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G:\Outsourcing\Clientes\Sudameris Securities Casa de Bolsa S.A\REPORTES FONDOS-AFPISA\3.Reportes Firmados\"/>
    </mc:Choice>
  </mc:AlternateContent>
  <xr:revisionPtr revIDLastSave="0" documentId="13_ncr:1_{F5113B8B-7835-44D0-933B-7DA46BB49AA5}" xr6:coauthVersionLast="47" xr6:coauthVersionMax="47" xr10:uidLastSave="{00000000-0000-0000-0000-000000000000}"/>
  <bookViews>
    <workbookView xWindow="-108" yWindow="-108" windowWidth="23256" windowHeight="12576" tabRatio="964" xr2:uid="{BD633061-3F7B-48C2-8E26-72649CD341B4}"/>
  </bookViews>
  <sheets>
    <sheet name="Índice" sheetId="1" r:id="rId1"/>
    <sheet name="Activo Neto" sheetId="2" r:id="rId2"/>
    <sheet name="Estado de Ingresos y Egresos" sheetId="3" r:id="rId3"/>
    <sheet name="Variacion del Activo Neto" sheetId="4" r:id="rId4"/>
    <sheet name="Flujos de Efectivo" sheetId="5" r:id="rId5"/>
    <sheet name="Nota 1 a Nota 3.7" sheetId="6" r:id="rId6"/>
    <sheet name="Nota 3.8 a Nota 8" sheetId="7" r:id="rId7"/>
  </sheets>
  <definedNames>
    <definedName name="\a" localSheetId="0">#REF!</definedName>
    <definedName name="\a" localSheetId="5">#REF!</definedName>
    <definedName name="\a" localSheetId="6">#REF!</definedName>
    <definedName name="\a">#REF!</definedName>
    <definedName name="\d">#REF!</definedName>
    <definedName name="\E">#REF!</definedName>
    <definedName name="\i">#REF!</definedName>
    <definedName name="\P">#REF!</definedName>
    <definedName name="__________DAT1">#REF!</definedName>
    <definedName name="__________DAT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ABR9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ABR95">#REF!</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#REF!</definedName>
    <definedName name="_____FEB95">#REF!</definedName>
    <definedName name="_____jun93">#REF!</definedName>
    <definedName name="_____jun94">#REF!</definedName>
    <definedName name="_____jun95">#REF!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ABR95">#REF!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#REF!</definedName>
    <definedName name="____FEB95">#REF!</definedName>
    <definedName name="____jun93">#REF!</definedName>
    <definedName name="____jun94">#REF!</definedName>
    <definedName name="____jun95">#REF!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#REF!</definedName>
    <definedName name="___ABR95">#REF!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#REF!</definedName>
    <definedName name="___FEB95">#REF!</definedName>
    <definedName name="___jun93">#REF!</definedName>
    <definedName name="___jun94">#REF!</definedName>
    <definedName name="___jun95">#REF!</definedName>
    <definedName name="___mac5">#REF!</definedName>
    <definedName name="___mar94">#REF!</definedName>
    <definedName name="___MAR95">#REF!</definedName>
    <definedName name="___MAY95">#REF!</definedName>
    <definedName name="___res12">#REF!</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#REF!</definedName>
    <definedName name="__ABR95">#REF!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 localSheetId="3">#REF!</definedName>
    <definedName name="__DAT23">#REF!</definedName>
    <definedName name="__dat2323">#REF!</definedName>
    <definedName name="__DAT24" localSheetId="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#REF!</definedName>
    <definedName name="__FEB95">#REF!</definedName>
    <definedName name="__jun93">#REF!</definedName>
    <definedName name="__jun94">#REF!</definedName>
    <definedName name="__jun95">#REF!</definedName>
    <definedName name="__mac5">#REF!</definedName>
    <definedName name="__mar94">#REF!</definedName>
    <definedName name="__MAR95">#REF!</definedName>
    <definedName name="__MAY95">#REF!</definedName>
    <definedName name="__res12">#REF!</definedName>
    <definedName name="__RES2">#REF!</definedName>
    <definedName name="__RIV2">#REF!</definedName>
    <definedName name="__RIV3">#REF!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C2">#REF!</definedName>
    <definedName name="__TPy530231">#REF!</definedName>
    <definedName name="_1ANEX_A">#REF!</definedName>
    <definedName name="_2ANEX_A">#REF!</definedName>
    <definedName name="_2ANEX_H">#REF!</definedName>
    <definedName name="_4ANEX_H">#REF!</definedName>
    <definedName name="_ABR95">#REF!</definedName>
    <definedName name="_ARP99">#REF!</definedName>
    <definedName name="_AUD99">#REF!</definedName>
    <definedName name="_bce0399">#REF!</definedName>
    <definedName name="_BRR99">#REF!</definedName>
    <definedName name="_CAD99">#REF!</definedName>
    <definedName name="_CDS1">#REF!</definedName>
    <definedName name="_CDS2">#REF!</definedName>
    <definedName name="_Cri2">#REF!</definedName>
    <definedName name="_DAT1">#REF!</definedName>
    <definedName name="_DAT10">#REF!</definedName>
    <definedName name="_DAT1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1">#REF!</definedName>
    <definedName name="_DAT22" localSheetId="3">#REF!</definedName>
    <definedName name="_DAT22">#REF!</definedName>
    <definedName name="_DAT23" localSheetId="3">#REF!</definedName>
    <definedName name="_DAT23">#REF!</definedName>
    <definedName name="_dat2323">#REF!</definedName>
    <definedName name="_DAT24" localSheetId="3">#REF!</definedName>
    <definedName name="_DAT24">#REF!</definedName>
    <definedName name="_DAT25">#REF!</definedName>
    <definedName name="_DAT26">#REF!</definedName>
    <definedName name="_DAT27">#REF!</definedName>
    <definedName name="_DAT28">#REF!</definedName>
    <definedName name="_DAT29">#REF!</definedName>
    <definedName name="_DAT3" localSheetId="3">#REF!</definedName>
    <definedName name="_DAT3">#REF!</definedName>
    <definedName name="_DAT30">#REF!</definedName>
    <definedName name="_DAT31">#REF!</definedName>
    <definedName name="_DAT32">#REF!</definedName>
    <definedName name="_DAT33">#REF!</definedName>
    <definedName name="_DAT34">#REF!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#REF!</definedName>
    <definedName name="_ext2">#REF!</definedName>
    <definedName name="_FEB95">#REF!</definedName>
    <definedName name="_Fill" hidden="1">#REF!</definedName>
    <definedName name="_xlnm._FilterDatabase" localSheetId="6" hidden="1">'Nota 3.8 a Nota 8'!$A$71:$S$449</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localSheetId="3" hidden="1">#REF!</definedName>
    <definedName name="_Key1" hidden="1">#REF!</definedName>
    <definedName name="_Key2" localSheetId="3" hidden="1">#REF!</definedName>
    <definedName name="_Key2" hidden="1">#REF!</definedName>
    <definedName name="_mac5">#REF!</definedName>
    <definedName name="_mar94">#REF!</definedName>
    <definedName name="_MAR95">#REF!</definedName>
    <definedName name="_MAY95">#REF!</definedName>
    <definedName name="_MXP99">#REF!</definedName>
    <definedName name="_NZD99">#REF!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PBS2">#REF!</definedName>
    <definedName name="_PLA1">#REF!</definedName>
    <definedName name="_PLA2">#REF!</definedName>
    <definedName name="_PLZ99">#REF!</definedName>
    <definedName name="_res12">#REF!</definedName>
    <definedName name="_RES2">#REF!</definedName>
    <definedName name="_RIV2">#REF!</definedName>
    <definedName name="_RIV3">#REF!</definedName>
    <definedName name="_RSE1">#REF!</definedName>
    <definedName name="_RSE2">#REF!</definedName>
    <definedName name="_SAR10">#REF!</definedName>
    <definedName name="_SAR5">#REF!</definedName>
    <definedName name="_SAR80">#REF!</definedName>
    <definedName name="_set94">#REF!</definedName>
    <definedName name="_set95">#REF!</definedName>
    <definedName name="_SGD99">#REF!</definedName>
    <definedName name="_Sort" hidden="1">#REF!</definedName>
    <definedName name="_TC2">#REF!</definedName>
    <definedName name="_TPy530231">#REF!</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#REF!</definedName>
    <definedName name="A_impresión_IM" localSheetId="3">#REF!</definedName>
    <definedName name="A_impresión_IM">#REF!</definedName>
    <definedName name="aa" hidden="1">#REF!</definedName>
    <definedName name="aakdkadk" hidden="1">#REF!</definedName>
    <definedName name="AB_">#REF!</definedName>
    <definedName name="ABRIL">#REF!</definedName>
    <definedName name="ABRIL_AC">#REF!</definedName>
    <definedName name="ABRIL_MES">#REF!</definedName>
    <definedName name="AC_">#REF!</definedName>
    <definedName name="Acceso_Ganado">#REF!</definedName>
    <definedName name="Account_Balance">#REF!</definedName>
    <definedName name="ACCT">#REF!</definedName>
    <definedName name="acctascomb">#REF!</definedName>
    <definedName name="acctashold1">#REF!</definedName>
    <definedName name="acctashold2">#REF!</definedName>
    <definedName name="acctasnorte">#REF!</definedName>
    <definedName name="acctassur">#REF!</definedName>
    <definedName name="ACT_CORR_07">#REF!</definedName>
    <definedName name="Act_Obj_Accuracy">#REF!</definedName>
    <definedName name="Act_Obj_Existence">#REF!</definedName>
    <definedName name="activo">#REF!</definedName>
    <definedName name="activo_total">#REF!</definedName>
    <definedName name="ACTIVO_TOTAL_1">#REF!</definedName>
    <definedName name="ACTIVO_TOTAL_2">#REF!</definedName>
    <definedName name="Activo_Total_Dic_07">#REF!</definedName>
    <definedName name="acufcser">#REF!</definedName>
    <definedName name="acumvtaBC">#REF!</definedName>
    <definedName name="ACUVTABCPRE">#REF!</definedName>
    <definedName name="AD_">#REF!</definedName>
    <definedName name="ADV_PROM" localSheetId="3">#REF!</definedName>
    <definedName name="ADV_PROM">#REF!</definedName>
    <definedName name="AGGIR">#REF!</definedName>
    <definedName name="AGMZN">#REF!</definedName>
    <definedName name="AGSJ">#REF!</definedName>
    <definedName name="AGSJ2">#REF!</definedName>
    <definedName name="AGTRN">#REF!</definedName>
    <definedName name="air">#REF!</definedName>
    <definedName name="AJUST_AL_PATRIM">#REF!</definedName>
    <definedName name="Alarma">#REF!</definedName>
    <definedName name="Alfabeto">#REF!</definedName>
    <definedName name="alquiacum">#REF!</definedName>
    <definedName name="alquileres">#REF!</definedName>
    <definedName name="alquimes">#REF!</definedName>
    <definedName name="analogchannels">#REF!</definedName>
    <definedName name="ANEX">#REF!</definedName>
    <definedName name="ANEZ">#REF!</definedName>
    <definedName name="APARC">#REF!</definedName>
    <definedName name="APARC2">#REF!</definedName>
    <definedName name="APARC3">#REF!</definedName>
    <definedName name="APARC4">#REF!</definedName>
    <definedName name="APORT_NO_CAPITAL">#REF!</definedName>
    <definedName name="APORTES_1">#REF!</definedName>
    <definedName name="APORTES_CAPITAL_1">#REF!</definedName>
    <definedName name="APORTES_CAPITAL_2">#REF!</definedName>
    <definedName name="APSUMMARY">#REF!</definedName>
    <definedName name="aquimgir">#REF!</definedName>
    <definedName name="aquimsj1">#REF!</definedName>
    <definedName name="aquimsj2">#REF!</definedName>
    <definedName name="AR_Balance">#REF!</definedName>
    <definedName name="ARA_Threshold">#REF!</definedName>
    <definedName name="_xlnm.Extract">#REF!</definedName>
    <definedName name="_xlnm.Print_Area" localSheetId="1">'Activo Neto'!$A$1:$F$47</definedName>
    <definedName name="_xlnm.Print_Area" localSheetId="2">'Estado de Ingresos y Egresos'!$A$1:$G$43</definedName>
    <definedName name="_xlnm.Print_Area" localSheetId="4">'Flujos de Efectivo'!$A$8:$F$45</definedName>
    <definedName name="_xlnm.Print_Area" localSheetId="5">'Nota 1 a Nota 3.7'!$B$9:$M$112</definedName>
    <definedName name="_xlnm.Print_Area" localSheetId="6">'Nota 3.8 a Nota 8'!$A$8:$J$678</definedName>
    <definedName name="_xlnm.Print_Area" localSheetId="3">'Variacion del Activo Neto'!$B$1:$K$34</definedName>
    <definedName name="_xlnm.Print_Area">#REF!</definedName>
    <definedName name="Area_de_impresión2" localSheetId="5">#REF!</definedName>
    <definedName name="Area_de_impresión2" localSheetId="6">#REF!</definedName>
    <definedName name="Area_de_impresión2" localSheetId="3">#REF!</definedName>
    <definedName name="Area_de_impresión2">#REF!</definedName>
    <definedName name="Area_de_impresión3" localSheetId="3">#REF!</definedName>
    <definedName name="Area_de_impresión3">#REF!</definedName>
    <definedName name="AREA_GANAN">#REF!</definedName>
    <definedName name="AREA_PERDID">#REF!</definedName>
    <definedName name="area2">#REF!</definedName>
    <definedName name="ARGENTINA" localSheetId="3">#REF!</definedName>
    <definedName name="ARGENTINA">#REF!</definedName>
    <definedName name="armado">#REF!</definedName>
    <definedName name="ARP">#REF!</definedName>
    <definedName name="ARP_Threshold">#REF!</definedName>
    <definedName name="Arquivo">#REF!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DR">#REF!</definedName>
    <definedName name="ASFadsf">#REF!</definedName>
    <definedName name="assssssssssssssssssssssssssssssssssssssssss" hidden="1">#REF!</definedName>
    <definedName name="atcdtc">#REF!</definedName>
    <definedName name="AUD">#REF!</definedName>
    <definedName name="B" localSheetId="3">#REF!</definedName>
    <definedName name="B">#REF!</definedName>
    <definedName name="B_">#REF!</definedName>
    <definedName name="Balance">#REF!</definedName>
    <definedName name="BALANCEI">#REF!</definedName>
    <definedName name="BALANCES">#REF!</definedName>
    <definedName name="ban">#REF!</definedName>
    <definedName name="bandaAe1">#REF!,#REF!,#REF!</definedName>
    <definedName name="bandaAe2">#REF!,#REF!,#REF!</definedName>
    <definedName name="bandaAn">#REF!,#REF!</definedName>
    <definedName name="BASE">#REF!</definedName>
    <definedName name="base2">#REF!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alqui">#REF!</definedName>
    <definedName name="BCC">#REF!</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CI">#REF!</definedName>
    <definedName name="BCII">#REF!</definedName>
    <definedName name="BCNC">#REF!</definedName>
    <definedName name="BCP">#REF!</definedName>
    <definedName name="BDU">#REF!</definedName>
    <definedName name="BDUU">#REF!</definedName>
    <definedName name="BG_Del" hidden="1">15</definedName>
    <definedName name="BG_Ins" hidden="1">4</definedName>
    <definedName name="BG_Mod" hidden="1">6</definedName>
    <definedName name="BIHSIEJFIUDHFSKFVHJSF" hidden="1">#REF!</definedName>
    <definedName name="bjhgugydrfshdxhcfi" hidden="1">#REF!</definedName>
    <definedName name="bol">#REF!</definedName>
    <definedName name="Box_analysed">#REF!</definedName>
    <definedName name="Box_Capex">#REF!</definedName>
    <definedName name="Box_interest">#REF!</definedName>
    <definedName name="Box_quantities">#REF!</definedName>
    <definedName name="BRASIL" localSheetId="3">#REF!</definedName>
    <definedName name="BRASIL">#REF!</definedName>
    <definedName name="BRR">#REF!</definedName>
    <definedName name="bsusocomb1">#REF!</definedName>
    <definedName name="bsusonorte1">#REF!</definedName>
    <definedName name="bsusosur1">#REF!</definedName>
    <definedName name="BU_NETO">#REF!</definedName>
    <definedName name="BuiltIn_Print_Area" localSheetId="3">#REF!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3">#REF!</definedName>
    <definedName name="BuiltIn_Print_Area___0___0___0___0___0">#REF!</definedName>
    <definedName name="BuiltIn_Print_Area___0___0___0___0___0___0">#REF!</definedName>
    <definedName name="BuiltIn_Print_Area___0___0___0___0___0___0___0">#REF!</definedName>
    <definedName name="BuiltIn_Print_Area___0___0___0___0___0___0___0___0" localSheetId="3">#REF!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__0_1">0</definedName>
    <definedName name="BuiltIn_Print_Area___0___0_2">0</definedName>
    <definedName name="BuiltIn_Print_Area___0___0_3">0</definedName>
    <definedName name="bvbb" hidden="1">#REF!</definedName>
    <definedName name="C_">#REF!</definedName>
    <definedName name="C_C_Balance">#REF!</definedName>
    <definedName name="C_C_BalanceA">#REF!</definedName>
    <definedName name="C_C_BalanceF">#REF!</definedName>
    <definedName name="C_C_BalanceH">#REF!</definedName>
    <definedName name="C_C_BalanceJ">#REF!</definedName>
    <definedName name="C_CONT.">#REF!</definedName>
    <definedName name="Cabezas">#REF!</definedName>
    <definedName name="CAD">#REF!</definedName>
    <definedName name="Caja">#REF!</definedName>
    <definedName name="cambio">#REF!</definedName>
    <definedName name="cambiop">#REF!</definedName>
    <definedName name="cambiox">#REF!</definedName>
    <definedName name="cambioy">#REF!</definedName>
    <definedName name="canal" localSheetId="3">#REF!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#REF!</definedName>
    <definedName name="CARA">#REF!</definedName>
    <definedName name="CARATULA">#REF!</definedName>
    <definedName name="CARG_DIFER">#REF!</definedName>
    <definedName name="CBA">#REF!</definedName>
    <definedName name="CC" localSheetId="3">#REF!</definedName>
    <definedName name="CC">#REF!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lso">#REF!</definedName>
    <definedName name="CFC">#REF!</definedName>
    <definedName name="cgp">#REF!</definedName>
    <definedName name="CH_">#REF!</definedName>
    <definedName name="chart1" localSheetId="3">#REF!</definedName>
    <definedName name="chart1">#REF!</definedName>
    <definedName name="Chave">#REF!</definedName>
    <definedName name="chcontrole">#REF!</definedName>
    <definedName name="CLIENT_NAME">#REF!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digos">#REF!</definedName>
    <definedName name="COEF">#N/A</definedName>
    <definedName name="colorcode">#REF!</definedName>
    <definedName name="Combin">#REF!</definedName>
    <definedName name="Comp_FPC">#REF!,#REF!,#REF!,#REF!</definedName>
    <definedName name="Company">#REF!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prueb">#REF!</definedName>
    <definedName name="compras">#REF!</definedName>
    <definedName name="Computed_Sample_Population_Total" localSheetId="3">#REF!</definedName>
    <definedName name="Computed_Sample_Population_Total">#REF!</definedName>
    <definedName name="CONS">#REF!</definedName>
    <definedName name="cons_previsiones_1">#REF!</definedName>
    <definedName name="cons_previsiones_2">#REF!</definedName>
    <definedName name="CONS2">#REF!</definedName>
    <definedName name="CONSTITUCION">#REF!</definedName>
    <definedName name="Contrib_acum_proyecto">#REF!</definedName>
    <definedName name="Control">#REF!</definedName>
    <definedName name="coordenadas">#REF!</definedName>
    <definedName name="copia">#REF!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3">#REF!</definedName>
    <definedName name="COST_MP">#REF!</definedName>
    <definedName name="costobc">#REF!</definedName>
    <definedName name="CPC">#REF!</definedName>
    <definedName name="CPP">#REF!</definedName>
    <definedName name="CRED_DIVERSOS">#REF!</definedName>
    <definedName name="credito">#REF!</definedName>
    <definedName name="crin0010">#REF!</definedName>
    <definedName name="_xlnm.Criteria">#REF!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ovtanorte">#REF!</definedName>
    <definedName name="CtrlExt">#REF!</definedName>
    <definedName name="CUG_Agua">#REF!</definedName>
    <definedName name="Cuota_Fija">#REF!</definedName>
    <definedName name="Cuota_Telefono">#REF!</definedName>
    <definedName name="currency">#REF!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 localSheetId="3">#REF!</definedName>
    <definedName name="CY_Accounts_Receivable">#REF!</definedName>
    <definedName name="CY_Administration" localSheetId="3">#REF!</definedName>
    <definedName name="CY_Administration">#REF!</definedName>
    <definedName name="CY_Cash" localSheetId="3">#REF!</definedName>
    <definedName name="CY_Cash">#REF!</definedName>
    <definedName name="CY_Cash_Div_Dec" localSheetId="3">#REF!</definedName>
    <definedName name="CY_Cash_Div_Dec">#REF!</definedName>
    <definedName name="CY_CASH_DIVIDENDS_DECLARED__per_common_share" localSheetId="3">#REF!</definedName>
    <definedName name="CY_CASH_DIVIDENDS_DECLARED__per_common_share">#REF!</definedName>
    <definedName name="CY_Common_Equity" localSheetId="3">#REF!</definedName>
    <definedName name="CY_Common_Equity">#REF!</definedName>
    <definedName name="CY_Cost_of_Sales" localSheetId="3">#REF!</definedName>
    <definedName name="CY_Cost_of_Sales">#REF!</definedName>
    <definedName name="CY_Current_Liabilities" localSheetId="3">#REF!</definedName>
    <definedName name="CY_Current_Liabilities">#REF!</definedName>
    <definedName name="CY_Deposits">#REF!</definedName>
    <definedName name="CY_Depreciation" localSheetId="3">#REF!</definedName>
    <definedName name="CY_Depreciation">#REF!</definedName>
    <definedName name="CY_Disc._Ops." localSheetId="3">#REF!</definedName>
    <definedName name="CY_Disc._Ops.">#REF!</definedName>
    <definedName name="CY_Disc_mnth">#REF!</definedName>
    <definedName name="CY_Disc_pd">#REF!</definedName>
    <definedName name="CY_Discounts">#REF!</definedName>
    <definedName name="CY_Earnings_per_share" localSheetId="3">#REF!</definedName>
    <definedName name="CY_Earnings_per_share">#REF!</definedName>
    <definedName name="CY_Extraord." localSheetId="3">#REF!</definedName>
    <definedName name="CY_Extraord.">#REF!</definedName>
    <definedName name="CY_Gross_Profit" localSheetId="3">#REF!</definedName>
    <definedName name="CY_Gross_Profit">#REF!</definedName>
    <definedName name="CY_INC_AFT_TAX" localSheetId="3">#REF!</definedName>
    <definedName name="CY_INC_AFT_TAX">#REF!</definedName>
    <definedName name="CY_INC_BEF_EXTRAORD" localSheetId="3">#REF!</definedName>
    <definedName name="CY_INC_BEF_EXTRAORD">#REF!</definedName>
    <definedName name="CY_Inc_Bef_Tax" localSheetId="3">#REF!</definedName>
    <definedName name="CY_Inc_Bef_Tax">#REF!</definedName>
    <definedName name="CY_Intangible_Assets" localSheetId="3">#REF!</definedName>
    <definedName name="CY_Intangible_Assets">#REF!</definedName>
    <definedName name="CY_Interest_Expense" localSheetId="3">#REF!</definedName>
    <definedName name="CY_Interest_Expense">#REF!</definedName>
    <definedName name="CY_Inventory" localSheetId="3">#REF!</definedName>
    <definedName name="CY_Inventory">#REF!</definedName>
    <definedName name="CY_LIABIL_EQUITY" localSheetId="3">#REF!</definedName>
    <definedName name="CY_LIABIL_EQUITY">#REF!</definedName>
    <definedName name="CY_Long_term_Debt__excl_Dfd_Taxes" localSheetId="3">#REF!</definedName>
    <definedName name="CY_Long_term_Debt__excl_Dfd_Taxes">#REF!</definedName>
    <definedName name="CY_LT_Debt" localSheetId="3">#REF!</definedName>
    <definedName name="CY_LT_Debt">#REF!</definedName>
    <definedName name="CY_Market_Value_of_Equity" localSheetId="3">#REF!</definedName>
    <definedName name="CY_Market_Value_of_Equity">#REF!</definedName>
    <definedName name="CY_Marketable_Sec" localSheetId="3">#REF!</definedName>
    <definedName name="CY_Marketable_Sec">#REF!</definedName>
    <definedName name="CY_NET_INCOME" localSheetId="3">#REF!</definedName>
    <definedName name="CY_NET_INCOME">#REF!</definedName>
    <definedName name="CY_NET_PROFIT">#REF!</definedName>
    <definedName name="CY_Net_Revenue" localSheetId="3">#REF!</definedName>
    <definedName name="CY_Net_Revenue">#REF!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QUICK_ASSETS">#REF!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ngible_Net_Worth">#REF!</definedName>
    <definedName name="CY_Taxes" localSheetId="3">#REF!</definedName>
    <definedName name="CY_Taxes">#REF!</definedName>
    <definedName name="CY_TOTAL_ASSETS" localSheetId="3">#REF!</definedName>
    <definedName name="CY_TOTAL_ASSETS">#REF!</definedName>
    <definedName name="CY_TOTAL_CURR_ASSETS" localSheetId="3">#REF!</definedName>
    <definedName name="CY_TOTAL_CURR_ASSETS">#REF!</definedName>
    <definedName name="CY_TOTAL_DEBT" localSheetId="3">#REF!</definedName>
    <definedName name="CY_TOTAL_DEBT">#REF!</definedName>
    <definedName name="CY_TOTAL_EQUITY" localSheetId="3">#REF!</definedName>
    <definedName name="CY_TOTAL_EQUITY">#REF!</definedName>
    <definedName name="CY_Trade_Payables" localSheetId="3">#REF!</definedName>
    <definedName name="CY_Trade_Payables">#REF!</definedName>
    <definedName name="CY_Weighted_Average" localSheetId="3">#REF!</definedName>
    <definedName name="CY_Weighted_Average">#REF!</definedName>
    <definedName name="CY_Working_Capital" localSheetId="3">#REF!</definedName>
    <definedName name="CY_Working_Capital">#REF!</definedName>
    <definedName name="CY_Year_Income_Statement" localSheetId="3">#REF!</definedName>
    <definedName name="CY_Year_Income_Statement">#REF!</definedName>
    <definedName name="CYB">#REF!</definedName>
    <definedName name="D">#REF!</definedName>
    <definedName name="D_">#REF!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_2449757863500001063" hidden="1">#REF!</definedName>
    <definedName name="DA_2765004812300000105" hidden="1">#REF!</definedName>
    <definedName name="DA_2765004812300000644" hidden="1">#REF!</definedName>
    <definedName name="DA_2765004812300000647" hidden="1">#REF!</definedName>
    <definedName name="DA_2777210190000000007" hidden="1">#REF!</definedName>
    <definedName name="DAFDFAD" localSheetId="1" hidden="1">{#N/A,#N/A,FALSE,"VOL"}</definedName>
    <definedName name="DAFDFAD" localSheetId="2" hidden="1">{#N/A,#N/A,FALSE,"VOL"}</definedName>
    <definedName name="DAFDFAD" localSheetId="4" hidden="1">{#N/A,#N/A,FALSE,"VOL"}</definedName>
    <definedName name="DAFDFAD" localSheetId="0" hidden="1">{#N/A,#N/A,FALSE,"VOL"}</definedName>
    <definedName name="DAFDFAD" localSheetId="5" hidden="1">{#N/A,#N/A,FALSE,"VOL"}</definedName>
    <definedName name="DAFDFAD" localSheetId="6"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atos" localSheetId="3">#REF!</definedName>
    <definedName name="datos">#REF!</definedName>
    <definedName name="dd">#REF!</definedName>
    <definedName name="DD_Curr">#REF!</definedName>
    <definedName name="DDD">#REF!</definedName>
    <definedName name="dddd">#REF!</definedName>
    <definedName name="DDDDD">#REF!</definedName>
    <definedName name="debito">#REF!</definedName>
    <definedName name="DEBITOFISCAL">#REF!</definedName>
    <definedName name="Dec_93">#REF!</definedName>
    <definedName name="dedwedwd">#REF!</definedName>
    <definedName name="Definición">#REF!</definedName>
    <definedName name="defwergtqergt">#REF!</definedName>
    <definedName name="DEPOSITOS_SF_1">#REF!</definedName>
    <definedName name="DEPOSITOS_SF_2">#REF!</definedName>
    <definedName name="DEPOSITOS_SNF_1">#REF!</definedName>
    <definedName name="DEPOSITOS_SNF_2">#REF!</definedName>
    <definedName name="Depósitso">#REF!</definedName>
    <definedName name="depreciaciones">#REF!</definedName>
    <definedName name="desc" localSheetId="3">#REF!</definedName>
    <definedName name="desc">#REF!</definedName>
    <definedName name="detaacu" localSheetId="3">#REF!</definedName>
    <definedName name="detaacu">#REF!</definedName>
    <definedName name="detail">#REF!</definedName>
    <definedName name="detail2">#REF!</definedName>
    <definedName name="Detalle_de_Bienes_de_Uso_">#REF!</definedName>
    <definedName name="detames" localSheetId="3">#REF!</definedName>
    <definedName name="detames">#REF!</definedName>
    <definedName name="DEUD_PROD_FIN">#REF!</definedName>
    <definedName name="deuxfp">#REF!</definedName>
    <definedName name="devengado">#REF!</definedName>
    <definedName name="dgh">#REF!</definedName>
    <definedName name="Diferencias_de_redondeo">#REF!</definedName>
    <definedName name="Difference">#REF!</definedName>
    <definedName name="digitalchannels">#REF!</definedName>
    <definedName name="Disagg_AR_Balance">#REF!</definedName>
    <definedName name="Disaggregations">#REF!</definedName>
    <definedName name="Disaggregations_SRD">#REF!</definedName>
    <definedName name="Disc_Allowance">#REF!</definedName>
    <definedName name="DISP_DEUD_PROD_FIN">#REF!</definedName>
    <definedName name="DISPONIBLE_1">#REF!</definedName>
    <definedName name="DISPONIBLE_2">#REF!</definedName>
    <definedName name="Dist" localSheetId="3">#REF!</definedName>
    <definedName name="Dist">#REF!</definedName>
    <definedName name="Dist_Cons">#REF!</definedName>
    <definedName name="Dist_Finc">#REF!</definedName>
    <definedName name="distribuidores" localSheetId="3">#REF!</definedName>
    <definedName name="distribuidores">#REF!</definedName>
    <definedName name="dlleu">#REF!</definedName>
    <definedName name="DLLEUR">#REF!</definedName>
    <definedName name="DOC">#REF!</definedName>
    <definedName name="Dollar_Threshold" localSheetId="3">#REF!</definedName>
    <definedName name="Dollar_Threshold">#REF!</definedName>
    <definedName name="Dollars_Threshold">#REF!</definedName>
    <definedName name="dtt" hidden="1">#REF!</definedName>
    <definedName name="DUPONT_1">#REF!</definedName>
    <definedName name="E_">#REF!</definedName>
    <definedName name="E3_">#REF!</definedName>
    <definedName name="Edesa" localSheetId="3">#REF!</definedName>
    <definedName name="Edesa">#REF!</definedName>
    <definedName name="efecto_neto_prev_1">#REF!</definedName>
    <definedName name="efecto_neto_prev_2">#REF!</definedName>
    <definedName name="effective_date">#REF!</definedName>
    <definedName name="Effective_Tax_Rate">#REF!</definedName>
    <definedName name="elasmjsdlkfjsdf">#REF!</definedName>
    <definedName name="eliminaciones">#REF!</definedName>
    <definedName name="Enero2011">#REF!</definedName>
    <definedName name="Enriputo" localSheetId="3">#REF!</definedName>
    <definedName name="Enriputo">#REF!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#REF!</definedName>
    <definedName name="Err_Box_Rej">#REF!</definedName>
    <definedName name="Err_CellComments">#REF!</definedName>
    <definedName name="Err_SampErr">#REF!</definedName>
    <definedName name="erro">#REF!</definedName>
    <definedName name="ESP">#REF!</definedName>
    <definedName name="est" localSheetId="3">#REF!</definedName>
    <definedName name="est">#REF!</definedName>
    <definedName name="EST00">#REF!</definedName>
    <definedName name="ESTBF" localSheetId="3">#REF!</definedName>
    <definedName name="ESTBF">#REF!</definedName>
    <definedName name="ESTIMADO" localSheetId="3">#REF!</definedName>
    <definedName name="ESTIMADO">#REF!</definedName>
    <definedName name="ESTIMADOSCONTI">#REF!</definedName>
    <definedName name="EUR">#REF!</definedName>
    <definedName name="EV__LASTREFTIME__" hidden="1">38972.3597337963</definedName>
    <definedName name="Eval_btn_Ans">#REF!</definedName>
    <definedName name="Eval_MR">#REF!</definedName>
    <definedName name="EX" localSheetId="3">#REF!</definedName>
    <definedName name="EX">#REF!</definedName>
    <definedName name="Excel_BuiltIn__FilterDatabase_1_1">#REF!</definedName>
    <definedName name="Excel_BuiltIn_Print_Area_1_1">#REF!</definedName>
    <definedName name="Excel_BuiltIn_Print_Area_1_1_1">#REF!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4">#REF!</definedName>
    <definedName name="Excel_BuiltIn_Print_Area_6_1_1_1">"$'OMNI 2007'.$#REF!$#REF!:$#REF!$#REF!"</definedName>
    <definedName name="Excel_BuiltIn_Print_Titles_2_1">#REF!</definedName>
    <definedName name="Expected_balance">#REF!</definedName>
    <definedName name="Expected_Error_Rate">#REF!</definedName>
    <definedName name="F_">#REF!</definedName>
    <definedName name="Factor">#REF!</definedName>
    <definedName name="FactorA">#REF!</definedName>
    <definedName name="FactorF">#REF!</definedName>
    <definedName name="FactorH">#REF!</definedName>
    <definedName name="FactorJ">#REF!</definedName>
    <definedName name="fdg">#REF!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RMZN">#REF!</definedName>
    <definedName name="fermzo">#REF!</definedName>
    <definedName name="fertsj1">#REF!</definedName>
    <definedName name="fertsj2">#REF!</definedName>
    <definedName name="FERTTRN">#REF!</definedName>
    <definedName name="ff">#REF!</definedName>
    <definedName name="ffffff" hidden="1">"AS2DocumentBrowse"</definedName>
    <definedName name="fgg">#REF!</definedName>
    <definedName name="fnjrjkkkkkkkkkkkkkkkk" hidden="1">#REF!</definedName>
    <definedName name="Form_TratAgua">#REF!</definedName>
    <definedName name="G" hidden="1">{#N/A,#N/A,FALSE,"Aging Summary";#N/A,#N/A,FALSE,"Ratio Analysis";#N/A,#N/A,FALSE,"Test 120 Day Accts";#N/A,#N/A,FALSE,"Tickmarks"}</definedName>
    <definedName name="G_">#REF!</definedName>
    <definedName name="GA">#REF!</definedName>
    <definedName name="gald">#REF!</definedName>
    <definedName name="GAPCS">#REF!</definedName>
    <definedName name="GASTOS" localSheetId="3">#REF!</definedName>
    <definedName name="GASTO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F_CRED_VEN">#REF!</definedName>
    <definedName name="GF_CRED_VIG_SF">#REF!</definedName>
    <definedName name="GF_CRED_VIG_SNF">#REF!</definedName>
    <definedName name="GF_RENT_VAL_PUB">#REF!</definedName>
    <definedName name="GF_VAL_ACT_PAS">#REF!</definedName>
    <definedName name="gg">#REF!</definedName>
    <definedName name="GIRASOL">#REF!</definedName>
    <definedName name="GM">#REF!</definedName>
    <definedName name="_xlnm.Recorder">#REF!</definedName>
    <definedName name="grandes3">#REF!</definedName>
    <definedName name="GUARDIAN">#REF!</definedName>
    <definedName name="h">#REF!</definedName>
    <definedName name="H_">#REF!</definedName>
    <definedName name="Hea">#REF!</definedName>
    <definedName name="hh">#REF!</definedName>
    <definedName name="hhhh">#REF!</definedName>
    <definedName name="hi">#REF!</definedName>
    <definedName name="histor" localSheetId="3">#REF!</definedName>
    <definedName name="histor">#REF!</definedName>
    <definedName name="historicosstradcodigo">#REF!</definedName>
    <definedName name="historicostrad">#REF!</definedName>
    <definedName name="hjkhjficjnkdhfoikds" hidden="1">#REF!</definedName>
    <definedName name="HojaMacro2">#REF!</definedName>
    <definedName name="HojaMacro3">#REF!</definedName>
    <definedName name="HojaMacro4">#REF!</definedName>
    <definedName name="hojamacro5">#REF!</definedName>
    <definedName name="hojamacro5ing">#REF!</definedName>
    <definedName name="Hola">#REF!</definedName>
    <definedName name="I">#REF!</definedName>
    <definedName name="I_">#REF!</definedName>
    <definedName name="IBSA_AC">#REF!</definedName>
    <definedName name="IBSA_MES">#REF!</definedName>
    <definedName name="IC">#REF!</definedName>
    <definedName name="Imp_a_la_Renta_1208">#REF!</definedName>
    <definedName name="imp_PyL">#REF!</definedName>
    <definedName name="IMP_RENTA">#REF!</definedName>
    <definedName name="Impresión_Anexo_A">#REF!</definedName>
    <definedName name="Impresión_Anexo_E">#REF!</definedName>
    <definedName name="Impresión_Anexo_H">#REF!</definedName>
    <definedName name="Impresión_de_EEPN">#REF!</definedName>
    <definedName name="Impto_a_la_renta">#REF!</definedName>
    <definedName name="Impto_a_la_renta_06_07">#REF!</definedName>
    <definedName name="Impto_a_la_renta_08">#REF!</definedName>
    <definedName name="in" hidden="1">#REF!</definedName>
    <definedName name="INC">#REF!</definedName>
    <definedName name="INDEXAC_CAPITAL">#REF!</definedName>
    <definedName name="Ing_Neto">#REF!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s">#REF!</definedName>
    <definedName name="INT">#REF!</definedName>
    <definedName name="intangcomb">#REF!</definedName>
    <definedName name="intanghold">#REF!</definedName>
    <definedName name="intangnorte">#REF!</definedName>
    <definedName name="intangsur">#REF!</definedName>
    <definedName name="INTER">#REF!</definedName>
    <definedName name="Interval" localSheetId="3">#REF!</definedName>
    <definedName name="Interval">#REF!</definedName>
    <definedName name="INV_BIEN_ADJUD">#REF!</definedName>
    <definedName name="INV_OTRAS_INV">#REF!</definedName>
    <definedName name="INV_PREV">#REF!</definedName>
    <definedName name="invnorte">#REF!</definedName>
    <definedName name="invsur">#REF!</definedName>
    <definedName name="IR_detalle_ac">#REF!</definedName>
    <definedName name="IR_Resumen_ac">#REF!</definedName>
    <definedName name="IR_Resumen_mes">#REF!</definedName>
    <definedName name="IRSA_AC">#REF!</definedName>
    <definedName name="IRSA_MES">#REF!</definedName>
    <definedName name="ITEM_ID">#REF!</definedName>
    <definedName name="J_">#REF!</definedName>
    <definedName name="jfafdhf">#REF!</definedName>
    <definedName name="jhhj" hidden="1">#REF!</definedName>
    <definedName name="jj">#REF!</definedName>
    <definedName name="jjee">#REF!</definedName>
    <definedName name="jkkj" hidden="1">#REF!</definedName>
    <definedName name="junio">#REF!</definedName>
    <definedName name="Junio22" hidden="1">{#N/A,#N/A,FALSE,"Aging Summary";#N/A,#N/A,FALSE,"Ratio Analysis";#N/A,#N/A,FALSE,"Test 120 Day Accts";#N/A,#N/A,FALSE,"Tickmarks"}</definedName>
    <definedName name="JYGJHSDSJDFD" hidden="1">#REF!</definedName>
    <definedName name="K_">#REF!</definedName>
    <definedName name="K2_WBEVMODE" hidden="1">-1</definedName>
    <definedName name="kdkdk">#REF!</definedName>
    <definedName name="kfdg">#REF!</definedName>
    <definedName name="kfg">#REF!</definedName>
    <definedName name="Kilogramos">#REF!</definedName>
    <definedName name="kjfjkdf">#REF!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eadsheet">#REF!</definedName>
    <definedName name="lim">#REF!</definedName>
    <definedName name="liq" localSheetId="1" hidden="1">{#N/A,#N/A,FALSE,"VOL"}</definedName>
    <definedName name="liq" localSheetId="2" hidden="1">{#N/A,#N/A,FALSE,"VOL"}</definedName>
    <definedName name="liq" localSheetId="4" hidden="1">{#N/A,#N/A,FALSE,"VOL"}</definedName>
    <definedName name="liq" localSheetId="0" hidden="1">{#N/A,#N/A,FALSE,"VOL"}</definedName>
    <definedName name="liq" localSheetId="5" hidden="1">{#N/A,#N/A,FALSE,"VOL"}</definedName>
    <definedName name="liq" localSheetId="6" hidden="1">{#N/A,#N/A,FALSE,"VOL"}</definedName>
    <definedName name="liq" localSheetId="3" hidden="1">{#N/A,#N/A,FALSE,"VOL"}</definedName>
    <definedName name="liq" hidden="1">{#N/A,#N/A,FALSE,"VOL"}</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#REF!</definedName>
    <definedName name="ListaMes">#REF!</definedName>
    <definedName name="listasuper" localSheetId="3">#REF!</definedName>
    <definedName name="listasuper">#REF!</definedName>
    <definedName name="lllll">#REF!</definedName>
    <definedName name="m" hidden="1">{#N/A,#N/A,FALSE,"Aging Summary";#N/A,#N/A,FALSE,"Ratio Analysis";#N/A,#N/A,FALSE,"Test 120 Day Accts";#N/A,#N/A,FALSE,"Tickmarks"}</definedName>
    <definedName name="M_">#REF!</definedName>
    <definedName name="MAD">#REF!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ayo">#REF!</definedName>
    <definedName name="menorte">#REF!</definedName>
    <definedName name="Mes">#REF!</definedName>
    <definedName name="MESFCSER">#REF!</definedName>
    <definedName name="mesvtaBC">#REF!</definedName>
    <definedName name="MESVTABCPRE">#REF!</definedName>
    <definedName name="MIL">#REF!</definedName>
    <definedName name="Minimis">#REF!</definedName>
    <definedName name="MKT">#REF!</definedName>
    <definedName name="mktld">#REF!</definedName>
    <definedName name="MKTPCS">#REF!</definedName>
    <definedName name="mmmm">#REF!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ovimientos">#REF!</definedName>
    <definedName name="MP" localSheetId="3">#REF!</definedName>
    <definedName name="MP">#REF!</definedName>
    <definedName name="MP_AR_Balance">#REF!</definedName>
    <definedName name="MP_SRD">#REF!</definedName>
    <definedName name="mue">#REF!</definedName>
    <definedName name="Muestrini" hidden="1">3</definedName>
    <definedName name="MXP">#REF!</definedName>
    <definedName name="N_">#REF!</definedName>
    <definedName name="nada">#REF!</definedName>
    <definedName name="NAVB">#REF!</definedName>
    <definedName name="ncjdbjfkw" hidden="1">#REF!</definedName>
    <definedName name="NDJFDOVFD" hidden="1">#REF!</definedName>
    <definedName name="NETO_DIST">#REF!</definedName>
    <definedName name="Networ">#REF!</definedName>
    <definedName name="Network">#REF!</definedName>
    <definedName name="networkld">#REF!</definedName>
    <definedName name="NetworkPCS">#REF!</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ewname">#REF!</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0" hidden="1">{#N/A,#N/A,FALSE,"VOL"}</definedName>
    <definedName name="nmm" localSheetId="5" hidden="1">{#N/A,#N/A,FALSE,"VOL"}</definedName>
    <definedName name="nmm" localSheetId="6"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0" hidden="1">{#N/A,#N/A,FALSE,"VOL"}</definedName>
    <definedName name="NO" localSheetId="5" hidden="1">{#N/A,#N/A,FALSE,"VOL"}</definedName>
    <definedName name="NO" localSheetId="6" hidden="1">{#N/A,#N/A,FALSE,"VOL"}</definedName>
    <definedName name="NO" localSheetId="3" hidden="1">{#N/A,#N/A,FALSE,"VOL"}</definedName>
    <definedName name="NO" hidden="1">{#N/A,#N/A,FALSE,"VOL"}</definedName>
    <definedName name="Nomb" hidden="1">{#N/A,#N/A,FALSE,"Aging Summary";#N/A,#N/A,FALSE,"Ratio Analysis";#N/A,#N/A,FALSE,"Test 120 Day Accts";#N/A,#N/A,FALSE,"Tickmarks"}</definedName>
    <definedName name="NonTop_Stratum_Value" localSheetId="3">#REF!</definedName>
    <definedName name="NonTop_Stratum_Value">#REF!</definedName>
    <definedName name="Nota_10">#REF!</definedName>
    <definedName name="Nota_11">#REF!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umber_of_Selections">#REF!</definedName>
    <definedName name="Numof_Selections2">#REF!</definedName>
    <definedName name="NZD">#REF!</definedName>
    <definedName name="Ñ_">#REF!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_">#REF!</definedName>
    <definedName name="OBLIG_DIV_ACREED_SOC">#REF!</definedName>
    <definedName name="OBLIG_DIV_OTRAS">#REF!</definedName>
    <definedName name="OBLIG_DIVER">#REF!</definedName>
    <definedName name="OBS">#REF!</definedName>
    <definedName name="OCC">#REF!</definedName>
    <definedName name="OCNC">#REF!</definedName>
    <definedName name="Octuber">#REF!</definedName>
    <definedName name="OD_ACREED_FISC">#REF!</definedName>
    <definedName name="OGO_GAN_CRED_DIV">#REF!</definedName>
    <definedName name="OGO_REN_BIENES">#REF!</definedName>
    <definedName name="OGO_RES_OP_CAMB">#REF!</definedName>
    <definedName name="OL">#REF!</definedName>
    <definedName name="OLE_LINK1" localSheetId="6">'Nota 3.8 a Nota 8'!#REF!</definedName>
    <definedName name="oo">#REF!</definedName>
    <definedName name="OPC">#REF!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5">#REF!</definedName>
    <definedName name="OPPROD" localSheetId="6">#REF!</definedName>
    <definedName name="OPPROD" localSheetId="3">#REF!</definedName>
    <definedName name="OPPROD">#REF!</definedName>
    <definedName name="opt" localSheetId="5">#REF!</definedName>
    <definedName name="opt" localSheetId="6">#REF!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_">#REF!</definedName>
    <definedName name="PANEL">#REF!</definedName>
    <definedName name="PARAGUAY" localSheetId="3">#REF!</definedName>
    <definedName name="PARAGUAY">#REF!</definedName>
    <definedName name="PARCIALES">#REF!</definedName>
    <definedName name="participa" localSheetId="3">#REF!</definedName>
    <definedName name="participa">#REF!</definedName>
    <definedName name="Partidas_seleccionadas_test_de_">#REF!</definedName>
    <definedName name="Partidas_Selecionadas">#REF!</definedName>
    <definedName name="PAS_CORR_07">#REF!</definedName>
    <definedName name="pasivo">#REF!</definedName>
    <definedName name="pasivo_dic_07">#REF!</definedName>
    <definedName name="pasivo_y_pat_neto">#REF!</definedName>
    <definedName name="patrimonial">#REF!</definedName>
    <definedName name="Patrimonio_Neto">#REF!</definedName>
    <definedName name="PATRIMONIO_NETO_1">#REF!</definedName>
    <definedName name="PATRIMONIO_NETO_2">#REF!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3">#REF!</definedName>
    <definedName name="Percent_Threshold">#REF!</definedName>
    <definedName name="Percentage_Threshold">#REF!</definedName>
    <definedName name="percepyreten">#REF!</definedName>
    <definedName name="PERIOD_END">#REF!</definedName>
    <definedName name="pf">#REF!</definedName>
    <definedName name="PF_OBLIG_SEC_FINAN">#REF!</definedName>
    <definedName name="PF_OBLIG_SEC_NF">#REF!</definedName>
    <definedName name="PIR">#REF!</definedName>
    <definedName name="pisscj">#REF!</definedName>
    <definedName name="Pivot1">#REF!</definedName>
    <definedName name="PL_Actual">#REF!</definedName>
    <definedName name="PL_Anterior">#REF!</definedName>
    <definedName name="PL_Dollar_Threshold" localSheetId="3">#REF!</definedName>
    <definedName name="PL_Dollar_Threshold">#REF!</definedName>
    <definedName name="PL_Mov_Periodo">#REF!</definedName>
    <definedName name="PL_Percent_Threshold" localSheetId="3">#REF!</definedName>
    <definedName name="PL_Percent_Threshold">#REF!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LYAR" localSheetId="3">#REF!</definedName>
    <definedName name="POLYAR">#REF!</definedName>
    <definedName name="Pop_Sig_T">#REF!</definedName>
    <definedName name="Post_tax_monetary_precision">#REF!</definedName>
    <definedName name="potir">#REF!</definedName>
    <definedName name="ppc" localSheetId="3">#REF!</definedName>
    <definedName name="ppc">#REF!</definedName>
    <definedName name="ppppp">#REF!</definedName>
    <definedName name="pr" localSheetId="3">#REF!</definedName>
    <definedName name="pr">#REF!</definedName>
    <definedName name="Pre_tax_Materiality">#REF!</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uesto">#REF!,#REF!,#REF!,#REF!</definedName>
    <definedName name="PREV_CONST">#REF!</definedName>
    <definedName name="PREV_DESAF">#REF!</definedName>
    <definedName name="PREV_DISP">#REF!</definedName>
    <definedName name="previs">#REF!</definedName>
    <definedName name="prevnorte">#REF!</definedName>
    <definedName name="prevsur">#REF!</definedName>
    <definedName name="PRINT_AREA_MI">#REF!</definedName>
    <definedName name="PRINT_TITLES_MI">#REF!</definedName>
    <definedName name="PRIOR_DT">#REF!</definedName>
    <definedName name="Proc">#REF!</definedName>
    <definedName name="PRODUCTO">#REF!</definedName>
    <definedName name="PROV">#REF!</definedName>
    <definedName name="Provjuicios">#REF!</definedName>
    <definedName name="prueba">#REF!</definedName>
    <definedName name="PS_Test_de_Gastos" localSheetId="5">#REF!</definedName>
    <definedName name="PS_Test_de_Gastos" localSheetId="6">#REF!</definedName>
    <definedName name="PS_Test_de_Gastos">#REF!</definedName>
    <definedName name="PY_Accounts_Receivable" localSheetId="3">#REF!</definedName>
    <definedName name="PY_Accounts_Receivable">#REF!</definedName>
    <definedName name="PY_Administration" localSheetId="3">#REF!</definedName>
    <definedName name="PY_Administration">#REF!</definedName>
    <definedName name="PY_Cash" localSheetId="3">#REF!</definedName>
    <definedName name="PY_Cash">#REF!</definedName>
    <definedName name="PY_Cash_Div_Dec" localSheetId="3">#REF!</definedName>
    <definedName name="PY_Cash_Div_Dec">#REF!</definedName>
    <definedName name="PY_CASH_DIVIDENDS_DECLARED__per_common_share" localSheetId="3">#REF!</definedName>
    <definedName name="PY_CASH_DIVIDENDS_DECLARED__per_common_share">#REF!</definedName>
    <definedName name="PY_Common_Equity" localSheetId="3">#REF!</definedName>
    <definedName name="PY_Common_Equity">#REF!</definedName>
    <definedName name="PY_Cost_of_Sales" localSheetId="3">#REF!</definedName>
    <definedName name="PY_Cost_of_Sales">#REF!</definedName>
    <definedName name="PY_Current_Liabilities" localSheetId="3">#REF!</definedName>
    <definedName name="PY_Current_Liabilities">#REF!</definedName>
    <definedName name="PY_Deposits">#REF!</definedName>
    <definedName name="PY_Depreciation" localSheetId="3">#REF!</definedName>
    <definedName name="PY_Depreciation">#REF!</definedName>
    <definedName name="PY_Disc._Ops." localSheetId="3">#REF!</definedName>
    <definedName name="PY_Disc._Ops.">#REF!</definedName>
    <definedName name="PY_Disc_allow">#REF!</definedName>
    <definedName name="PY_Disc_mnth">#REF!</definedName>
    <definedName name="PY_Disc_pd">#REF!</definedName>
    <definedName name="PY_Discounts">#REF!</definedName>
    <definedName name="PY_Earnings_per_share" localSheetId="3">#REF!</definedName>
    <definedName name="PY_Earnings_per_share">#REF!</definedName>
    <definedName name="PY_Extraord." localSheetId="3">#REF!</definedName>
    <definedName name="PY_Extraord.">#REF!</definedName>
    <definedName name="PY_Gross_Profit" localSheetId="3">#REF!</definedName>
    <definedName name="PY_Gross_Profit">#REF!</definedName>
    <definedName name="PY_INC_AFT_TAX" localSheetId="3">#REF!</definedName>
    <definedName name="PY_INC_AFT_TAX">#REF!</definedName>
    <definedName name="PY_INC_BEF_EXTRAORD" localSheetId="3">#REF!</definedName>
    <definedName name="PY_INC_BEF_EXTRAORD">#REF!</definedName>
    <definedName name="PY_Inc_Bef_Tax" localSheetId="3">#REF!</definedName>
    <definedName name="PY_Inc_Bef_Tax">#REF!</definedName>
    <definedName name="PY_Intangible_Assets" localSheetId="3">#REF!</definedName>
    <definedName name="PY_Intangible_Assets">#REF!</definedName>
    <definedName name="PY_Interest_Expense" localSheetId="3">#REF!</definedName>
    <definedName name="PY_Interest_Expense">#REF!</definedName>
    <definedName name="PY_Inventory" localSheetId="3">#REF!</definedName>
    <definedName name="PY_Inventory">#REF!</definedName>
    <definedName name="PY_LIABIL_EQUITY" localSheetId="3">#REF!</definedName>
    <definedName name="PY_LIABIL_EQUITY">#REF!</definedName>
    <definedName name="PY_Long_term_Debt__excl_Dfd_Taxes" localSheetId="3">#REF!</definedName>
    <definedName name="PY_Long_term_Debt__excl_Dfd_Taxes">#REF!</definedName>
    <definedName name="PY_LT_Debt" localSheetId="3">#REF!</definedName>
    <definedName name="PY_LT_Debt">#REF!</definedName>
    <definedName name="PY_Market_Value_of_Equity" localSheetId="3">#REF!</definedName>
    <definedName name="PY_Market_Value_of_Equity">#REF!</definedName>
    <definedName name="PY_Marketable_Sec" localSheetId="3">#REF!</definedName>
    <definedName name="PY_Marketable_Sec">#REF!</definedName>
    <definedName name="PY_NET_INCOME" localSheetId="3">#REF!</definedName>
    <definedName name="PY_NET_INCOME">#REF!</definedName>
    <definedName name="PY_NET_PROFIT">#REF!</definedName>
    <definedName name="PY_Net_Revenue" localSheetId="3">#REF!</definedName>
    <definedName name="PY_Net_Revenue">#REF!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QUICK_ASSETS">#REF!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ngible_Net_Worth">#REF!</definedName>
    <definedName name="PY_Taxes" localSheetId="3">#REF!</definedName>
    <definedName name="PY_Taxes">#REF!</definedName>
    <definedName name="PY_TOTAL_ASSETS" localSheetId="3">#REF!</definedName>
    <definedName name="PY_TOTAL_ASSETS">#REF!</definedName>
    <definedName name="PY_TOTAL_CURR_ASSETS" localSheetId="3">#REF!</definedName>
    <definedName name="PY_TOTAL_CURR_ASSETS">#REF!</definedName>
    <definedName name="PY_TOTAL_DEBT" localSheetId="3">#REF!</definedName>
    <definedName name="PY_TOTAL_DEBT">#REF!</definedName>
    <definedName name="PY_TOTAL_EQUITY" localSheetId="3">#REF!</definedName>
    <definedName name="PY_TOTAL_EQUITY">#REF!</definedName>
    <definedName name="PY_Trade_Payables" localSheetId="3">#REF!</definedName>
    <definedName name="PY_Trade_Payables">#REF!</definedName>
    <definedName name="PY_Weighted_Average" localSheetId="3">#REF!</definedName>
    <definedName name="PY_Weighted_Average">#REF!</definedName>
    <definedName name="PY_Working_Capital" localSheetId="3">#REF!</definedName>
    <definedName name="PY_Working_Capital">#REF!</definedName>
    <definedName name="PY_Year_Income_Statement" localSheetId="3">#REF!</definedName>
    <definedName name="PY_Year_Income_Statement">#REF!</definedName>
    <definedName name="PY2_Accounts_Receivable" localSheetId="3">#REF!</definedName>
    <definedName name="PY2_Accounts_Receivable">#REF!</definedName>
    <definedName name="PY2_Administration" localSheetId="3">#REF!</definedName>
    <definedName name="PY2_Administration">#REF!</definedName>
    <definedName name="PY2_Cash" localSheetId="3">#REF!</definedName>
    <definedName name="PY2_Cash">#REF!</definedName>
    <definedName name="PY2_Cash_Div_Dec" localSheetId="3">#REF!</definedName>
    <definedName name="PY2_Cash_Div_Dec">#REF!</definedName>
    <definedName name="PY2_CASH_DIVIDENDS_DECLARED__per_common_share" localSheetId="3">#REF!</definedName>
    <definedName name="PY2_CASH_DIVIDENDS_DECLARED__per_common_share">#REF!</definedName>
    <definedName name="PY2_Common_Equity" localSheetId="3">#REF!</definedName>
    <definedName name="PY2_Common_Equity">#REF!</definedName>
    <definedName name="PY2_Cost_of_Sales" localSheetId="3">#REF!</definedName>
    <definedName name="PY2_Cost_of_Sales">#REF!</definedName>
    <definedName name="PY2_Current_Liabilities" localSheetId="3">#REF!</definedName>
    <definedName name="PY2_Current_Liabilities">#REF!</definedName>
    <definedName name="PY2_Depreciation" localSheetId="3">#REF!</definedName>
    <definedName name="PY2_Depreciation">#REF!</definedName>
    <definedName name="PY2_Disc._Ops." localSheetId="3">#REF!</definedName>
    <definedName name="PY2_Disc._Ops.">#REF!</definedName>
    <definedName name="PY2_Earnings_per_share" localSheetId="3">#REF!</definedName>
    <definedName name="PY2_Earnings_per_share">#REF!</definedName>
    <definedName name="PY2_Extraord." localSheetId="3">#REF!</definedName>
    <definedName name="PY2_Extraord.">#REF!</definedName>
    <definedName name="PY2_Gross_Profit" localSheetId="3">#REF!</definedName>
    <definedName name="PY2_Gross_Profit">#REF!</definedName>
    <definedName name="PY2_INC_AFT_TAX" localSheetId="3">#REF!</definedName>
    <definedName name="PY2_INC_AFT_TAX">#REF!</definedName>
    <definedName name="PY2_INC_BEF_EXTRAORD" localSheetId="3">#REF!</definedName>
    <definedName name="PY2_INC_BEF_EXTRAORD">#REF!</definedName>
    <definedName name="PY2_Inc_Bef_Tax" localSheetId="3">#REF!</definedName>
    <definedName name="PY2_Inc_Bef_Tax">#REF!</definedName>
    <definedName name="PY2_Intangible_Assets" localSheetId="3">#REF!</definedName>
    <definedName name="PY2_Intangible_Assets">#REF!</definedName>
    <definedName name="PY2_Interest_Expense" localSheetId="3">#REF!</definedName>
    <definedName name="PY2_Interest_Expense">#REF!</definedName>
    <definedName name="PY2_Inventory" localSheetId="3">#REF!</definedName>
    <definedName name="PY2_Inventory">#REF!</definedName>
    <definedName name="PY2_LIABIL_EQUITY" localSheetId="3">#REF!</definedName>
    <definedName name="PY2_LIABIL_EQUITY">#REF!</definedName>
    <definedName name="PY2_Long_term_Debt__excl_Dfd_Taxes" localSheetId="3">#REF!</definedName>
    <definedName name="PY2_Long_term_Debt__excl_Dfd_Taxes">#REF!</definedName>
    <definedName name="PY2_LT_Debt" localSheetId="3">#REF!</definedName>
    <definedName name="PY2_LT_Debt">#REF!</definedName>
    <definedName name="PY2_Market_Value_of_Equity" localSheetId="3">#REF!</definedName>
    <definedName name="PY2_Market_Value_of_Equity">#REF!</definedName>
    <definedName name="PY2_Marketable_Sec" localSheetId="3">#REF!</definedName>
    <definedName name="PY2_Marketable_Sec">#REF!</definedName>
    <definedName name="PY2_NET_INCOME" localSheetId="3">#REF!</definedName>
    <definedName name="PY2_NET_INCOME">#REF!</definedName>
    <definedName name="PY2_NET_PROFIT">#REF!</definedName>
    <definedName name="PY2_Net_Revenue" localSheetId="3">#REF!</definedName>
    <definedName name="PY2_Net_Revenue">#REF!</definedName>
    <definedName name="PY2_Operating_Inc" localSheetId="3">#REF!</definedName>
    <definedName name="PY2_Operating_Inc">#REF!</definedName>
    <definedName name="PY2_Operating_Income" localSheetId="3">#REF!</definedName>
    <definedName name="PY2_Operating_Income">#REF!</definedName>
    <definedName name="PY2_Other_Curr_Assets" localSheetId="3">#REF!</definedName>
    <definedName name="PY2_Other_Curr_Assets">#REF!</definedName>
    <definedName name="PY2_Other_Exp." localSheetId="3">#REF!</definedName>
    <definedName name="PY2_Other_Exp.">#REF!</definedName>
    <definedName name="PY2_Other_LT_Assets" localSheetId="3">#REF!</definedName>
    <definedName name="PY2_Other_LT_Assets">#REF!</definedName>
    <definedName name="PY2_Other_LT_Liabilities" localSheetId="3">#REF!</definedName>
    <definedName name="PY2_Other_LT_Liabilities">#REF!</definedName>
    <definedName name="PY2_Preferred_Stock" localSheetId="3">#REF!</definedName>
    <definedName name="PY2_Preferred_Stock">#REF!</definedName>
    <definedName name="PY2_QUICK_ASSETS" localSheetId="3">#REF!</definedName>
    <definedName name="PY2_QUICK_ASSETS">#REF!</definedName>
    <definedName name="PY2_Retained_Earnings" localSheetId="3">#REF!</definedName>
    <definedName name="PY2_Retained_Earnings">#REF!</definedName>
    <definedName name="PY2_Selling" localSheetId="3">#REF!</definedName>
    <definedName name="PY2_Selling">#REF!</definedName>
    <definedName name="PY2_Tangible_Assets" localSheetId="3">#REF!</definedName>
    <definedName name="PY2_Tangible_Assets">#REF!</definedName>
    <definedName name="PY2_Tangible_Net_Worth" localSheetId="3">#REF!</definedName>
    <definedName name="PY2_Tangible_Net_Worth">#REF!</definedName>
    <definedName name="PY2_Taxes" localSheetId="3">#REF!</definedName>
    <definedName name="PY2_Taxes">#REF!</definedName>
    <definedName name="PY2_TOTAL_ASSETS" localSheetId="3">#REF!</definedName>
    <definedName name="PY2_TOTAL_ASSETS">#REF!</definedName>
    <definedName name="PY2_TOTAL_CURR_ASSETS" localSheetId="3">#REF!</definedName>
    <definedName name="PY2_TOTAL_CURR_ASSETS">#REF!</definedName>
    <definedName name="PY2_TOTAL_DEBT" localSheetId="3">#REF!</definedName>
    <definedName name="PY2_TOTAL_DEBT">#REF!</definedName>
    <definedName name="PY2_TOTAL_EQUITY" localSheetId="3">#REF!</definedName>
    <definedName name="PY2_TOTAL_EQUITY">#REF!</definedName>
    <definedName name="PY2_Trade_Payables" localSheetId="3">#REF!</definedName>
    <definedName name="PY2_Trade_Payables">#REF!</definedName>
    <definedName name="PY2_Weighted_Average" localSheetId="3">#REF!</definedName>
    <definedName name="PY2_Weighted_Average">#REF!</definedName>
    <definedName name="PY2_Working_Capital" localSheetId="3">#REF!</definedName>
    <definedName name="PY2_Working_Capital">#REF!</definedName>
    <definedName name="PY2_Year_Income_Statement" localSheetId="3">#REF!</definedName>
    <definedName name="PY2_Year_Income_Statement">#REF!</definedName>
    <definedName name="PY3_Accounts_Receivable" localSheetId="3">#REF!</definedName>
    <definedName name="PY3_Accounts_Receivable">#REF!</definedName>
    <definedName name="PY3_Administration" localSheetId="3">#REF!</definedName>
    <definedName name="PY3_Administration">#REF!</definedName>
    <definedName name="PY3_Cash" localSheetId="3">#REF!</definedName>
    <definedName name="PY3_Cash">#REF!</definedName>
    <definedName name="PY3_Common_Equity" localSheetId="3">#REF!</definedName>
    <definedName name="PY3_Common_Equity">#REF!</definedName>
    <definedName name="PY3_Cost_of_Sales" localSheetId="3">#REF!</definedName>
    <definedName name="PY3_Cost_of_Sales">#REF!</definedName>
    <definedName name="PY3_Current_Liabilities" localSheetId="3">#REF!</definedName>
    <definedName name="PY3_Current_Liabilities">#REF!</definedName>
    <definedName name="PY3_Depreciation" localSheetId="3">#REF!</definedName>
    <definedName name="PY3_Depreciation">#REF!</definedName>
    <definedName name="PY3_Disc._Ops." localSheetId="3">#REF!</definedName>
    <definedName name="PY3_Disc._Ops.">#REF!</definedName>
    <definedName name="PY3_Extraord." localSheetId="3">#REF!</definedName>
    <definedName name="PY3_Extraord.">#REF!</definedName>
    <definedName name="PY3_Gross_Profit" localSheetId="3">#REF!</definedName>
    <definedName name="PY3_Gross_Profit">#REF!</definedName>
    <definedName name="PY3_INC_AFT_TAX" localSheetId="3">#REF!</definedName>
    <definedName name="PY3_INC_AFT_TAX">#REF!</definedName>
    <definedName name="PY3_INC_BEF_EXTRAORD" localSheetId="3">#REF!</definedName>
    <definedName name="PY3_INC_BEF_EXTRAORD">#REF!</definedName>
    <definedName name="PY3_Inc_Bef_Tax" localSheetId="3">#REF!</definedName>
    <definedName name="PY3_Inc_Bef_Tax">#REF!</definedName>
    <definedName name="PY3_Intangible_Assets" localSheetId="3">#REF!</definedName>
    <definedName name="PY3_Intangible_Assets">#REF!</definedName>
    <definedName name="PY3_Interest_Expense" localSheetId="3">#REF!</definedName>
    <definedName name="PY3_Interest_Expense">#REF!</definedName>
    <definedName name="PY3_Inventory" localSheetId="3">#REF!</definedName>
    <definedName name="PY3_Inventory">#REF!</definedName>
    <definedName name="PY3_LIABIL_EQUITY" localSheetId="3">#REF!</definedName>
    <definedName name="PY3_LIABIL_EQUITY">#REF!</definedName>
    <definedName name="PY3_Long_term_Debt__excl_Dfd_Taxes" localSheetId="3">#REF!</definedName>
    <definedName name="PY3_Long_term_Debt__excl_Dfd_Taxes">#REF!</definedName>
    <definedName name="PY3_Marketable_Sec" localSheetId="3">#REF!</definedName>
    <definedName name="PY3_Marketable_Sec">#REF!</definedName>
    <definedName name="PY3_NET_INCOME" localSheetId="3">#REF!</definedName>
    <definedName name="PY3_NET_INCOME">#REF!</definedName>
    <definedName name="PY3_Net_Revenue" localSheetId="3">#REF!</definedName>
    <definedName name="PY3_Net_Revenue">#REF!</definedName>
    <definedName name="PY3_Operating_Inc" localSheetId="3">#REF!</definedName>
    <definedName name="PY3_Operating_Inc">#REF!</definedName>
    <definedName name="PY3_Other_Curr_Assets" localSheetId="3">#REF!</definedName>
    <definedName name="PY3_Other_Curr_Assets">#REF!</definedName>
    <definedName name="PY3_Other_Exp." localSheetId="3">#REF!</definedName>
    <definedName name="PY3_Other_Exp.">#REF!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QUICK_ASSETS">#REF!</definedName>
    <definedName name="PY3_Retained_Earnings" localSheetId="3">#REF!</definedName>
    <definedName name="PY3_Retained_Earnings">#REF!</definedName>
    <definedName name="PY3_Selling" localSheetId="3">#REF!</definedName>
    <definedName name="PY3_Selling">#REF!</definedName>
    <definedName name="PY3_Tangible_Assets" localSheetId="3">#REF!</definedName>
    <definedName name="PY3_Tangible_Assets">#REF!</definedName>
    <definedName name="PY3_Taxes" localSheetId="3">#REF!</definedName>
    <definedName name="PY3_Taxes">#REF!</definedName>
    <definedName name="PY3_TOTAL_ASSETS" localSheetId="3">#REF!</definedName>
    <definedName name="PY3_TOTAL_ASSETS">#REF!</definedName>
    <definedName name="PY3_TOTAL_CURR_ASSETS" localSheetId="3">#REF!</definedName>
    <definedName name="PY3_TOTAL_CURR_ASSETS">#REF!</definedName>
    <definedName name="PY3_TOTAL_DEBT" localSheetId="3">#REF!</definedName>
    <definedName name="PY3_TOTAL_DEBT">#REF!</definedName>
    <definedName name="PY3_TOTAL_EQUITY" localSheetId="3">#REF!</definedName>
    <definedName name="PY3_TOTAL_EQUITY">#REF!</definedName>
    <definedName name="PY3_Trade_Payables" localSheetId="3">#REF!</definedName>
    <definedName name="PY3_Trade_Payables">#REF!</definedName>
    <definedName name="PY3_Year_Income_Statement" localSheetId="3">#REF!</definedName>
    <definedName name="PY3_Year_Income_Statement">#REF!</definedName>
    <definedName name="PY4_Accounts_Receivable" localSheetId="3">#REF!</definedName>
    <definedName name="PY4_Accounts_Receivable">#REF!</definedName>
    <definedName name="PY4_Administration" localSheetId="3">#REF!</definedName>
    <definedName name="PY4_Administration">#REF!</definedName>
    <definedName name="PY4_Cash" localSheetId="3">#REF!</definedName>
    <definedName name="PY4_Cash">#REF!</definedName>
    <definedName name="PY4_Common_Equity" localSheetId="3">#REF!</definedName>
    <definedName name="PY4_Common_Equity">#REF!</definedName>
    <definedName name="PY4_Cost_of_Sales" localSheetId="3">#REF!</definedName>
    <definedName name="PY4_Cost_of_Sales">#REF!</definedName>
    <definedName name="PY4_Current_Liabilities" localSheetId="3">#REF!</definedName>
    <definedName name="PY4_Current_Liabilities">#REF!</definedName>
    <definedName name="PY4_Depreciation" localSheetId="3">#REF!</definedName>
    <definedName name="PY4_Depreciation">#REF!</definedName>
    <definedName name="PY4_Disc._Ops." localSheetId="3">#REF!</definedName>
    <definedName name="PY4_Disc._Ops.">#REF!</definedName>
    <definedName name="PY4_Extraord." localSheetId="3">#REF!</definedName>
    <definedName name="PY4_Extraord.">#REF!</definedName>
    <definedName name="PY4_Gross_Profit" localSheetId="3">#REF!</definedName>
    <definedName name="PY4_Gross_Profit">#REF!</definedName>
    <definedName name="PY4_INC_AFT_TAX" localSheetId="3">#REF!</definedName>
    <definedName name="PY4_INC_AFT_TAX">#REF!</definedName>
    <definedName name="PY4_INC_BEF_EXTRAORD" localSheetId="3">#REF!</definedName>
    <definedName name="PY4_INC_BEF_EXTRAORD">#REF!</definedName>
    <definedName name="PY4_Inc_Bef_Tax" localSheetId="3">#REF!</definedName>
    <definedName name="PY4_Inc_Bef_Tax">#REF!</definedName>
    <definedName name="PY4_Intangible_Assets" localSheetId="3">#REF!</definedName>
    <definedName name="PY4_Intangible_Assets">#REF!</definedName>
    <definedName name="PY4_Interest_Expense" localSheetId="3">#REF!</definedName>
    <definedName name="PY4_Interest_Expense">#REF!</definedName>
    <definedName name="PY4_Inventory" localSheetId="3">#REF!</definedName>
    <definedName name="PY4_Inventory">#REF!</definedName>
    <definedName name="PY4_LIABIL_EQUITY" localSheetId="3">#REF!</definedName>
    <definedName name="PY4_LIABIL_EQUITY">#REF!</definedName>
    <definedName name="PY4_Long_term_Debt__excl_Dfd_Taxes" localSheetId="3">#REF!</definedName>
    <definedName name="PY4_Long_term_Debt__excl_Dfd_Taxes">#REF!</definedName>
    <definedName name="PY4_Marketable_Sec" localSheetId="3">#REF!</definedName>
    <definedName name="PY4_Marketable_Sec">#REF!</definedName>
    <definedName name="PY4_NET_INCOME" localSheetId="3">#REF!</definedName>
    <definedName name="PY4_NET_INCOME">#REF!</definedName>
    <definedName name="PY4_Net_Revenue" localSheetId="3">#REF!</definedName>
    <definedName name="PY4_Net_Revenue">#REF!</definedName>
    <definedName name="PY4_Operating_Inc" localSheetId="3">#REF!</definedName>
    <definedName name="PY4_Operating_Inc">#REF!</definedName>
    <definedName name="PY4_Other_Cur_Assets" localSheetId="3">#REF!</definedName>
    <definedName name="PY4_Other_Cur_Assets">#REF!</definedName>
    <definedName name="PY4_Other_Exp." localSheetId="3">#REF!</definedName>
    <definedName name="PY4_Other_Exp.">#REF!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QUICK_ASSETS">#REF!</definedName>
    <definedName name="PY4_Retained_Earnings" localSheetId="3">#REF!</definedName>
    <definedName name="PY4_Retained_Earnings">#REF!</definedName>
    <definedName name="PY4_Selling" localSheetId="3">#REF!</definedName>
    <definedName name="PY4_Selling">#REF!</definedName>
    <definedName name="PY4_Tangible_Assets" localSheetId="3">#REF!</definedName>
    <definedName name="PY4_Tangible_Assets">#REF!</definedName>
    <definedName name="PY4_Taxes" localSheetId="3">#REF!</definedName>
    <definedName name="PY4_Taxes">#REF!</definedName>
    <definedName name="PY4_TOTAL_ASSETS" localSheetId="3">#REF!</definedName>
    <definedName name="PY4_TOTAL_ASSETS">#REF!</definedName>
    <definedName name="PY4_TOTAL_CURR_ASSETS" localSheetId="3">#REF!</definedName>
    <definedName name="PY4_TOTAL_CURR_ASSETS">#REF!</definedName>
    <definedName name="PY4_TOTAL_DEBT" localSheetId="3">#REF!</definedName>
    <definedName name="PY4_TOTAL_DEBT">#REF!</definedName>
    <definedName name="PY4_TOTAL_EQUITY" localSheetId="3">#REF!</definedName>
    <definedName name="PY4_TOTAL_EQUITY">#REF!</definedName>
    <definedName name="PY4_Trade_Payables" localSheetId="3">#REF!</definedName>
    <definedName name="PY4_Trade_Payables">#REF!</definedName>
    <definedName name="PY4_Year_Income_Statement" localSheetId="3">#REF!</definedName>
    <definedName name="PY4_Year_Income_Statement">#REF!</definedName>
    <definedName name="PY5_Accounts_Receivable" localSheetId="3">#REF!</definedName>
    <definedName name="PY5_Accounts_Receivable">#REF!</definedName>
    <definedName name="PY5_Administration" localSheetId="3">#REF!</definedName>
    <definedName name="PY5_Administration">#REF!</definedName>
    <definedName name="PY5_Cash" localSheetId="3">#REF!</definedName>
    <definedName name="PY5_Cash">#REF!</definedName>
    <definedName name="PY5_Common_Equity" localSheetId="3">#REF!</definedName>
    <definedName name="PY5_Common_Equity">#REF!</definedName>
    <definedName name="PY5_Cost_of_Sales" localSheetId="3">#REF!</definedName>
    <definedName name="PY5_Cost_of_Sales">#REF!</definedName>
    <definedName name="PY5_Current_Liabilities" localSheetId="3">#REF!</definedName>
    <definedName name="PY5_Current_Liabilities">#REF!</definedName>
    <definedName name="PY5_Depreciation" localSheetId="3">#REF!</definedName>
    <definedName name="PY5_Depreciation">#REF!</definedName>
    <definedName name="PY5_Disc._Ops." localSheetId="3">#REF!</definedName>
    <definedName name="PY5_Disc._Ops.">#REF!</definedName>
    <definedName name="PY5_Extraord." localSheetId="3">#REF!</definedName>
    <definedName name="PY5_Extraord.">#REF!</definedName>
    <definedName name="PY5_Gross_Profit" localSheetId="3">#REF!</definedName>
    <definedName name="PY5_Gross_Profit">#REF!</definedName>
    <definedName name="PY5_INC_AFT_TAX" localSheetId="3">#REF!</definedName>
    <definedName name="PY5_INC_AFT_TAX">#REF!</definedName>
    <definedName name="PY5_INC_BEF_EXTRAORD" localSheetId="3">#REF!</definedName>
    <definedName name="PY5_INC_BEF_EXTRAORD">#REF!</definedName>
    <definedName name="PY5_Inc_Bef_Tax" localSheetId="3">#REF!</definedName>
    <definedName name="PY5_Inc_Bef_Tax">#REF!</definedName>
    <definedName name="PY5_Intangible_Assets" localSheetId="3">#REF!</definedName>
    <definedName name="PY5_Intangible_Assets">#REF!</definedName>
    <definedName name="PY5_Interest_Expense" localSheetId="3">#REF!</definedName>
    <definedName name="PY5_Interest_Expense">#REF!</definedName>
    <definedName name="PY5_Inventory" localSheetId="3">#REF!</definedName>
    <definedName name="PY5_Inventory">#REF!</definedName>
    <definedName name="PY5_LIABIL_EQUITY" localSheetId="3">#REF!</definedName>
    <definedName name="PY5_LIABIL_EQUITY">#REF!</definedName>
    <definedName name="PY5_Long_term_Debt__excl_Dfd_Taxes" localSheetId="3">#REF!</definedName>
    <definedName name="PY5_Long_term_Debt__excl_Dfd_Taxes">#REF!</definedName>
    <definedName name="PY5_Marketable_Sec" localSheetId="3">#REF!</definedName>
    <definedName name="PY5_Marketable_Sec">#REF!</definedName>
    <definedName name="PY5_NET_INCOME" localSheetId="3">#REF!</definedName>
    <definedName name="PY5_NET_INCOME">#REF!</definedName>
    <definedName name="PY5_Net_Revenue" localSheetId="3">#REF!</definedName>
    <definedName name="PY5_Net_Revenue">#REF!</definedName>
    <definedName name="PY5_Operating_Inc" localSheetId="3">#REF!</definedName>
    <definedName name="PY5_Operating_Inc">#REF!</definedName>
    <definedName name="PY5_Other_Curr_Assets" localSheetId="3">#REF!</definedName>
    <definedName name="PY5_Other_Curr_Assets">#REF!</definedName>
    <definedName name="PY5_Other_Exp." localSheetId="3">#REF!</definedName>
    <definedName name="PY5_Other_Exp.">#REF!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QUICK_ASSETS">#REF!</definedName>
    <definedName name="PY5_Retained_Earnings" localSheetId="3">#REF!</definedName>
    <definedName name="PY5_Retained_Earnings">#REF!</definedName>
    <definedName name="PY5_Selling" localSheetId="3">#REF!</definedName>
    <definedName name="PY5_Selling">#REF!</definedName>
    <definedName name="PY5_Tangible_Assets" localSheetId="3">#REF!</definedName>
    <definedName name="PY5_Tangible_Assets">#REF!</definedName>
    <definedName name="PY5_Taxes" localSheetId="3">#REF!</definedName>
    <definedName name="PY5_Taxes">#REF!</definedName>
    <definedName name="PY5_TOTAL_ASSETS" localSheetId="3">#REF!</definedName>
    <definedName name="PY5_TOTAL_ASSETS">#REF!</definedName>
    <definedName name="PY5_TOTAL_CURR_ASSETS" localSheetId="3">#REF!</definedName>
    <definedName name="PY5_TOTAL_CURR_ASSETS">#REF!</definedName>
    <definedName name="PY5_TOTAL_DEBT" localSheetId="3">#REF!</definedName>
    <definedName name="PY5_TOTAL_DEBT">#REF!</definedName>
    <definedName name="PY5_TOTAL_EQUITY" localSheetId="3">#REF!</definedName>
    <definedName name="PY5_TOTAL_EQUITY">#REF!</definedName>
    <definedName name="PY5_Trade_Payables" localSheetId="3">#REF!</definedName>
    <definedName name="PY5_Trade_Payables">#REF!</definedName>
    <definedName name="PY5_Year_Income_Statement" localSheetId="3">#REF!</definedName>
    <definedName name="PY5_Year_Income_Statement">#REF!</definedName>
    <definedName name="Q_">#REF!</definedName>
    <definedName name="Q_ConsTratAgua">#REF!</definedName>
    <definedName name="QGPL_CLTESLB">#REF!</definedName>
    <definedName name="qqq" hidden="1">#REF!</definedName>
    <definedName name="quarter" localSheetId="3">#REF!</definedName>
    <definedName name="quarter">#REF!</definedName>
    <definedName name="R_">#REF!</definedName>
    <definedName name="R_Factor" localSheetId="3">#REF!</definedName>
    <definedName name="R_Factor">#REF!</definedName>
    <definedName name="R_Factor_AR_Balance">#REF!</definedName>
    <definedName name="R_Factor_SRD">#REF!</definedName>
    <definedName name="RANGO">#REF!</definedName>
    <definedName name="RANGO1">#REF!</definedName>
    <definedName name="RateINR">#REF!</definedName>
    <definedName name="RateRMB">#REF!</definedName>
    <definedName name="rawdata">#REF!</definedName>
    <definedName name="rawdata2">#REF!</definedName>
    <definedName name="rdos">#REF!</definedName>
    <definedName name="RE_GAN_EXTRAOR">#REF!</definedName>
    <definedName name="RE_PERD_EXTRAORD">#REF!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ing_unit">#REF!</definedName>
    <definedName name="RES">#REF!</definedName>
    <definedName name="Res_a_Impto">#REF!</definedName>
    <definedName name="RES_ANTES_DE_IMPUESTOS_2">#REF!</definedName>
    <definedName name="RES_ANTES_IMPUESTOS_1">#REF!</definedName>
    <definedName name="rescoring">#REF!</definedName>
    <definedName name="RESERV_LEG">#REF!</definedName>
    <definedName name="RESERV_LEGAL">#REF!</definedName>
    <definedName name="Residual_difference">#REF!</definedName>
    <definedName name="RESUL_EJERC">#REF!</definedName>
    <definedName name="RESULT_ACUMUL">#REF!</definedName>
    <definedName name="RESULTADO_DEL_EJERCICIO_1">#REF!</definedName>
    <definedName name="RESULTADO_DEL_EJERCICIO_2">#REF!</definedName>
    <definedName name="RESULTADO_OPERATIVO_1">#REF!</definedName>
    <definedName name="Resultados">#REF!</definedName>
    <definedName name="Resumen">#REF!</definedName>
    <definedName name="Ret_Allowance">#REF!</definedName>
    <definedName name="RFYPT">#REF!</definedName>
    <definedName name="RFYPTP">#REF!</definedName>
    <definedName name="RIV">#REF!</definedName>
    <definedName name="riw">#REF!</definedName>
    <definedName name="RO">#REF!</definedName>
    <definedName name="roie">#REF!</definedName>
    <definedName name="rop">#REF!</definedName>
    <definedName name="RPTH">#REF!</definedName>
    <definedName name="rr">#REF!</definedName>
    <definedName name="RS_GANANC">#REF!</definedName>
    <definedName name="RS_PERDID">#REF!</definedName>
    <definedName name="rt">#REF!</definedName>
    <definedName name="rte">#REF!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#REF!</definedName>
    <definedName name="S_">#REF!</definedName>
    <definedName name="S_AcctDes">#REF!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aída">#REF!</definedName>
    <definedName name="Saldo_s_Contabilidad_IVA">#REF!</definedName>
    <definedName name="SALDOS">#REF!</definedName>
    <definedName name="Sales">#REF!</definedName>
    <definedName name="salesld">#REF!</definedName>
    <definedName name="SalesPCS">#REF!</definedName>
    <definedName name="Samp_TM_Exp_Diff">#REF!</definedName>
    <definedName name="SAPBEXdnldView" hidden="1">"DBJMIBUR0KWE08YKHT0YI34KK"</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AR">#REF!</definedName>
    <definedName name="sbox">#REF!</definedName>
    <definedName name="SCJ">#REF!</definedName>
    <definedName name="sd">#REF!</definedName>
    <definedName name="sdfnlsd" hidden="1">#REF!</definedName>
    <definedName name="SDSAA">#REF!</definedName>
    <definedName name="sdsd">#REF!</definedName>
    <definedName name="sectores">#REF!</definedName>
    <definedName name="sedal" localSheetId="3">#REF!</definedName>
    <definedName name="sedal">#REF!</definedName>
    <definedName name="Selected_Materiality">#REF!</definedName>
    <definedName name="Selection_Remainder" localSheetId="3">#REF!</definedName>
    <definedName name="Selection_Remainder">#REF!</definedName>
    <definedName name="semgir">#REF!</definedName>
    <definedName name="semillas">#REF!</definedName>
    <definedName name="SEMMZN">#REF!</definedName>
    <definedName name="SEMSJ">#REF!</definedName>
    <definedName name="semsj1">#REF!</definedName>
    <definedName name="semsj2">#REF!</definedName>
    <definedName name="SEMTRN">#REF!</definedName>
    <definedName name="set">#REF!</definedName>
    <definedName name="SGD">#REF!</definedName>
    <definedName name="sku" localSheetId="3">#REF!</definedName>
    <definedName name="sku">#REF!</definedName>
    <definedName name="skus" localSheetId="3">#REF!</definedName>
    <definedName name="skus">#REF!</definedName>
    <definedName name="sljñkf">#REF!</definedName>
    <definedName name="Soergo">#REF!</definedName>
    <definedName name="Software_Options">#REF!</definedName>
    <definedName name="SOJA">#REF!</definedName>
    <definedName name="soja1">#REF!</definedName>
    <definedName name="SPWS_WBID">"D5577805-D33D-4BC8-80F3-98B1615277DB"</definedName>
    <definedName name="sss">#REF!</definedName>
    <definedName name="SSSSS">#REF!</definedName>
    <definedName name="STAFE">#REF!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UBPLATFORM">#REF!</definedName>
    <definedName name="SUI">#REF!</definedName>
    <definedName name="SUIP">#REF!</definedName>
    <definedName name="Suma_de_ABR_U_3">#REF!</definedName>
    <definedName name="SUMMARY" localSheetId="3">#REF!</definedName>
    <definedName name="SUMMARY">#REF!</definedName>
    <definedName name="summary2">#REF!</definedName>
    <definedName name="super" localSheetId="3">#REF!</definedName>
    <definedName name="super">#REF!</definedName>
    <definedName name="T_">#REF!</definedName>
    <definedName name="T_DEL_24">#REF!</definedName>
    <definedName name="T_DEL_25">#REF!</definedName>
    <definedName name="T_DEL_26">#REF!</definedName>
    <definedName name="T_DEL_27">#REF!</definedName>
    <definedName name="T_DEL_28">#REF!</definedName>
    <definedName name="T_Diferencias">#REF!</definedName>
    <definedName name="T_GTM_1133">#REF!</definedName>
    <definedName name="T_GTM_1333">#REF!</definedName>
    <definedName name="T_GTM_633">#REF!</definedName>
    <definedName name="T_GTM_933">#REF!</definedName>
    <definedName name="T_IND_2151">#REF!</definedName>
    <definedName name="T_IND_2211">#REF!</definedName>
    <definedName name="T_IND_2271">#REF!</definedName>
    <definedName name="T_IND_2301">#REF!</definedName>
    <definedName name="T_IND_291">#REF!</definedName>
    <definedName name="T_INS_2101">#REF!</definedName>
    <definedName name="T_INS_2111">#REF!</definedName>
    <definedName name="T_INS_2121">#REF!</definedName>
    <definedName name="T_INS_2131">#REF!</definedName>
    <definedName name="T_INS_2141">#REF!</definedName>
    <definedName name="T_INS_2161">#REF!</definedName>
    <definedName name="T_INS_2171">#REF!</definedName>
    <definedName name="T_INS_2181">#REF!</definedName>
    <definedName name="T_INS_2191">#REF!</definedName>
    <definedName name="T_INS_2201">#REF!</definedName>
    <definedName name="T_INS_2221">#REF!</definedName>
    <definedName name="T_INS_2231">#REF!</definedName>
    <definedName name="T_INS_2241">#REF!</definedName>
    <definedName name="T_INS_2251">#REF!</definedName>
    <definedName name="T_INS_2261">#REF!</definedName>
    <definedName name="T_INS_2281">#REF!</definedName>
    <definedName name="T_INS_2291">#REF!</definedName>
    <definedName name="T_INS_2311">#REF!</definedName>
    <definedName name="T_INS_2321">#REF!</definedName>
    <definedName name="tabla">#REF!</definedName>
    <definedName name="tablasun" localSheetId="3">#REF!</definedName>
    <definedName name="tablasun">#REF!</definedName>
    <definedName name="TbPy530057">#REF!</definedName>
    <definedName name="TbPy530159">#REF!</definedName>
    <definedName name="tc">#REF!</definedName>
    <definedName name="Tech">#REF!</definedName>
    <definedName name="techld">#REF!</definedName>
    <definedName name="TechPCS">#REF!</definedName>
    <definedName name="Test_de_Gastos_Mayores">#REF!</definedName>
    <definedName name="Test_Targ">#REF!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 localSheetId="3">#REF!</definedName>
    <definedName name="TESTKEYS">#REF!</definedName>
    <definedName name="TESTVKEY">#REF!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3">#REF!</definedName>
    <definedName name="TextRefCopy14" localSheetId="3">#REF!</definedName>
    <definedName name="TextRefCopy14">#REF!</definedName>
    <definedName name="TextRefCopy15" localSheetId="3">#REF!</definedName>
    <definedName name="TextRefCopy15">#REF!</definedName>
    <definedName name="TextRefCopy16">#REF!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3">#REF!</definedName>
    <definedName name="TextRefCopy24">#REF!</definedName>
    <definedName name="TextRefCopy25">#REF!</definedName>
    <definedName name="TextRefCopy26">#REF!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4">#REF!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hm">#REF!</definedName>
    <definedName name="thp">#REF!</definedName>
    <definedName name="Threshold">#REF!</definedName>
    <definedName name="Tipo_Agua">#REF!</definedName>
    <definedName name="TIPOS">#REF!</definedName>
    <definedName name="Top_Stratum_Number" localSheetId="3">#REF!</definedName>
    <definedName name="Top_Stratum_Number">#REF!</definedName>
    <definedName name="Top_Stratum_Value" localSheetId="3">#REF!</definedName>
    <definedName name="Top_Stratum_Value">#REF!</definedName>
    <definedName name="TOT_CTAS_CONT">#REF!</definedName>
    <definedName name="Total_Amount">#REF!</definedName>
    <definedName name="Total_anticipated_uncorrected_misstatements">#REF!</definedName>
    <definedName name="Total_anticipated_uncorrected_misstatementsA">#REF!</definedName>
    <definedName name="Total_anticipated_uncorrected_misstatementsF">#REF!</definedName>
    <definedName name="Total_anticipated_uncorrected_misstatementsH">#REF!</definedName>
    <definedName name="Total_anticipated_uncorrected_misstatementsJ">#REF!</definedName>
    <definedName name="TOTAL_CTAS_ORDEN">#REF!</definedName>
    <definedName name="Total_Number_Selections" localSheetId="3">#REF!</definedName>
    <definedName name="Total_Number_Selections">#REF!</definedName>
    <definedName name="tp" localSheetId="3">#REF!</definedName>
    <definedName name="tp">#REF!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idades" localSheetId="3">#REF!</definedName>
    <definedName name="Unidades">#REF!</definedName>
    <definedName name="unnegocio">#REF!</definedName>
    <definedName name="URUGUAY" localSheetId="3">#REF!</definedName>
    <definedName name="URUGUAY">#REF!</definedName>
    <definedName name="USD">#REF!</definedName>
    <definedName name="usdeur">#REF!</definedName>
    <definedName name="Utilizacion">#REF!</definedName>
    <definedName name="V_">#REF!</definedName>
    <definedName name="VALOR_PUB">#REF!</definedName>
    <definedName name="Valuación">#REF!</definedName>
    <definedName name="vencidos">#REF!</definedName>
    <definedName name="vencimientos">#REF!</definedName>
    <definedName name="venta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hold1">#REF!</definedName>
    <definedName name="vtoshold2">#REF!</definedName>
    <definedName name="VTOSN">#REF!</definedName>
    <definedName name="w">#REF!</definedName>
    <definedName name="W_">#REF!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3" hidden="1">{#N/A,#N/A,FALSE,"VOL"}</definedName>
    <definedName name="wrn.Volumen." hidden="1">{#N/A,#N/A,FALSE,"VOL"}</definedName>
    <definedName name="www">#REF!</definedName>
    <definedName name="X_">#REF!</definedName>
    <definedName name="xdc">#REF!</definedName>
    <definedName name="XREF_COLUMN_1" hidden="1">#REF!</definedName>
    <definedName name="XREF_COLUMN_10" hidden="1">#REF!</definedName>
    <definedName name="XREF_COLUMN_11" localSheetId="3" hidden="1">'Variacion del Activo Neto'!#REF!</definedName>
    <definedName name="XREF_COLUMN_11" hidden="1">#REF!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3" hidden="1">#REF!</definedName>
    <definedName name="XREF_COLUMN_4" localSheetId="3" hidden="1">#REF!</definedName>
    <definedName name="XREF_COLUMN_4" hidden="1">#REF!</definedName>
    <definedName name="XREF_COLUMN_5" localSheetId="3" hidden="1">'Variacion del Activo Neto'!$D:$D</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5Row" hidden="1">#REF!</definedName>
    <definedName name="XRefCopy16"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 hidden="1">#REF!</definedName>
    <definedName name="XRefCopy30" hidden="1">#REF!</definedName>
    <definedName name="XRefCopy30Row" localSheetId="3" hidden="1">#REF!</definedName>
    <definedName name="XRefCopy30Row" hidden="1">#REF!</definedName>
    <definedName name="XRefCopy31" hidden="1">#REF!</definedName>
    <definedName name="XRefCopy31Row" localSheetId="3" hidden="1">#REF!</definedName>
    <definedName name="XRefCopy31Row" hidden="1">#REF!</definedName>
    <definedName name="XRefCopy32" hidden="1">#REF!</definedName>
    <definedName name="XRefCopy32Row" localSheetId="3" hidden="1">#REF!</definedName>
    <definedName name="XRefCopy32Row" hidden="1">#REF!</definedName>
    <definedName name="XRefCopy33" hidden="1">#REF!</definedName>
    <definedName name="XRefCopy33Row" localSheetId="3" hidden="1">#REF!</definedName>
    <definedName name="XRefCopy33Row" hidden="1">#REF!</definedName>
    <definedName name="XRefCopy34" hidden="1">#REF!</definedName>
    <definedName name="XRefCopy34Row" localSheetId="3" hidden="1">#REF!</definedName>
    <definedName name="XRefCopy34Row" hidden="1">#REF!</definedName>
    <definedName name="XRefCopy35" hidden="1">#REF!</definedName>
    <definedName name="XRefCopy35Row" localSheetId="3" hidden="1">#REF!</definedName>
    <definedName name="XRefCopy35Row" hidden="1">#REF!</definedName>
    <definedName name="XRefCopy36" hidden="1">#REF!</definedName>
    <definedName name="XRefCopy36Row" localSheetId="3" hidden="1">#REF!</definedName>
    <definedName name="XRefCopy36Row" hidden="1">#REF!</definedName>
    <definedName name="XRefCopy37" hidden="1">#REF!</definedName>
    <definedName name="XRefCopy37Row" localSheetId="3" hidden="1">#REF!</definedName>
    <definedName name="XRefCopy37Row" hidden="1">#REF!</definedName>
    <definedName name="XRefCopy38" hidden="1">#REF!</definedName>
    <definedName name="XRefCopy38Row" localSheetId="3" hidden="1">#REF!</definedName>
    <definedName name="XRefCopy38Row" hidden="1">#REF!</definedName>
    <definedName name="XRefCopy39" hidden="1">#REF!</definedName>
    <definedName name="XRefCopy39Row" localSheetId="3" hidden="1">#REF!</definedName>
    <definedName name="XRefCopy39Row" hidden="1">#REF!</definedName>
    <definedName name="XRefCopy3Row" localSheetId="3" hidden="1">#REF!</definedName>
    <definedName name="XRefCopy3Row" hidden="1">#REF!</definedName>
    <definedName name="XRefCopy4" hidden="1">#REF!</definedName>
    <definedName name="XRefCopy40" hidden="1">#REF!</definedName>
    <definedName name="XRefCopy40Row" localSheetId="3" hidden="1">#REF!</definedName>
    <definedName name="XRefCopy40Row" hidden="1">#REF!</definedName>
    <definedName name="XRefCopy41" hidden="1">#REF!</definedName>
    <definedName name="XRefCopy41Row" localSheetId="3" hidden="1">#REF!</definedName>
    <definedName name="XRefCopy41Row" hidden="1">#REF!</definedName>
    <definedName name="XRefCopy42" hidden="1">#REF!</definedName>
    <definedName name="XRefCopy42Row" localSheetId="3" hidden="1">#REF!</definedName>
    <definedName name="XRefCopy42Row" hidden="1">#REF!</definedName>
    <definedName name="XRefCopy43" hidden="1">#REF!</definedName>
    <definedName name="XRefCopy43Row" localSheetId="3" hidden="1">#REF!</definedName>
    <definedName name="XRefCopy43Row" hidden="1">#REF!</definedName>
    <definedName name="XRefCopy44" hidden="1">#REF!</definedName>
    <definedName name="XRefCopy44Row" localSheetId="3" hidden="1">#REF!</definedName>
    <definedName name="XRefCopy44Row" hidden="1">#REF!</definedName>
    <definedName name="XRefCopy45" hidden="1">#REF!</definedName>
    <definedName name="XRefCopy45Row" localSheetId="3" hidden="1">#REF!</definedName>
    <definedName name="XRefCopy45Row" hidden="1">#REF!</definedName>
    <definedName name="XRefCopy46" hidden="1">#REF!</definedName>
    <definedName name="XRefCopy46Row" localSheetId="3" hidden="1">#REF!</definedName>
    <definedName name="XRefCopy46Row" hidden="1">#REF!</definedName>
    <definedName name="XRefCopy47" hidden="1">#REF!</definedName>
    <definedName name="XRefCopy47Row" localSheetId="3" hidden="1">#REF!</definedName>
    <definedName name="XRefCopy47Row" hidden="1">#REF!</definedName>
    <definedName name="XRefCopy48" hidden="1">#REF!</definedName>
    <definedName name="XRefCopy48Row" localSheetId="3" hidden="1">#REF!</definedName>
    <definedName name="XRefCopy48Row" hidden="1">#REF!</definedName>
    <definedName name="XRefCopy49" hidden="1">#REF!</definedName>
    <definedName name="XRefCopy49Row" localSheetId="3" hidden="1">#REF!</definedName>
    <definedName name="XRefCopy49Row" hidden="1">#REF!</definedName>
    <definedName name="XRefCopy4Row" localSheetId="3" hidden="1">#REF!</definedName>
    <definedName name="XRefCopy4Row" hidden="1">#REF!</definedName>
    <definedName name="XRefCopy5" hidden="1">#REF!</definedName>
    <definedName name="XRefCopy50" hidden="1">#REF!</definedName>
    <definedName name="XRefCopy50Row" localSheetId="3" hidden="1">#REF!</definedName>
    <definedName name="XRefCopy50Row" hidden="1">#REF!</definedName>
    <definedName name="XRefCopy51" hidden="1">#REF!</definedName>
    <definedName name="XRefCopy51Row" localSheetId="3" hidden="1">#REF!</definedName>
    <definedName name="XRefCopy51Row" hidden="1">#REF!</definedName>
    <definedName name="XRefCopy52"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5Row" hidden="1">#REF!</definedName>
    <definedName name="XRefCopy6"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6Row" hidden="1">#REF!</definedName>
    <definedName name="XRefCopy7" localSheetId="3" hidden="1">'Variacion del Activo Neto'!#REF!</definedName>
    <definedName name="XRefCopy7" hidden="1">#REF!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 hidden="1">#REF!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 hidden="1">#REF!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6Row"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 hidden="1">#REF!</definedName>
    <definedName name="XRefPaste20" localSheetId="3" hidden="1">#REF!</definedName>
    <definedName name="XRefPaste20" hidden="1">#REF!</definedName>
    <definedName name="XRefPaste20Row" localSheetId="3" hidden="1">#REF!</definedName>
    <definedName name="XRefPaste20Row"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2Row" hidden="1">#REF!</definedName>
    <definedName name="XRefPaste23" localSheetId="3" hidden="1">#REF!</definedName>
    <definedName name="XRefPaste23" hidden="1">#REF!</definedName>
    <definedName name="XRefPaste23Row" localSheetId="3" hidden="1">#REF!</definedName>
    <definedName name="XRefPaste23Row"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 hidden="1">#REF!</definedName>
    <definedName name="XRefPaste30" localSheetId="3" hidden="1">#REF!</definedName>
    <definedName name="XRefPaste30" hidden="1">#REF!</definedName>
    <definedName name="XRefPaste30Row" localSheetId="3" hidden="1">#REF!</definedName>
    <definedName name="XRefPaste30Row" hidden="1">#REF!</definedName>
    <definedName name="XRefPaste31" localSheetId="3" hidden="1">#REF!</definedName>
    <definedName name="XRefPaste31" hidden="1">#REF!</definedName>
    <definedName name="XRefPaste31Row" localSheetId="3" hidden="1">#REF!</definedName>
    <definedName name="XRefPaste31Row"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3Row" hidden="1">#REF!</definedName>
    <definedName name="XRefPaste4"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 hidden="1">#REF!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#REF!</definedName>
    <definedName name="Y_">#REF!</definedName>
    <definedName name="YTD_ACT">#REF!</definedName>
    <definedName name="YTD_DT">#REF!</definedName>
    <definedName name="z">#REF!</definedName>
    <definedName name="Z_5FCC9217_B3E9_4B91_A943_5F21728EBEE9_.wvu.PrintArea" localSheetId="1" hidden="1">'Activo Neto'!$A$8:$F$47</definedName>
    <definedName name="Z_5FCC9217_B3E9_4B91_A943_5F21728EBEE9_.wvu.PrintArea" localSheetId="2" hidden="1">'Estado de Ingresos y Egresos'!$A$8:$G$43</definedName>
    <definedName name="Z_5FCC9217_B3E9_4B91_A943_5F21728EBEE9_.wvu.PrintArea" localSheetId="4" hidden="1">'Flujos de Efectivo'!$A$8:$F$45</definedName>
    <definedName name="Z_5FCC9217_B3E9_4B91_A943_5F21728EBEE9_.wvu.PrintArea" localSheetId="5" hidden="1">'Nota 1 a Nota 3.7'!$B$9:$M$112</definedName>
    <definedName name="Z_5FCC9217_B3E9_4B91_A943_5F21728EBEE9_.wvu.PrintArea" localSheetId="6" hidden="1">'Nota 3.8 a Nota 8'!$A$8:$J$678</definedName>
    <definedName name="Z_5FCC9217_B3E9_4B91_A943_5F21728EBEE9_.wvu.PrintArea" localSheetId="3" hidden="1">'Variacion del Activo Neto'!$B$9:$K$34</definedName>
    <definedName name="Z_5FCC9217_B3E9_4B91_A943_5F21728EBEE9_.wvu.Rows" localSheetId="4" hidden="1">'Flujos de Efectivo'!#REF!</definedName>
    <definedName name="Z_61A52113_890E_4C3B_ADC2_27DE1001C942_.wvu.FilterData" localSheetId="6" hidden="1">'Nota 3.8 a Nota 8'!#REF!</definedName>
    <definedName name="Z_61A52113_890E_4C3B_ADC2_27DE1001C942_.wvu.PrintArea" localSheetId="1" hidden="1">'Activo Neto'!$A$8:$F$47</definedName>
    <definedName name="Z_61A52113_890E_4C3B_ADC2_27DE1001C942_.wvu.PrintArea" localSheetId="2" hidden="1">'Estado de Ingresos y Egresos'!$A$8:$G$43</definedName>
    <definedName name="Z_61A52113_890E_4C3B_ADC2_27DE1001C942_.wvu.PrintArea" localSheetId="4" hidden="1">'Flujos de Efectivo'!$A$8:$F$45</definedName>
    <definedName name="Z_61A52113_890E_4C3B_ADC2_27DE1001C942_.wvu.PrintArea" localSheetId="5" hidden="1">'Nota 1 a Nota 3.7'!$B$9:$M$112</definedName>
    <definedName name="Z_61A52113_890E_4C3B_ADC2_27DE1001C942_.wvu.PrintArea" localSheetId="6" hidden="1">'Nota 3.8 a Nota 8'!$A$8:$J$678</definedName>
    <definedName name="Z_61A52113_890E_4C3B_ADC2_27DE1001C942_.wvu.PrintArea" localSheetId="3" hidden="1">'Variacion del Activo Neto'!$B$9:$K$34</definedName>
    <definedName name="Z_61A52113_890E_4C3B_ADC2_27DE1001C942_.wvu.Rows" localSheetId="6" hidden="1">'Nota 3.8 a Nota 8'!$625:$625</definedName>
    <definedName name="Z_7015FC6D_0680_4B00_AA0E_B83DA1D0B666_.wvu.PrintArea" localSheetId="1" hidden="1">'Activo Neto'!$A$8:$F$47</definedName>
    <definedName name="Z_7015FC6D_0680_4B00_AA0E_B83DA1D0B666_.wvu.PrintArea" localSheetId="2" hidden="1">'Estado de Ingresos y Egresos'!$A$8:$G$43</definedName>
    <definedName name="Z_7015FC6D_0680_4B00_AA0E_B83DA1D0B666_.wvu.PrintArea" localSheetId="4" hidden="1">'Flujos de Efectivo'!$A$8:$F$45</definedName>
    <definedName name="Z_7015FC6D_0680_4B00_AA0E_B83DA1D0B666_.wvu.PrintArea" localSheetId="5" hidden="1">'Nota 1 a Nota 3.7'!$B$9:$M$112</definedName>
    <definedName name="Z_7015FC6D_0680_4B00_AA0E_B83DA1D0B666_.wvu.PrintArea" localSheetId="6" hidden="1">'Nota 3.8 a Nota 8'!$A$8:$J$678</definedName>
    <definedName name="Z_7015FC6D_0680_4B00_AA0E_B83DA1D0B666_.wvu.PrintArea" localSheetId="3" hidden="1">'Variacion del Activo Neto'!$B$9:$K$34</definedName>
    <definedName name="Z_7015FC6D_0680_4B00_AA0E_B83DA1D0B666_.wvu.Rows" localSheetId="4" hidden="1">'Flujos de Efectivo'!#REF!</definedName>
    <definedName name="Z_842728F3_A5B8_4AC8_8F48_EAD7E63B6C70_.wvu.FilterData" localSheetId="6" hidden="1">'Nota 3.8 a Nota 8'!#REF!</definedName>
    <definedName name="Z_970CBB53_F4B3_462F_AEFE_2BC403F5F0AD_.wvu.PrintArea" localSheetId="5" hidden="1">'Nota 1 a Nota 3.7'!$B$9:$M$112</definedName>
    <definedName name="Z_970CBB53_F4B3_462F_AEFE_2BC403F5F0AD_.wvu.PrintArea" localSheetId="6" hidden="1">'Nota 3.8 a Nota 8'!$A$8:$J$678</definedName>
    <definedName name="Z_B9F63820_5C32_455A_BC9D_0BE84D6B0867_.wvu.PrintArea" localSheetId="1" hidden="1">'Activo Neto'!$A$8:$F$47</definedName>
    <definedName name="Z_B9F63820_5C32_455A_BC9D_0BE84D6B0867_.wvu.PrintArea" localSheetId="2" hidden="1">'Estado de Ingresos y Egresos'!$A$8:$G$43</definedName>
    <definedName name="Z_B9F63820_5C32_455A_BC9D_0BE84D6B0867_.wvu.PrintArea" localSheetId="4" hidden="1">'Flujos de Efectivo'!$A$8:$F$45</definedName>
    <definedName name="Z_B9F63820_5C32_455A_BC9D_0BE84D6B0867_.wvu.PrintArea" localSheetId="3" hidden="1">'Variacion del Activo Neto'!$B$9:$K$34</definedName>
    <definedName name="Z_B9F63820_5C32_455A_BC9D_0BE84D6B0867_.wvu.Rows" localSheetId="4" hidden="1">'Flujos de Efectivo'!#REF!</definedName>
    <definedName name="Z_D9765769_BBE9_4E14_B8CF_9C39AEE13FCB_.wvu.FilterData" localSheetId="6" hidden="1">'Nota 3.8 a Nota 8'!$A$453:$V$610</definedName>
    <definedName name="Z_D9765769_BBE9_4E14_B8CF_9C39AEE13FCB_.wvu.PrintArea" localSheetId="1" hidden="1">'Activo Neto'!$A$1:$F$47</definedName>
    <definedName name="Z_D9765769_BBE9_4E14_B8CF_9C39AEE13FCB_.wvu.PrintArea" localSheetId="2" hidden="1">'Estado de Ingresos y Egresos'!$A$1:$G$43</definedName>
    <definedName name="Z_D9765769_BBE9_4E14_B8CF_9C39AEE13FCB_.wvu.PrintArea" localSheetId="4" hidden="1">'Flujos de Efectivo'!$A$8:$F$45</definedName>
    <definedName name="Z_D9765769_BBE9_4E14_B8CF_9C39AEE13FCB_.wvu.PrintArea" localSheetId="5" hidden="1">'Nota 1 a Nota 3.7'!$B$9:$M$112</definedName>
    <definedName name="Z_D9765769_BBE9_4E14_B8CF_9C39AEE13FCB_.wvu.PrintArea" localSheetId="6" hidden="1">'Nota 3.8 a Nota 8'!$A$8:$J$678</definedName>
    <definedName name="Z_D9765769_BBE9_4E14_B8CF_9C39AEE13FCB_.wvu.PrintArea" localSheetId="3" hidden="1">'Variacion del Activo Neto'!$B$1:$K$34</definedName>
    <definedName name="Z_D9765769_BBE9_4E14_B8CF_9C39AEE13FCB_.wvu.Rows" localSheetId="6" hidden="1">'Nota 3.8 a Nota 8'!$625:$625</definedName>
    <definedName name="Z_F3648BCD_1CED_4BBB_AE63_37BDB925883F_.wvu.FilterData" localSheetId="6" hidden="1">'Nota 3.8 a Nota 8'!#REF!</definedName>
    <definedName name="Z_F3648BCD_1CED_4BBB_AE63_37BDB925883F_.wvu.PrintArea" localSheetId="1" hidden="1">'Activo Neto'!$A$8:$F$47</definedName>
    <definedName name="Z_F3648BCD_1CED_4BBB_AE63_37BDB925883F_.wvu.PrintArea" localSheetId="2" hidden="1">'Estado de Ingresos y Egresos'!$A$8:$G$43</definedName>
    <definedName name="Z_F3648BCD_1CED_4BBB_AE63_37BDB925883F_.wvu.PrintArea" localSheetId="4" hidden="1">'Flujos de Efectivo'!$A$8:$F$45</definedName>
    <definedName name="Z_F3648BCD_1CED_4BBB_AE63_37BDB925883F_.wvu.PrintArea" localSheetId="5" hidden="1">'Nota 1 a Nota 3.7'!$B$9:$M$112</definedName>
    <definedName name="Z_F3648BCD_1CED_4BBB_AE63_37BDB925883F_.wvu.PrintArea" localSheetId="6" hidden="1">'Nota 3.8 a Nota 8'!$A$8:$J$678</definedName>
    <definedName name="Z_F3648BCD_1CED_4BBB_AE63_37BDB925883F_.wvu.PrintArea" localSheetId="3" hidden="1">'Variacion del Activo Neto'!$B$9:$K$34</definedName>
    <definedName name="ZA_">#REF!</definedName>
    <definedName name="ZB_">#REF!</definedName>
    <definedName name="ZC_">#REF!</definedName>
    <definedName name="ZD_">#REF!</definedName>
    <definedName name="zdfd" localSheetId="5" hidden="1">#REF!</definedName>
    <definedName name="zdfd" localSheetId="6" hidden="1">#REF!</definedName>
    <definedName name="zdfd" hidden="1">#REF!</definedName>
    <definedName name="ZE_">#REF!</definedName>
    <definedName name="ZF_">#REF!</definedName>
    <definedName name="ZG_">#REF!</definedName>
    <definedName name="ZH_">#REF!</definedName>
    <definedName name="ZI_">#REF!</definedName>
    <definedName name="ZK_">#REF!</definedName>
    <definedName name="ZL_">#REF!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54" i="7" l="1"/>
  <c r="H654" i="7"/>
  <c r="D654" i="7"/>
  <c r="I642" i="7"/>
  <c r="H642" i="7"/>
  <c r="D642" i="7"/>
  <c r="G642" i="7" s="1"/>
  <c r="I626" i="7"/>
  <c r="H626" i="7"/>
  <c r="H617" i="7"/>
  <c r="I617" i="7" s="1"/>
  <c r="E617" i="7"/>
  <c r="L611" i="7"/>
  <c r="M448" i="7"/>
  <c r="L448" i="7"/>
  <c r="K448" i="7"/>
  <c r="J448" i="7"/>
  <c r="I62" i="7"/>
  <c r="H62" i="7"/>
  <c r="D62" i="7"/>
  <c r="H17" i="7"/>
  <c r="I17" i="7" s="1"/>
  <c r="G108" i="6"/>
  <c r="E32" i="5"/>
  <c r="C21" i="4"/>
  <c r="D43" i="3"/>
  <c r="D33" i="4" s="1"/>
  <c r="C44" i="5" s="1"/>
  <c r="D678" i="7" s="1"/>
  <c r="B43" i="3"/>
  <c r="B33" i="4" s="1"/>
  <c r="B44" i="5" s="1"/>
  <c r="D108" i="6" s="1"/>
  <c r="B678" i="7" s="1"/>
  <c r="D42" i="3"/>
  <c r="D32" i="4" s="1"/>
  <c r="C43" i="5" s="1"/>
  <c r="B42" i="3"/>
  <c r="B32" i="4" s="1"/>
  <c r="B43" i="5" s="1"/>
  <c r="D107" i="6" s="1"/>
  <c r="B677" i="7" s="1"/>
  <c r="D16" i="7"/>
  <c r="F21" i="3"/>
  <c r="F654" i="7"/>
  <c r="F642" i="7"/>
  <c r="E34" i="2"/>
  <c r="F626" i="7"/>
  <c r="L449" i="7"/>
  <c r="D677" i="7" l="1"/>
  <c r="G107" i="6"/>
  <c r="D15" i="7"/>
  <c r="D17" i="7" s="1"/>
  <c r="G17" i="7" s="1"/>
  <c r="F30" i="3"/>
  <c r="F17" i="7" s="1"/>
  <c r="G654" i="7"/>
  <c r="F62" i="7"/>
  <c r="G62" i="7" s="1"/>
  <c r="E23" i="2"/>
  <c r="H34" i="5"/>
  <c r="E25" i="5"/>
  <c r="E34" i="5" s="1"/>
  <c r="F617" i="7"/>
  <c r="D616" i="7"/>
  <c r="D617" i="7" s="1"/>
  <c r="D624" i="7"/>
  <c r="D626" i="7" s="1"/>
  <c r="G626" i="7" s="1"/>
  <c r="I34" i="5" l="1"/>
  <c r="O442" i="7"/>
  <c r="O438" i="7"/>
  <c r="O434" i="7"/>
  <c r="O430" i="7"/>
  <c r="O426" i="7"/>
  <c r="O445" i="7"/>
  <c r="O441" i="7"/>
  <c r="O437" i="7"/>
  <c r="O433" i="7"/>
  <c r="O429" i="7"/>
  <c r="O425" i="7"/>
  <c r="O421" i="7"/>
  <c r="O417" i="7"/>
  <c r="O413" i="7"/>
  <c r="O409" i="7"/>
  <c r="O405" i="7"/>
  <c r="O401" i="7"/>
  <c r="O397" i="7"/>
  <c r="O393" i="7"/>
  <c r="O389" i="7"/>
  <c r="O385" i="7"/>
  <c r="O381" i="7"/>
  <c r="O377" i="7"/>
  <c r="O373" i="7"/>
  <c r="O369" i="7"/>
  <c r="O365" i="7"/>
  <c r="O361" i="7"/>
  <c r="O357" i="7"/>
  <c r="O353" i="7"/>
  <c r="O349" i="7"/>
  <c r="O345" i="7"/>
  <c r="O341" i="7"/>
  <c r="O337" i="7"/>
  <c r="O333" i="7"/>
  <c r="O329" i="7"/>
  <c r="O325" i="7"/>
  <c r="O321" i="7"/>
  <c r="O317" i="7"/>
  <c r="O313" i="7"/>
  <c r="O309" i="7"/>
  <c r="O305" i="7"/>
  <c r="O301" i="7"/>
  <c r="O297" i="7"/>
  <c r="O293" i="7"/>
  <c r="O289" i="7"/>
  <c r="O285" i="7"/>
  <c r="O281" i="7"/>
  <c r="O277" i="7"/>
  <c r="O273" i="7"/>
  <c r="O269" i="7"/>
  <c r="O265" i="7"/>
  <c r="O261" i="7"/>
  <c r="O257" i="7"/>
  <c r="O253" i="7"/>
  <c r="O249" i="7"/>
  <c r="O245" i="7"/>
  <c r="O241" i="7"/>
  <c r="O237" i="7"/>
  <c r="O233" i="7"/>
  <c r="O229" i="7"/>
  <c r="O225" i="7"/>
  <c r="O221" i="7"/>
  <c r="O217" i="7"/>
  <c r="O213" i="7"/>
  <c r="O209" i="7"/>
  <c r="O205" i="7"/>
  <c r="O201" i="7"/>
  <c r="O197" i="7"/>
  <c r="O193" i="7"/>
  <c r="O189" i="7"/>
  <c r="O185" i="7"/>
  <c r="O181" i="7"/>
  <c r="O177" i="7"/>
  <c r="O173" i="7"/>
  <c r="O169" i="7"/>
  <c r="O165" i="7"/>
  <c r="O161" i="7"/>
  <c r="O157" i="7"/>
  <c r="O153" i="7"/>
  <c r="O149" i="7"/>
  <c r="O145" i="7"/>
  <c r="O141" i="7"/>
  <c r="O137" i="7"/>
  <c r="O133" i="7"/>
  <c r="O129" i="7"/>
  <c r="O125" i="7"/>
  <c r="O121" i="7"/>
  <c r="O117" i="7"/>
  <c r="O419" i="7"/>
  <c r="O412" i="7"/>
  <c r="O406" i="7"/>
  <c r="O387" i="7"/>
  <c r="O440" i="7"/>
  <c r="O432" i="7"/>
  <c r="O424" i="7"/>
  <c r="O418" i="7"/>
  <c r="O399" i="7"/>
  <c r="O392" i="7"/>
  <c r="O386" i="7"/>
  <c r="O380" i="7"/>
  <c r="O375" i="7"/>
  <c r="O370" i="7"/>
  <c r="O364" i="7"/>
  <c r="O359" i="7"/>
  <c r="O354" i="7"/>
  <c r="O348" i="7"/>
  <c r="O343" i="7"/>
  <c r="O338" i="7"/>
  <c r="O332" i="7"/>
  <c r="O327" i="7"/>
  <c r="O322" i="7"/>
  <c r="O316" i="7"/>
  <c r="O311" i="7"/>
  <c r="O306" i="7"/>
  <c r="O300" i="7"/>
  <c r="O295" i="7"/>
  <c r="O290" i="7"/>
  <c r="O284" i="7"/>
  <c r="O279" i="7"/>
  <c r="O274" i="7"/>
  <c r="O268" i="7"/>
  <c r="O263" i="7"/>
  <c r="O258" i="7"/>
  <c r="O252" i="7"/>
  <c r="O247" i="7"/>
  <c r="O242" i="7"/>
  <c r="O236" i="7"/>
  <c r="O231" i="7"/>
  <c r="O226" i="7"/>
  <c r="O220" i="7"/>
  <c r="O215" i="7"/>
  <c r="O210" i="7"/>
  <c r="O204" i="7"/>
  <c r="O199" i="7"/>
  <c r="O194" i="7"/>
  <c r="O188" i="7"/>
  <c r="O183" i="7"/>
  <c r="O178" i="7"/>
  <c r="O172" i="7"/>
  <c r="O167" i="7"/>
  <c r="O162" i="7"/>
  <c r="O156" i="7"/>
  <c r="O151" i="7"/>
  <c r="O146" i="7"/>
  <c r="O140" i="7"/>
  <c r="O135" i="7"/>
  <c r="O130" i="7"/>
  <c r="O124" i="7"/>
  <c r="O119" i="7"/>
  <c r="O114" i="7"/>
  <c r="O110" i="7"/>
  <c r="O106" i="7"/>
  <c r="O102" i="7"/>
  <c r="O98" i="7"/>
  <c r="O94" i="7"/>
  <c r="O90" i="7"/>
  <c r="O86" i="7"/>
  <c r="O82" i="7"/>
  <c r="O78" i="7"/>
  <c r="O74" i="7"/>
  <c r="O411" i="7"/>
  <c r="O404" i="7"/>
  <c r="O398" i="7"/>
  <c r="O439" i="7"/>
  <c r="O431" i="7"/>
  <c r="O423" i="7"/>
  <c r="O416" i="7"/>
  <c r="O410" i="7"/>
  <c r="O391" i="7"/>
  <c r="O384" i="7"/>
  <c r="O379" i="7"/>
  <c r="O374" i="7"/>
  <c r="O368" i="7"/>
  <c r="O363" i="7"/>
  <c r="O358" i="7"/>
  <c r="O352" i="7"/>
  <c r="O347" i="7"/>
  <c r="O342" i="7"/>
  <c r="O336" i="7"/>
  <c r="O331" i="7"/>
  <c r="O326" i="7"/>
  <c r="O320" i="7"/>
  <c r="O315" i="7"/>
  <c r="O310" i="7"/>
  <c r="O304" i="7"/>
  <c r="O299" i="7"/>
  <c r="O294" i="7"/>
  <c r="O288" i="7"/>
  <c r="O283" i="7"/>
  <c r="O278" i="7"/>
  <c r="O272" i="7"/>
  <c r="O267" i="7"/>
  <c r="O262" i="7"/>
  <c r="O256" i="7"/>
  <c r="O251" i="7"/>
  <c r="O246" i="7"/>
  <c r="O240" i="7"/>
  <c r="O235" i="7"/>
  <c r="O230" i="7"/>
  <c r="O224" i="7"/>
  <c r="O219" i="7"/>
  <c r="O214" i="7"/>
  <c r="O208" i="7"/>
  <c r="O203" i="7"/>
  <c r="O198" i="7"/>
  <c r="O192" i="7"/>
  <c r="O187" i="7"/>
  <c r="O182" i="7"/>
  <c r="O176" i="7"/>
  <c r="O171" i="7"/>
  <c r="O166" i="7"/>
  <c r="O160" i="7"/>
  <c r="O155" i="7"/>
  <c r="O150" i="7"/>
  <c r="O144" i="7"/>
  <c r="O139" i="7"/>
  <c r="O134" i="7"/>
  <c r="O128" i="7"/>
  <c r="O123" i="7"/>
  <c r="O118" i="7"/>
  <c r="O113" i="7"/>
  <c r="O109" i="7"/>
  <c r="O105" i="7"/>
  <c r="O101" i="7"/>
  <c r="O97" i="7"/>
  <c r="O93" i="7"/>
  <c r="O89" i="7"/>
  <c r="O85" i="7"/>
  <c r="O81" i="7"/>
  <c r="O77" i="7"/>
  <c r="O73" i="7"/>
  <c r="O420" i="7"/>
  <c r="O414" i="7"/>
  <c r="O395" i="7"/>
  <c r="O388" i="7"/>
  <c r="O422" i="7"/>
  <c r="O403" i="7"/>
  <c r="O396" i="7"/>
  <c r="O390" i="7"/>
  <c r="O444" i="7"/>
  <c r="O436" i="7"/>
  <c r="O428" i="7"/>
  <c r="O415" i="7"/>
  <c r="O408" i="7"/>
  <c r="O402" i="7"/>
  <c r="O383" i="7"/>
  <c r="O378" i="7"/>
  <c r="O372" i="7"/>
  <c r="O367" i="7"/>
  <c r="O362" i="7"/>
  <c r="O356" i="7"/>
  <c r="O351" i="7"/>
  <c r="O346" i="7"/>
  <c r="O340" i="7"/>
  <c r="O335" i="7"/>
  <c r="O330" i="7"/>
  <c r="O324" i="7"/>
  <c r="O319" i="7"/>
  <c r="O314" i="7"/>
  <c r="O308" i="7"/>
  <c r="O303" i="7"/>
  <c r="O298" i="7"/>
  <c r="O292" i="7"/>
  <c r="O287" i="7"/>
  <c r="O282" i="7"/>
  <c r="O276" i="7"/>
  <c r="O271" i="7"/>
  <c r="O266" i="7"/>
  <c r="O260" i="7"/>
  <c r="O255" i="7"/>
  <c r="O250" i="7"/>
  <c r="O244" i="7"/>
  <c r="O239" i="7"/>
  <c r="O234" i="7"/>
  <c r="O228" i="7"/>
  <c r="O223" i="7"/>
  <c r="O218" i="7"/>
  <c r="O212" i="7"/>
  <c r="O207" i="7"/>
  <c r="O202" i="7"/>
  <c r="O196" i="7"/>
  <c r="O191" i="7"/>
  <c r="O186" i="7"/>
  <c r="O180" i="7"/>
  <c r="O175" i="7"/>
  <c r="O170" i="7"/>
  <c r="O164" i="7"/>
  <c r="O159" i="7"/>
  <c r="O154" i="7"/>
  <c r="O148" i="7"/>
  <c r="O143" i="7"/>
  <c r="O138" i="7"/>
  <c r="O132" i="7"/>
  <c r="O127" i="7"/>
  <c r="O122" i="7"/>
  <c r="O116" i="7"/>
  <c r="O112" i="7"/>
  <c r="O108" i="7"/>
  <c r="O104" i="7"/>
  <c r="O100" i="7"/>
  <c r="O96" i="7"/>
  <c r="O92" i="7"/>
  <c r="O88" i="7"/>
  <c r="O84" i="7"/>
  <c r="O80" i="7"/>
  <c r="O76" i="7"/>
  <c r="O72" i="7"/>
  <c r="Q72" i="7" s="1"/>
  <c r="Q73" i="7" s="1"/>
  <c r="O443" i="7"/>
  <c r="O435" i="7"/>
  <c r="O427" i="7"/>
  <c r="O407" i="7"/>
  <c r="O400" i="7"/>
  <c r="O394" i="7"/>
  <c r="O382" i="7"/>
  <c r="O376" i="7"/>
  <c r="O371" i="7"/>
  <c r="O366" i="7"/>
  <c r="O360" i="7"/>
  <c r="O355" i="7"/>
  <c r="O350" i="7"/>
  <c r="O344" i="7"/>
  <c r="O339" i="7"/>
  <c r="O334" i="7"/>
  <c r="O328" i="7"/>
  <c r="O323" i="7"/>
  <c r="O318" i="7"/>
  <c r="O312" i="7"/>
  <c r="O307" i="7"/>
  <c r="O302" i="7"/>
  <c r="O296" i="7"/>
  <c r="O291" i="7"/>
  <c r="O286" i="7"/>
  <c r="O280" i="7"/>
  <c r="O275" i="7"/>
  <c r="O270" i="7"/>
  <c r="O264" i="7"/>
  <c r="O259" i="7"/>
  <c r="O254" i="7"/>
  <c r="O248" i="7"/>
  <c r="O243" i="7"/>
  <c r="O238" i="7"/>
  <c r="O232" i="7"/>
  <c r="O227" i="7"/>
  <c r="O222" i="7"/>
  <c r="O216" i="7"/>
  <c r="O211" i="7"/>
  <c r="O206" i="7"/>
  <c r="O200" i="7"/>
  <c r="O195" i="7"/>
  <c r="O190" i="7"/>
  <c r="O184" i="7"/>
  <c r="O179" i="7"/>
  <c r="O174" i="7"/>
  <c r="O168" i="7"/>
  <c r="O163" i="7"/>
  <c r="O158" i="7"/>
  <c r="O152" i="7"/>
  <c r="O147" i="7"/>
  <c r="O142" i="7"/>
  <c r="O136" i="7"/>
  <c r="O131" i="7"/>
  <c r="O126" i="7"/>
  <c r="O120" i="7"/>
  <c r="O115" i="7"/>
  <c r="O111" i="7"/>
  <c r="O107" i="7"/>
  <c r="O103" i="7"/>
  <c r="O99" i="7"/>
  <c r="O95" i="7"/>
  <c r="O91" i="7"/>
  <c r="O87" i="7"/>
  <c r="O83" i="7"/>
  <c r="O79" i="7"/>
  <c r="O75" i="7"/>
  <c r="E32" i="2"/>
  <c r="G617" i="7"/>
  <c r="F32" i="3"/>
  <c r="E47" i="7" l="1"/>
  <c r="H32" i="2"/>
  <c r="E43" i="7"/>
  <c r="J22" i="4"/>
  <c r="Q74" i="7"/>
  <c r="Q75" i="7" s="1"/>
  <c r="I32" i="3"/>
  <c r="F20" i="4"/>
  <c r="F21" i="4" s="1"/>
  <c r="I22" i="4" s="1"/>
  <c r="K22" i="4" s="1"/>
  <c r="Q77" i="7" l="1"/>
  <c r="Q79" i="7" s="1"/>
  <c r="Q81" i="7" s="1"/>
  <c r="Q83" i="7" s="1"/>
  <c r="Q85" i="7" s="1"/>
  <c r="Q87" i="7" s="1"/>
  <c r="Q89" i="7" s="1"/>
  <c r="Q91" i="7" s="1"/>
  <c r="Q93" i="7" s="1"/>
  <c r="Q95" i="7" s="1"/>
  <c r="Q97" i="7" s="1"/>
  <c r="Q99" i="7" s="1"/>
  <c r="Q101" i="7" s="1"/>
  <c r="Q103" i="7" s="1"/>
  <c r="Q105" i="7" s="1"/>
  <c r="Q107" i="7" s="1"/>
  <c r="Q109" i="7" s="1"/>
  <c r="Q111" i="7" s="1"/>
  <c r="Q113" i="7" s="1"/>
  <c r="Q115" i="7" s="1"/>
  <c r="Q117" i="7" s="1"/>
  <c r="Q119" i="7" s="1"/>
  <c r="Q121" i="7" s="1"/>
  <c r="Q123" i="7" s="1"/>
  <c r="Q125" i="7" s="1"/>
  <c r="Q127" i="7" s="1"/>
  <c r="Q129" i="7" s="1"/>
  <c r="Q131" i="7" s="1"/>
  <c r="Q133" i="7" s="1"/>
  <c r="Q135" i="7" s="1"/>
  <c r="Q137" i="7" s="1"/>
  <c r="Q139" i="7" s="1"/>
  <c r="Q141" i="7" s="1"/>
  <c r="Q143" i="7" s="1"/>
  <c r="Q145" i="7" s="1"/>
  <c r="Q147" i="7" s="1"/>
  <c r="Q149" i="7" s="1"/>
  <c r="Q151" i="7" s="1"/>
  <c r="Q153" i="7" s="1"/>
  <c r="Q155" i="7" s="1"/>
  <c r="Q157" i="7" s="1"/>
  <c r="Q159" i="7" s="1"/>
  <c r="Q161" i="7" s="1"/>
  <c r="Q163" i="7" s="1"/>
  <c r="Q165" i="7" s="1"/>
  <c r="Q167" i="7" s="1"/>
  <c r="Q169" i="7" s="1"/>
  <c r="Q171" i="7" s="1"/>
  <c r="Q173" i="7" s="1"/>
  <c r="Q175" i="7" s="1"/>
  <c r="Q177" i="7" s="1"/>
  <c r="Q179" i="7" s="1"/>
  <c r="Q181" i="7" s="1"/>
  <c r="Q183" i="7" s="1"/>
  <c r="Q185" i="7" s="1"/>
  <c r="Q187" i="7" s="1"/>
  <c r="Q189" i="7" s="1"/>
  <c r="Q191" i="7" s="1"/>
  <c r="Q193" i="7" s="1"/>
  <c r="Q195" i="7" s="1"/>
  <c r="Q197" i="7" s="1"/>
  <c r="Q199" i="7" s="1"/>
  <c r="Q201" i="7" s="1"/>
  <c r="Q203" i="7" s="1"/>
  <c r="Q205" i="7" s="1"/>
  <c r="Q207" i="7" s="1"/>
  <c r="Q209" i="7" s="1"/>
  <c r="Q211" i="7" s="1"/>
  <c r="Q213" i="7" s="1"/>
  <c r="Q215" i="7" s="1"/>
  <c r="Q217" i="7" s="1"/>
  <c r="Q219" i="7" s="1"/>
  <c r="Q221" i="7" s="1"/>
  <c r="Q223" i="7" s="1"/>
  <c r="Q225" i="7" s="1"/>
  <c r="Q227" i="7" s="1"/>
  <c r="Q229" i="7" s="1"/>
  <c r="Q231" i="7" s="1"/>
  <c r="Q233" i="7" s="1"/>
  <c r="Q235" i="7" s="1"/>
  <c r="Q237" i="7" s="1"/>
  <c r="Q239" i="7" s="1"/>
  <c r="Q241" i="7" s="1"/>
  <c r="Q243" i="7" s="1"/>
  <c r="Q245" i="7" s="1"/>
  <c r="Q247" i="7" s="1"/>
  <c r="Q249" i="7" s="1"/>
  <c r="Q251" i="7" s="1"/>
  <c r="Q253" i="7" s="1"/>
  <c r="Q255" i="7" s="1"/>
  <c r="Q257" i="7" s="1"/>
  <c r="Q259" i="7" s="1"/>
  <c r="Q261" i="7" s="1"/>
  <c r="Q263" i="7" s="1"/>
  <c r="Q265" i="7" s="1"/>
  <c r="Q267" i="7" s="1"/>
  <c r="Q269" i="7" s="1"/>
  <c r="Q271" i="7" s="1"/>
  <c r="Q273" i="7" s="1"/>
  <c r="Q275" i="7" s="1"/>
  <c r="Q277" i="7" s="1"/>
  <c r="Q279" i="7" s="1"/>
  <c r="Q281" i="7" s="1"/>
  <c r="Q283" i="7" s="1"/>
  <c r="Q285" i="7" s="1"/>
  <c r="Q287" i="7" s="1"/>
  <c r="Q289" i="7" s="1"/>
  <c r="Q291" i="7" s="1"/>
  <c r="Q293" i="7" s="1"/>
  <c r="Q295" i="7" s="1"/>
  <c r="Q297" i="7" s="1"/>
  <c r="Q299" i="7" s="1"/>
  <c r="Q301" i="7" s="1"/>
  <c r="Q303" i="7" s="1"/>
  <c r="Q305" i="7" s="1"/>
  <c r="Q307" i="7" s="1"/>
  <c r="Q309" i="7" s="1"/>
  <c r="Q311" i="7" s="1"/>
  <c r="Q313" i="7" s="1"/>
  <c r="Q315" i="7" s="1"/>
  <c r="Q317" i="7" s="1"/>
  <c r="Q319" i="7" s="1"/>
  <c r="Q321" i="7" s="1"/>
  <c r="Q323" i="7" s="1"/>
  <c r="Q325" i="7" s="1"/>
  <c r="Q327" i="7" s="1"/>
  <c r="Q329" i="7" s="1"/>
  <c r="Q331" i="7" s="1"/>
  <c r="Q333" i="7" s="1"/>
  <c r="Q335" i="7" s="1"/>
  <c r="Q337" i="7" s="1"/>
  <c r="Q339" i="7" s="1"/>
  <c r="Q341" i="7" s="1"/>
  <c r="Q343" i="7" s="1"/>
  <c r="Q345" i="7" s="1"/>
  <c r="Q347" i="7" s="1"/>
  <c r="Q349" i="7" s="1"/>
  <c r="Q351" i="7" s="1"/>
  <c r="Q353" i="7" s="1"/>
  <c r="Q355" i="7" s="1"/>
  <c r="Q357" i="7" s="1"/>
  <c r="Q359" i="7" s="1"/>
  <c r="Q361" i="7" s="1"/>
  <c r="Q363" i="7" s="1"/>
  <c r="Q365" i="7" s="1"/>
  <c r="Q367" i="7" s="1"/>
  <c r="Q369" i="7" s="1"/>
  <c r="Q371" i="7" s="1"/>
  <c r="Q373" i="7" s="1"/>
  <c r="Q375" i="7" s="1"/>
  <c r="Q377" i="7" s="1"/>
  <c r="Q379" i="7" s="1"/>
  <c r="Q381" i="7" s="1"/>
  <c r="Q383" i="7" s="1"/>
  <c r="Q385" i="7" s="1"/>
  <c r="Q387" i="7" s="1"/>
  <c r="Q389" i="7" s="1"/>
  <c r="Q391" i="7" s="1"/>
  <c r="Q393" i="7" s="1"/>
  <c r="Q395" i="7" s="1"/>
  <c r="Q397" i="7" s="1"/>
  <c r="Q399" i="7" s="1"/>
  <c r="Q401" i="7" s="1"/>
  <c r="Q403" i="7" s="1"/>
  <c r="Q405" i="7" s="1"/>
  <c r="Q407" i="7" s="1"/>
  <c r="Q409" i="7" s="1"/>
  <c r="Q411" i="7" s="1"/>
  <c r="Q413" i="7" s="1"/>
  <c r="Q415" i="7" s="1"/>
  <c r="Q417" i="7" s="1"/>
  <c r="Q419" i="7" s="1"/>
  <c r="Q421" i="7" s="1"/>
  <c r="Q423" i="7" s="1"/>
  <c r="Q425" i="7" s="1"/>
  <c r="Q427" i="7" s="1"/>
  <c r="Q429" i="7" s="1"/>
  <c r="Q431" i="7" s="1"/>
  <c r="Q433" i="7" s="1"/>
  <c r="Q435" i="7" s="1"/>
  <c r="Q437" i="7" s="1"/>
  <c r="Q439" i="7" s="1"/>
  <c r="Q441" i="7" s="1"/>
  <c r="Q443" i="7" s="1"/>
  <c r="Q445" i="7" s="1"/>
  <c r="Q76" i="7"/>
  <c r="Q78" i="7" s="1"/>
  <c r="Q80" i="7" s="1"/>
  <c r="Q82" i="7" s="1"/>
  <c r="Q84" i="7" s="1"/>
  <c r="Q86" i="7" s="1"/>
  <c r="Q88" i="7" s="1"/>
  <c r="Q90" i="7" s="1"/>
  <c r="Q92" i="7" s="1"/>
  <c r="Q94" i="7" s="1"/>
  <c r="Q96" i="7" s="1"/>
  <c r="Q98" i="7" s="1"/>
  <c r="Q100" i="7" s="1"/>
  <c r="Q102" i="7" s="1"/>
  <c r="Q104" i="7" s="1"/>
  <c r="Q106" i="7" s="1"/>
  <c r="Q108" i="7" s="1"/>
  <c r="Q110" i="7" s="1"/>
  <c r="Q112" i="7" s="1"/>
  <c r="Q114" i="7" s="1"/>
  <c r="Q116" i="7" s="1"/>
  <c r="Q118" i="7" s="1"/>
  <c r="Q120" i="7" s="1"/>
  <c r="Q122" i="7" s="1"/>
  <c r="Q124" i="7" s="1"/>
  <c r="Q126" i="7" s="1"/>
  <c r="Q128" i="7" s="1"/>
  <c r="Q130" i="7" s="1"/>
  <c r="Q132" i="7" s="1"/>
  <c r="Q134" i="7" s="1"/>
  <c r="Q136" i="7" s="1"/>
  <c r="Q138" i="7" s="1"/>
  <c r="Q140" i="7" s="1"/>
  <c r="Q142" i="7" s="1"/>
  <c r="Q144" i="7" s="1"/>
  <c r="Q146" i="7" s="1"/>
  <c r="Q148" i="7" s="1"/>
  <c r="Q150" i="7" s="1"/>
  <c r="Q152" i="7" s="1"/>
  <c r="Q154" i="7" s="1"/>
  <c r="Q156" i="7" s="1"/>
  <c r="Q158" i="7" s="1"/>
  <c r="Q160" i="7" s="1"/>
  <c r="Q162" i="7" s="1"/>
  <c r="Q164" i="7" s="1"/>
  <c r="Q166" i="7" s="1"/>
  <c r="Q168" i="7" s="1"/>
  <c r="Q170" i="7" s="1"/>
  <c r="Q172" i="7" s="1"/>
  <c r="Q174" i="7" s="1"/>
  <c r="Q176" i="7" s="1"/>
  <c r="Q178" i="7" s="1"/>
  <c r="Q180" i="7" s="1"/>
  <c r="Q182" i="7" s="1"/>
  <c r="Q184" i="7" s="1"/>
  <c r="Q186" i="7" s="1"/>
  <c r="Q188" i="7" s="1"/>
  <c r="Q190" i="7" s="1"/>
  <c r="Q192" i="7" s="1"/>
  <c r="Q194" i="7" s="1"/>
  <c r="Q196" i="7" s="1"/>
  <c r="Q198" i="7" s="1"/>
  <c r="Q200" i="7" s="1"/>
  <c r="Q202" i="7" s="1"/>
  <c r="Q204" i="7" s="1"/>
  <c r="Q206" i="7" s="1"/>
  <c r="Q208" i="7" s="1"/>
  <c r="Q210" i="7" s="1"/>
  <c r="Q212" i="7" s="1"/>
  <c r="Q214" i="7" s="1"/>
  <c r="Q216" i="7" s="1"/>
  <c r="Q218" i="7" s="1"/>
  <c r="Q220" i="7" s="1"/>
  <c r="Q222" i="7" s="1"/>
  <c r="Q224" i="7" s="1"/>
  <c r="Q226" i="7" s="1"/>
  <c r="Q228" i="7" s="1"/>
  <c r="Q230" i="7" s="1"/>
  <c r="Q232" i="7" s="1"/>
  <c r="Q234" i="7" s="1"/>
  <c r="Q236" i="7" s="1"/>
  <c r="Q238" i="7" s="1"/>
  <c r="Q240" i="7" s="1"/>
  <c r="Q242" i="7" s="1"/>
  <c r="Q244" i="7" s="1"/>
  <c r="Q246" i="7" s="1"/>
  <c r="Q248" i="7" s="1"/>
  <c r="Q250" i="7" s="1"/>
  <c r="Q252" i="7" s="1"/>
  <c r="Q254" i="7" s="1"/>
  <c r="Q256" i="7" s="1"/>
  <c r="Q258" i="7" s="1"/>
  <c r="Q260" i="7" s="1"/>
  <c r="Q262" i="7" s="1"/>
  <c r="Q264" i="7" s="1"/>
  <c r="Q266" i="7" s="1"/>
  <c r="Q268" i="7" s="1"/>
  <c r="Q270" i="7" s="1"/>
  <c r="Q272" i="7" s="1"/>
  <c r="Q274" i="7" s="1"/>
  <c r="Q276" i="7" s="1"/>
  <c r="Q278" i="7" s="1"/>
  <c r="Q280" i="7" s="1"/>
  <c r="Q282" i="7" s="1"/>
  <c r="Q284" i="7" s="1"/>
  <c r="Q286" i="7" s="1"/>
  <c r="Q288" i="7" s="1"/>
  <c r="Q290" i="7" s="1"/>
  <c r="Q292" i="7" s="1"/>
  <c r="Q294" i="7" s="1"/>
  <c r="Q296" i="7" s="1"/>
  <c r="Q298" i="7" s="1"/>
  <c r="Q300" i="7" s="1"/>
  <c r="Q302" i="7" s="1"/>
  <c r="Q304" i="7" s="1"/>
  <c r="Q306" i="7" s="1"/>
  <c r="Q308" i="7" s="1"/>
  <c r="Q310" i="7" s="1"/>
  <c r="Q312" i="7" s="1"/>
  <c r="Q314" i="7" s="1"/>
  <c r="Q316" i="7" s="1"/>
  <c r="Q318" i="7" s="1"/>
  <c r="Q320" i="7" s="1"/>
  <c r="Q322" i="7" s="1"/>
  <c r="Q324" i="7" s="1"/>
  <c r="Q326" i="7" s="1"/>
  <c r="Q328" i="7" s="1"/>
  <c r="Q330" i="7" s="1"/>
  <c r="Q332" i="7" s="1"/>
  <c r="Q334" i="7" s="1"/>
  <c r="Q336" i="7" s="1"/>
  <c r="Q338" i="7" s="1"/>
  <c r="Q340" i="7" s="1"/>
  <c r="Q342" i="7" s="1"/>
  <c r="Q344" i="7" s="1"/>
  <c r="Q346" i="7" s="1"/>
  <c r="Q348" i="7" s="1"/>
  <c r="Q350" i="7" s="1"/>
  <c r="Q352" i="7" s="1"/>
  <c r="Q354" i="7" s="1"/>
  <c r="Q356" i="7" s="1"/>
  <c r="Q358" i="7" s="1"/>
  <c r="Q360" i="7" s="1"/>
  <c r="Q362" i="7" s="1"/>
  <c r="Q364" i="7" s="1"/>
  <c r="Q366" i="7" s="1"/>
  <c r="Q368" i="7" s="1"/>
  <c r="Q370" i="7" s="1"/>
  <c r="Q372" i="7" s="1"/>
  <c r="Q374" i="7" s="1"/>
  <c r="Q376" i="7" s="1"/>
  <c r="Q378" i="7" s="1"/>
  <c r="Q380" i="7" s="1"/>
  <c r="Q382" i="7" s="1"/>
  <c r="Q384" i="7" s="1"/>
  <c r="Q386" i="7" s="1"/>
  <c r="Q388" i="7" s="1"/>
  <c r="Q390" i="7" s="1"/>
  <c r="Q392" i="7" s="1"/>
  <c r="Q394" i="7" s="1"/>
  <c r="Q396" i="7" s="1"/>
  <c r="Q398" i="7" s="1"/>
  <c r="Q400" i="7" s="1"/>
  <c r="Q402" i="7" s="1"/>
  <c r="Q404" i="7" s="1"/>
  <c r="Q406" i="7" s="1"/>
  <c r="Q408" i="7" s="1"/>
  <c r="Q410" i="7" s="1"/>
  <c r="Q412" i="7" s="1"/>
  <c r="Q414" i="7" s="1"/>
  <c r="Q416" i="7" s="1"/>
  <c r="Q418" i="7" s="1"/>
  <c r="Q420" i="7" s="1"/>
  <c r="Q422" i="7" s="1"/>
  <c r="Q424" i="7" s="1"/>
  <c r="Q426" i="7" s="1"/>
  <c r="Q428" i="7" s="1"/>
  <c r="Q430" i="7" s="1"/>
  <c r="Q432" i="7" s="1"/>
  <c r="Q434" i="7" s="1"/>
  <c r="Q436" i="7" s="1"/>
  <c r="Q438" i="7" s="1"/>
  <c r="Q440" i="7" s="1"/>
  <c r="Q442" i="7" s="1"/>
  <c r="Q444" i="7" s="1"/>
</calcChain>
</file>

<file path=xl/sharedStrings.xml><?xml version="1.0" encoding="utf-8"?>
<sst xmlns="http://schemas.openxmlformats.org/spreadsheetml/2006/main" count="2958" uniqueCount="289">
  <si>
    <r>
      <t xml:space="preserve">FONDO MUTUO RF CASH PYG
</t>
    </r>
    <r>
      <rPr>
        <b/>
        <sz val="16"/>
        <color theme="0"/>
        <rFont val="Arial Narrow"/>
        <family val="2"/>
      </rPr>
      <t>Administrado por:  SUDAMERIS ASSET MANAGEMENT A.F.P.I.S.A</t>
    </r>
  </si>
  <si>
    <t>Estados Financieros correspondiente al periodo del  01 de Enero de 2024 al 30 de Setiembre de 2024</t>
  </si>
  <si>
    <t>presentado en forma comparativa con el mismo periodo del ejercicio económico anterior</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</si>
  <si>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</si>
  <si>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</si>
  <si>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</si>
  <si>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</si>
  <si>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</si>
  <si>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</si>
  <si>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</si>
  <si>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</si>
  <si>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</si>
  <si>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</si>
  <si>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</si>
  <si>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</si>
  <si>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</si>
  <si>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</si>
  <si>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FONDO MUTUO RF CASH PYG</t>
  </si>
  <si>
    <t>ESTADO DEL ACTIVO NETO</t>
  </si>
  <si>
    <t>CORRESPONDIENTES AL EJERCICIO FINALIZADO EL 30 DE SETIEMBRE DE 2024</t>
  </si>
  <si>
    <t>Presentado en forma comparativa con el ejercicio económico anterior finalizado el 31 de diciembre de 2023</t>
  </si>
  <si>
    <t>(Cifras expresadas en guaraníes)</t>
  </si>
  <si>
    <t>ACTIVO</t>
  </si>
  <si>
    <t>Disponibilidades</t>
  </si>
  <si>
    <t>(Nota 4.1)</t>
  </si>
  <si>
    <t>Inversiones</t>
  </si>
  <si>
    <t>(Nota 4.2)</t>
  </si>
  <si>
    <t>Intereses a Cobrar Plazo Fijo</t>
  </si>
  <si>
    <t>TOTAL ACTIVO BRUTO</t>
  </si>
  <si>
    <t>Acreedores por Operaciones</t>
  </si>
  <si>
    <t xml:space="preserve"> (Nota 4.3)</t>
  </si>
  <si>
    <t>Comisiones a pagar a la Administradora</t>
  </si>
  <si>
    <t xml:space="preserve"> (Nota 4.4)</t>
  </si>
  <si>
    <t>Otros pasivos</t>
  </si>
  <si>
    <t>TOTAL ACTIVO NETO</t>
  </si>
  <si>
    <t>CUOTAS PARTES EN CIRCULACION</t>
  </si>
  <si>
    <t>VALOR CUOTA PARTE AL CIERRE</t>
  </si>
  <si>
    <t>Las 8 notas que se acompañan forman parte integrante de los Estados Financieros</t>
  </si>
  <si>
    <t>Andrea Ramirez</t>
  </si>
  <si>
    <t>Dario Brugiati</t>
  </si>
  <si>
    <t>Carlos Amaral</t>
  </si>
  <si>
    <t>Gerente General</t>
  </si>
  <si>
    <t>Apoderado</t>
  </si>
  <si>
    <t>Contador</t>
  </si>
  <si>
    <t>ESTADOS DE INGRESOS Y EGRESOS</t>
  </si>
  <si>
    <t>Presentado en forma comparativa con el ejercicio económico anterior finalizado el 30 de Setiembre de 2023</t>
  </si>
  <si>
    <t>INGRESOS</t>
  </si>
  <si>
    <t>Resultados por Tenencia de Inversiones</t>
  </si>
  <si>
    <t>(Nota 4.5)</t>
  </si>
  <si>
    <t>Intereses</t>
  </si>
  <si>
    <t>Otros Ingresos</t>
  </si>
  <si>
    <t>(Nota 4.6)</t>
  </si>
  <si>
    <t>TOTAL INGRESOS</t>
  </si>
  <si>
    <t>EGRESOS</t>
  </si>
  <si>
    <t>Comisión por Administracion</t>
  </si>
  <si>
    <t>(Nota 3.8)</t>
  </si>
  <si>
    <t>Comisión de Corretaje</t>
  </si>
  <si>
    <t>Diferencia de Cambio</t>
  </si>
  <si>
    <t>Otros Egresos</t>
  </si>
  <si>
    <t>TOTAL EGRESOS</t>
  </si>
  <si>
    <t>RESULTADO DEL PERÍODO</t>
  </si>
  <si>
    <t>Las 8 notas que se acompañan forman parte integrante de los estados financieros</t>
  </si>
  <si>
    <t>Firmados digitalmente por:</t>
  </si>
  <si>
    <t>ESTADO DE VARIACION DEL ACTIVO NETO</t>
  </si>
  <si>
    <t>CORRESPONDIENTE AL PERIODO DEL 01 DE ENERO DE 2024 AL 30 DE SETIEMBRE DE 2024</t>
  </si>
  <si>
    <t>CUENTAS</t>
  </si>
  <si>
    <t>APORTANTES</t>
  </si>
  <si>
    <t>RESULTADOS</t>
  </si>
  <si>
    <t>TOTAL ACTIVO NETO
AL 31/12/2023</t>
  </si>
  <si>
    <t>Saldo al inicio del período</t>
  </si>
  <si>
    <t>Movimientos del Período</t>
  </si>
  <si>
    <t>Suscripciones</t>
  </si>
  <si>
    <t>Rescates</t>
  </si>
  <si>
    <t>Resultado del Período</t>
  </si>
  <si>
    <t>Saldo al final del Período</t>
  </si>
  <si>
    <t>TOTAL ACTIVO NETO
AL 30/09/2024</t>
  </si>
  <si>
    <t>ESTADO DE FLUJOS DE EFECTIVO</t>
  </si>
  <si>
    <t>Actividades Operativas</t>
  </si>
  <si>
    <t>Cambios en activos y pasivos operativos</t>
  </si>
  <si>
    <t>Aumento/disminución en Inversiones</t>
  </si>
  <si>
    <t>Intereses percibidos por inversiones temporarias</t>
  </si>
  <si>
    <t>Pago por comisiones de administración</t>
  </si>
  <si>
    <t>Aumento/Disminución de Otros Pasivos</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</si>
  <si>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</si>
  <si>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</si>
  <si>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</si>
  <si>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</si>
  <si>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</si>
  <si>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Firmado digitalmente por:</t>
  </si>
  <si>
    <t xml:space="preserve">SUDAMERIS ASSET MANAGEMENT A.F.P.I.S.A
FONDO MUTUO RF CASH PYG </t>
  </si>
  <si>
    <t>NOTAS A LOS ESTADOS CONTABLES DE AL 30 DE SETIEMBRE DE 2024</t>
  </si>
  <si>
    <t>NOTA 1. INFORMACIÓN BÁSICA DEL FONDO MUTUO RF CASH PYG</t>
  </si>
  <si>
    <t xml:space="preserve">1.1) Naturaleza Jurídica y Características </t>
  </si>
  <si>
    <t>El FONDO MUTUO RF CASH PYG (de aquí en adelante indistintamente  "Fondo Mutuo RF Cash PYG", o "el Fondo ") es un fondo mutuo de inversión en instrumentos de renta fija, administrado por  SUDAMERIS ASSET MANAGEMENT A.F.P.I.S.A</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</si>
  <si>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</si>
  <si>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REGIONAL Administradora de Fondos Patrimoniales S.A., por cuenta y orden de los PARTÍCIPES.</t>
  </si>
  <si>
    <t>El Fondo fue creado, con el objeto de invertir exclusivamente en instrumentos de renta fija los recursos provenientes de los aportes dinerarios de los Partícipes. Los aportes de dinero de los Partícipes constituyen el patrimonio del Fondo Mutuo y se expresan en partes de igual valor y característica denominadas “Cuotas de Participación” o “Cuotas”. Las Cuotas de Participación son rescatables.</t>
  </si>
  <si>
    <t>1.2) Autorización de Funcionamiento</t>
  </si>
  <si>
    <t>El fondo se encuentra inscripto en los registros de la Comisión Nacional de Valores según Resolución N° 22 E/20  de fecha 6 de agosto de 2020 con Certificado de Registro N° 62_07082020 de fecha 7 de agosto de 2020.</t>
  </si>
  <si>
    <t>1.3) Políticas de inversión, diversificación de las inversiones,  liquidez y  endeudamiento</t>
  </si>
  <si>
    <t>Políticas de Inversión</t>
  </si>
  <si>
    <t>De acuerdo con el Reglamento Interno aprobado por la CNV, el Fondo invertirá 100% de sus activos en títulos valores negociables de renta fija, públicos o privados, en promedio de corto y mediano plazo, emitidos en el mercado local.</t>
  </si>
  <si>
    <r>
      <t>Se entiende que</t>
    </r>
    <r>
      <rPr>
        <b/>
        <sz val="12"/>
        <color theme="1"/>
        <rFont val="Arial Narrow"/>
        <family val="2"/>
      </rPr>
      <t xml:space="preserve"> “valores negociables de renta fija”</t>
    </r>
    <r>
      <rPr>
        <sz val="12"/>
        <color theme="1"/>
        <rFont val="Arial Narrow"/>
        <family val="2"/>
      </rPr>
      <t xml:space="preserve"> se refiere a aquellos títulos representativos de deuda que otorgan a quien los posee, el derecho de recibir un interés predeterminado de acuerdo a una variable específica, durante un plazo preestablecido.
</t>
    </r>
  </si>
  <si>
    <t xml:space="preserve">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
</t>
  </si>
  <si>
    <t>Las inversiones del Fondo Mutuo RF Cash PYG se harán y mantendrán, exclusivamente, en la moneda local Guaraníes.</t>
  </si>
  <si>
    <t>En línea con lo anterior, la contabilidad del Fondo será en Guaraníes. Consecuentemente, el valor de las Cuotas de Participación, los activos y los pasivos se expresarán en la misma moneda. En caso de que existan cuentas que tengan denominación en moneda extranjera deberá incluirse el tipo de cambio oficial publicado en la página Web del Banco Central del Paraguay, al momento de su registro contable.</t>
  </si>
  <si>
    <t>El Fondo Mutuo realizará sus inversiones en el mercado local. El nivel de riesgo esperado de las inversiones que efectuará el Fondo Mutuo es moderado; (i) podrá invertir en instrumentos de deuda emitidos en moneda local, ajustándose en todo caso a lo dispuesto en la política de diversificación de las inversiones; (ii) la duración de las inversiones será, en promedio, de corto plazo y mediano plazo; y (iii) los instrumentos de emisores nacionales en los que invierta el Fondo deberán contar con una calificación de riesgo BBB, como mínimo.</t>
  </si>
  <si>
    <t>Diversificación de las Inversiones</t>
  </si>
  <si>
    <t>El Fondo Mutuo realiza sus operaciones de acuerdo a los límites expuestos en la siguiente tabla que se establecen sobre el Activo Total del Fondo Mutuo:</t>
  </si>
  <si>
    <t>Tipo de instrumento</t>
  </si>
  <si>
    <t>Mínimo</t>
  </si>
  <si>
    <t>Máximo</t>
  </si>
  <si>
    <t>a) Títulos emitidos por el Tesoro Público o garantizados por el mismo, cuya emisión haya sido registrada en el Registro de Valores que lleva la CNV;</t>
  </si>
  <si>
    <t>Hasta 100%</t>
  </si>
  <si>
    <t>b) Títulos emitidos por el Banco Central del Paraguay;</t>
  </si>
  <si>
    <t>c) Títulos a plazo de instituciones habilitadas por el Banco Central del Paraguay y que cuenten con calificación de riesgo BBB o superior;</t>
  </si>
  <si>
    <t>d) Títulos emitidos por las Gobernaciones, Municipalidades y otros organismos y entidades del Estado, cuya emisión haya sido registrada en el Registro de Valores que lleva la CNV;</t>
  </si>
  <si>
    <t>Hasta 50%</t>
  </si>
  <si>
    <t>e) Letras o cédulas hipotecarias establecidas en la Ley General de Bancos, Financieras y Otras Entidades de Crédito, cuya emisión haya sido registrado en el Registro de Valores que lleva la CNV;</t>
  </si>
  <si>
    <t>f) Bonos, títulos de deuda o títulos emitidos en desarrollo de titularizaciones, cuya emisión haya sido registrada en el Registro de Valores que lleva la CNV, y que cuenten con calificación de riesgo BBB o superior;,</t>
  </si>
  <si>
    <t>Hasta 75%</t>
  </si>
  <si>
    <t>g) Operaciones de compra con compromiso de venta con los valores comprendidos en este artículo, con contraparte de sujetos supervisados por la Comisión Nacional de Valores u otras autoridades administrativas de control, y negociados a través de las Casas de Bolsa. El plazo máximo de estas operaciones será de 365 días.</t>
  </si>
  <si>
    <t>h) Cuotas partes de fondos mutuos o de inversión.</t>
  </si>
  <si>
    <t>Hasta 30%</t>
  </si>
  <si>
    <r>
      <rPr>
        <b/>
        <sz val="12"/>
        <color theme="1"/>
        <rFont val="Arial Narrow"/>
        <family val="2"/>
      </rPr>
      <t>Diversificación de las inversiones por emisor y grupo empresarial:</t>
    </r>
    <r>
      <rPr>
        <sz val="12"/>
        <color theme="1"/>
        <rFont val="Arial Narrow"/>
        <family val="2"/>
      </rPr>
      <t xml:space="preserve">
Los límites de diversificación por emisor y grupo empresarial son:
</t>
    </r>
    <r>
      <rPr>
        <b/>
        <sz val="12"/>
        <color theme="1"/>
        <rFont val="Arial Narrow"/>
        <family val="2"/>
      </rPr>
      <t xml:space="preserve">i. Límite máximo de inversión por emisor: </t>
    </r>
    <r>
      <rPr>
        <sz val="12"/>
        <color theme="1"/>
        <rFont val="Arial Narrow"/>
        <family val="2"/>
      </rPr>
      <t xml:space="preserve">10% de los activos del Fondo y del total de patrimonio neto de la entidad emisora; y
</t>
    </r>
    <r>
      <rPr>
        <b/>
        <sz val="12"/>
        <color theme="1"/>
        <rFont val="Arial Narrow"/>
        <family val="2"/>
      </rPr>
      <t xml:space="preserve">ii. Límite máximo de inversión por emisor y su grupo empresarial: </t>
    </r>
    <r>
      <rPr>
        <sz val="12"/>
        <color theme="1"/>
        <rFont val="Arial Narrow"/>
        <family val="2"/>
      </rPr>
      <t>25% de los activos del Fondo.</t>
    </r>
  </si>
  <si>
    <t>Quedan exceptuados de los límites de diversificación, los títulos emitidos por los Tesoro Nacionales, Banco Central y otras Entidades Estatales.</t>
  </si>
  <si>
    <t>Políticas de liquidez</t>
  </si>
  <si>
    <t>El Fondo tendrá como política que, al menos, el 10% de sus activos serán activos de alta liquidez, para efectos de cumplir con sus obligaciones y el pago de rescates de cuotas.</t>
  </si>
  <si>
    <t>Políticas de endeudamiento</t>
  </si>
  <si>
    <t>El Fondo podrá contraer deuda de corto plazo, mediante la contratación de créditos bancarios con plazos de vencimiento de hasta 365 días, o líneas de crédito financieras o bancarias, ya sea para el pago de rescates de cuotas, o para aprovechar oportunidades de inversión.
El Fondo podrá contraer como deuda total un máximo de hasta el 40% del patrimonio del Fondo.</t>
  </si>
  <si>
    <t>NOTA 2. INFORMACION SOBRE LA ADMINISTRADORA</t>
  </si>
  <si>
    <t>2.1) Razón social de la Administradora</t>
  </si>
  <si>
    <t>Regional Administradora de Fondos Patrimoniales de Inversión S.A., con domicilio en Avda. Aviadores del Chaco esq. Vasconcellos - Planta Baja, Asunción-Paraguay, es una sociedad anónima cuyo objeto social exclusivo es la administración colectiva de fondos conforme a la Ley de Fondos y el Reglamento General de Mercado de Valores. La Sociedad Administradora se constituyó por escritura pública Nº 1004 de fecha 06 de noviembre de 2019, pasada ante el Escribano Público Luis Enrique Peroni Giralt. Fue autorizada a operar por la CNV según certificado de registro Nº 60_07082020 de fecha 07 de agosto de 2020.</t>
  </si>
  <si>
    <t>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t>
  </si>
  <si>
    <t>2.2) Entidad encargada de la custodia de títulos</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</si>
  <si>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</si>
  <si>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</si>
  <si>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t>Regional Casa de Bolsa S.A. cambió de donominación por Sudameris Casa de Bolsa Sociedad Anomina (Sudameris Securities C.B.S.A.) por escritura Nº 608 del 26 de septiembre del 2023. Matrícula  N° 15.752, Serie Comercial inscripto bajo el N° 4 ,Folio N° 37 y siguientes  del fecha 15 de noviembre 2023.</t>
  </si>
  <si>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</si>
  <si>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Sudaméris Securities Casa de Bolsa Sociedad Anómina,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</si>
  <si>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Republica del Paraguay.</t>
    </r>
  </si>
  <si>
    <t>NOTA 3. CRITERIOS CONTABLES APLICADOS</t>
  </si>
  <si>
    <t>3.1) Bases de preparación de los estados contables</t>
  </si>
  <si>
    <t>Los Estados Financieros se expresan en guaraníes y han sido preparados siguiendo los criterios de valuación y las normas de presentación con las normas establecidas por la Comisión Nacional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</si>
  <si>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Periodo</t>
  </si>
  <si>
    <t xml:space="preserve">Los estados financieros y la información complementaria relacionadas con ellos, se presentan en forma comparativa de la siguiente manera: el balance general se presenta de manera comparativa al 31 de diciembre de 2023; los estados de ingresos y egresos, estado de flujo de efectivos y el estado de variación del activo neto se presenta de manera comparativa al 30 de setiembre de 2023.	</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</si>
  <si>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</si>
  <si>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realizan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</si>
  <si>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</si>
  <si>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</si>
  <si>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como conforme se devengan.</t>
    </r>
  </si>
  <si>
    <r>
      <t xml:space="preserve">b. Egresos: </t>
    </r>
    <r>
      <rPr>
        <sz val="12"/>
        <color theme="1"/>
        <rFont val="Arial Narrow"/>
        <family val="2"/>
      </rPr>
      <t>Los gastos se reconocen en el estado de resultado de acuerdo al criterio de lo devengado, cuando ha surgido un decremento en los beneficios económicos futuros, relacionados con una disminución  en los activos o un incremento en los pasivos</t>
    </r>
    <r>
      <rPr>
        <b/>
        <sz val="12"/>
        <color theme="1"/>
        <rFont val="Arial Narrow"/>
        <family val="2"/>
      </rPr>
      <t>.</t>
    </r>
  </si>
  <si>
    <t>3.5) Tipos de cambio utilizado para convertir a moneda nacional los saldos en moneda extranjera</t>
  </si>
  <si>
    <t>Durante el ejercicio no se han registrados transacciones en moneda diferente  a la moneda del fondo. Así mismo, al 30 de Setiembre del 2024 no existen saldos de activos y pasivos en moneda extranjera.</t>
  </si>
  <si>
    <t>3.6)   Efectivo y equivalente de efectivo</t>
  </si>
  <si>
    <t>Para la preparación del estado de flujos de efectivo se consideraron dentro del concepto de efectivo los saldos de disponibilidades en cuentas bancarias que son usados por el Fondo Mutuo en la gestión de sus compromisos de corto plazo.</t>
  </si>
  <si>
    <t>3.7)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</si>
  <si>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</si>
  <si>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(Continuación)</t>
  </si>
  <si>
    <t>3.8) Gastos Operacionales y Comisión de la Sociedad Administradora:</t>
  </si>
  <si>
    <t>CONCEPTO</t>
  </si>
  <si>
    <t>Comisiones por Administracion Sudameris AFPISA (*)</t>
  </si>
  <si>
    <t>Gastos Bursatiles</t>
  </si>
  <si>
    <t>Total</t>
  </si>
  <si>
    <t>(*) El importe correspondiente a la comisión por administración registrado durante el periodo constituye un gasto asumido por el Fondo Mutuo, en concepto de los servicios prestados por la Sociedad Administradora y equivale a la tasa 1,85 % anual más IVA  calculado en forma diaria sobre el valor del patrimonio neto del Fondo Mutuo del día (luego de debitadas las cargas de las operaciones del día) (“Comisión de Administración”)</t>
  </si>
  <si>
    <t>3.9) Información estadística</t>
  </si>
  <si>
    <t>A continuación, información estadística mensual de la posición del Fondo Mutuo durante el ejercicio 2024</t>
  </si>
  <si>
    <t xml:space="preserve">MES </t>
  </si>
  <si>
    <t>VALOR CUOTA</t>
  </si>
  <si>
    <t>PATRIMONIO NETO DEL FONDO</t>
  </si>
  <si>
    <t>N° DE PARTICIPES</t>
  </si>
  <si>
    <t>1er. Trimestre</t>
  </si>
  <si>
    <t xml:space="preserve">Enero </t>
  </si>
  <si>
    <t>Febrero</t>
  </si>
  <si>
    <t>Marzo</t>
  </si>
  <si>
    <t>2do. Trimestre</t>
  </si>
  <si>
    <t xml:space="preserve">Abril </t>
  </si>
  <si>
    <t xml:space="preserve">Mayo </t>
  </si>
  <si>
    <t>Junio</t>
  </si>
  <si>
    <t>3er. Trimestre</t>
  </si>
  <si>
    <t>Julio</t>
  </si>
  <si>
    <t>Agosto</t>
  </si>
  <si>
    <t>Setiembre</t>
  </si>
  <si>
    <t>4to. Trimestre</t>
  </si>
  <si>
    <t>Octubre</t>
  </si>
  <si>
    <t>Noviembre</t>
  </si>
  <si>
    <t>Diciembre</t>
  </si>
  <si>
    <t>3.10) Valoración de cuotas</t>
  </si>
  <si>
    <t>El valor de las Cuotas de Participación del Fondo Mutuo se establecerá dividiendo el valor del patrimonio neto del Fondo Mutuo (activos netos) entre la cantidad de Cuotas en circulación. A tal efecto, se tomará en cuenta (i) el valor del patrimonio neto que resulte de la respectiva valorización de cierre de operaciones del Fondo Mutuo; y (ii) la cantidad total de Cuotas del Fondo vigentes.
A los efectos de determinar la cantidad de Cuotas del Fondo vigentes en el día, se incluirán las suscripciones efectivizadas en ese día (antes del horario de cierre de las operaciones) y se excluirán las solicitudes de rescate pagadas en ese día.</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</si>
  <si>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</si>
  <si>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</si>
  <si>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</si>
  <si>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Cuenta</t>
  </si>
  <si>
    <t xml:space="preserve">Sudameris Bank  Cta. Cte. (Ex Banco Regional  S.A.E.C.A.) - Cuenta Operativa </t>
  </si>
  <si>
    <t>Bancop S.A.</t>
  </si>
  <si>
    <t>Financiera Paraguaya Japonesa</t>
  </si>
  <si>
    <t>4.2 ) Inversiones</t>
  </si>
  <si>
    <t xml:space="preserve">A continuación se expone la informacion respecto a los instrumentos adquiridos     
</t>
  </si>
  <si>
    <t>Al 30 de Setiembre de 2024:</t>
  </si>
  <si>
    <t>Instrumento</t>
  </si>
  <si>
    <t>Emisor</t>
  </si>
  <si>
    <t>Sector</t>
  </si>
  <si>
    <t>Pais</t>
  </si>
  <si>
    <t>Fecha de Compra</t>
  </si>
  <si>
    <t>Fecha de Vencimiento</t>
  </si>
  <si>
    <t>Moneda</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</si>
  <si>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</si>
  <si>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</si>
  <si>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</si>
  <si>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</si>
  <si>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</si>
  <si>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</si>
  <si>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</si>
  <si>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</si>
  <si>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Bono Corporativo</t>
  </si>
  <si>
    <t>Telecel S.A.E.</t>
  </si>
  <si>
    <t>Corporativo</t>
  </si>
  <si>
    <t>Paraguay</t>
  </si>
  <si>
    <t>Guaraníes</t>
  </si>
  <si>
    <t>Núcleo S.A.E.</t>
  </si>
  <si>
    <t>Imperial S.A.E.</t>
  </si>
  <si>
    <t>Bono Financiero</t>
  </si>
  <si>
    <t>Banco Itaú Paraguay S.A.</t>
  </si>
  <si>
    <t>Financiero</t>
  </si>
  <si>
    <t>Corporacion Interamericana de Inversiones</t>
  </si>
  <si>
    <t>Banco Familiar S.A.E.C.A.</t>
  </si>
  <si>
    <t>Financiera Finexpar S.A.E.C.A. /Zeta Banco</t>
  </si>
  <si>
    <t>Bono Público</t>
  </si>
  <si>
    <t>Ministerio de Hacienda</t>
  </si>
  <si>
    <t>Público</t>
  </si>
  <si>
    <t>Letra de Regulación Monetaria</t>
  </si>
  <si>
    <t>Banco Central del Paraguay</t>
  </si>
  <si>
    <t>Certificado de Depósito de Ahorro</t>
  </si>
  <si>
    <t>Banco Atlas S.A.</t>
  </si>
  <si>
    <t xml:space="preserve">Banco Continental S.A.E.C.A. </t>
  </si>
  <si>
    <t>Banco Continental S.A.E.C.A.</t>
  </si>
  <si>
    <t>Banco GNB Paraguay S.A.</t>
  </si>
  <si>
    <t>Banco Nacional de Fomento</t>
  </si>
  <si>
    <t>Banco Rio S.A.E.C.A.</t>
  </si>
  <si>
    <t>FINANCIERA FINEXPAR S.A.E.C.A.</t>
  </si>
  <si>
    <t>Financiera Paraguayo Japonesa S.A.E.C.A.</t>
  </si>
  <si>
    <t>Solar Banco S.A.E.</t>
  </si>
  <si>
    <t>Tu Financiera S.A.E.C.A.</t>
  </si>
  <si>
    <t>Zeta Banco S.A.E.C.A.</t>
  </si>
  <si>
    <t>Repo Colocador</t>
  </si>
  <si>
    <t>Sudameris Securities Casa de Bolsa S.A.</t>
  </si>
  <si>
    <t>Al 31 de Diciembre de 2023:</t>
  </si>
  <si>
    <t>Bono</t>
  </si>
  <si>
    <t>Banco Itau Paraguay S.A.</t>
  </si>
  <si>
    <t>Imperial Compañía Distribuidora de Petroleo y Derivados S.A.E.</t>
  </si>
  <si>
    <t>Comercial</t>
  </si>
  <si>
    <t>Nucleo S.A.</t>
  </si>
  <si>
    <t>Telefonica Celular del Paraguay S.A.E.</t>
  </si>
  <si>
    <t xml:space="preserve">Letras de Regulacion Monetaria </t>
  </si>
  <si>
    <t>Certificado de Deposito de Ahorro</t>
  </si>
  <si>
    <t xml:space="preserve">Banco para la Comercializacion y Produccion S.A. </t>
  </si>
  <si>
    <t>TU Financiera S.A.</t>
  </si>
  <si>
    <t>4.3 ) Acreedores por Operaciones</t>
  </si>
  <si>
    <t>Concepto</t>
  </si>
  <si>
    <t>Fracciones no Integradas a Cancelar</t>
  </si>
  <si>
    <t>TOTAL</t>
  </si>
  <si>
    <t>4.4 ) Comisiones a pagar a la Administradora</t>
  </si>
  <si>
    <t>A continuación se detalla la composición:</t>
  </si>
  <si>
    <t>Honorarios a pagar a la Administradora de Fondos - Sudameris AFPISA</t>
  </si>
  <si>
    <t>4.5 ) Resultados por Tenencia de Inversiones</t>
  </si>
  <si>
    <t>Renta Bonos Publicos</t>
  </si>
  <si>
    <t>Renta Bonos Corporativo</t>
  </si>
  <si>
    <t>Renta Bonos Financieros</t>
  </si>
  <si>
    <t>Renta Certificado Depósito de Ahorro</t>
  </si>
  <si>
    <t>Resultado por Tenencia Bonos Públicos</t>
  </si>
  <si>
    <t>Resultado por Tenencia Bonos Corporativos</t>
  </si>
  <si>
    <t>Resultado por Tenencia Bonos Financieros</t>
  </si>
  <si>
    <t>Resultado por Tenencia Certificado Depósito de Ahorro</t>
  </si>
  <si>
    <t>Devoluciones de compras y operaciones similares</t>
  </si>
  <si>
    <t>4.6 ) Otros Ingresos y/o Egresos</t>
  </si>
  <si>
    <t>A continuación se detalla la composición</t>
  </si>
  <si>
    <t>Ventas Bonos Públicos</t>
  </si>
  <si>
    <t>Ventas Bonos Corporativo</t>
  </si>
  <si>
    <t>Ventas Bonos Financieros</t>
  </si>
  <si>
    <t>Ventas Certificado Depósito de Ahorro</t>
  </si>
  <si>
    <t>Costo Certificado Depósito de Ahorro</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</si>
  <si>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</si>
  <si>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</si>
  <si>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</si>
  <si>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Al 30 de Setiembre del 2024, no existen situaciones contingentes, ni reclamos que este en conocimiento de la Sociedad Administradora.</t>
  </si>
  <si>
    <t>NOTA 7: OTROS ASUNTOS RELEVANTES</t>
  </si>
  <si>
    <t xml:space="preserve">Al 30 de Setiembre del 2024, no existen otros asuntos relevantes que mencionar.
</t>
  </si>
  <si>
    <t>NOTA 8. HECHOS POSTERIORES</t>
  </si>
  <si>
    <t>Entre la fecha de cierre de los presentes estados financieros, no han ocurrido otros hechos significativos de carácter financiero o de otra índole que afecten la situación patrimonial o financiera o los resultados del Fondo Mutuo RF Cash PYG al 30 de Setiembre de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</si>
</sst>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0.00_-;\-* #,##0.00_-;_-* &quot;-&quot;??_-;_-@_-"/>
    <numFmt numFmtId="164" formatCode="General_)"/>
    <numFmt numFmtId="165" formatCode="dd/mm/yyyy;@"/>
    <numFmt numFmtId="166" formatCode="_-* #,##0.00\ _€_-;\-* #,##0.00\ _€_-;_-* &quot;-&quot;??\ _€_-;_-@_-"/>
    <numFmt numFmtId="167" formatCode="#,##0_ ;[Red]\-#,##0\ "/>
    <numFmt numFmtId="168" formatCode="_(* #,##0_);_(* \(#,##0\);_(* &quot;-&quot;??_);_(@_)"/>
    <numFmt numFmtId="169" formatCode="_-* #,##0\ _€_-;\-* #,##0\ _€_-;_-* &quot;-&quot;??\ _€_-;_-@_-"/>
    <numFmt numFmtId="170" formatCode="_-* #,##0_-;\-* #,##0_-;_-* &quot;-&quot;??_-;_-@_-"/>
    <numFmt numFmtId="171" formatCode="_ * #,##0_ ;_ * \-#,##0_ ;_ * &quot;-&quot;_ ;_ @_ "/>
    <numFmt numFmtId="172" formatCode="_(* #,##0.0000_);_(* \(#,##0.0000\);_(* &quot;-&quot;??_);_(@_)"/>
    <numFmt numFmtId="173" formatCode="#,##0_ ;\-#,##0\ "/>
    <numFmt numFmtId="174" formatCode="_ * #,##0.000_ ;_ * \-#,##0.000_ ;_ * &quot;-&quot;???_ ;_ @_ "/>
    <numFmt numFmtId="175" formatCode="_-* #,##0.0000\ _€_-;\-* #,##0.0000\ _€_-;_-* &quot;-&quot;????\ _€_-;_-@_-"/>
    <numFmt numFmtId="176" formatCode="_(* #,##0_);_(* \(#,##0\);_(* &quot;-&quot;_);_(@_)"/>
    <numFmt numFmtId="177" formatCode="_(* #,##0.00_);_(* \(#,##0.00\);_(* &quot;-&quot;_);_(@_)"/>
    <numFmt numFmtId="178" formatCode="#,##0.0000000000"/>
    <numFmt numFmtId="179" formatCode="_ * #,##0.000000_ ;_ * \-#,##0.000000_ ;_ * &quot;-&quot;_ ;_ @_ "/>
  </numFmts>
  <fonts count="44" x14ac:knownFonts="1">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Arial Narrow"/>
      <family val="2"/>
    </font>
    <font>
      <sz val="11"/>
      <color theme="0"/>
      <name val="Arial Narrow"/>
      <family val="2"/>
    </font>
    <font>
      <b/>
      <sz val="20"/>
      <color theme="7" tint="0.79998168889431442"/>
      <name val="Arial Narrow"/>
      <family val="2"/>
    </font>
    <font>
      <b/>
      <sz val="20"/>
      <color theme="0"/>
      <name val="Arial Narrow"/>
      <family val="2"/>
    </font>
    <font>
      <b/>
      <sz val="16"/>
      <color theme="0"/>
      <name val="Arial Narrow"/>
      <family val="2"/>
    </font>
    <font>
      <sz val="11"/>
      <color rgb="FF0070C0"/>
      <name val="Arial Narrow"/>
      <family val="2"/>
    </font>
    <font>
      <b/>
      <sz val="12"/>
      <color rgb="FF0070C0"/>
      <name val="Arial Narrow"/>
      <family val="2"/>
    </font>
    <font>
      <b/>
      <i/>
      <sz val="16"/>
      <color rgb="FF0070C0"/>
      <name val="Arial Narrow"/>
      <family val="2"/>
    </font>
    <font>
      <b/>
      <sz val="18"/>
      <name val="Arial Narrow"/>
      <family val="2"/>
    </font>
    <font>
      <sz val="11"/>
      <name val="Arial Narrow"/>
      <family val="2"/>
    </font>
    <font>
      <b/>
      <u/>
      <sz val="11"/>
      <name val="Arial Narrow"/>
      <family val="2"/>
    </font>
    <font>
      <b/>
      <u/>
      <sz val="12"/>
      <name val="Arial Narrow"/>
      <family val="2"/>
    </font>
    <font>
      <sz val="13"/>
      <name val="Arial Narrow"/>
      <family val="2"/>
    </font>
    <font>
      <b/>
      <sz val="12"/>
      <name val="Arial Narrow"/>
      <family val="2"/>
    </font>
    <font>
      <sz val="12"/>
      <name val="Arial Narrow"/>
      <family val="2"/>
    </font>
    <font>
      <u/>
      <sz val="11"/>
      <name val="Arial Narrow"/>
      <family val="2"/>
    </font>
    <font>
      <u/>
      <sz val="11"/>
      <color theme="10"/>
      <name val="Arial Narrow"/>
      <family val="2"/>
    </font>
    <font>
      <sz val="12"/>
      <color theme="1"/>
      <name val="Arial Narrow"/>
      <family val="2"/>
    </font>
    <font>
      <b/>
      <sz val="13"/>
      <name val="Arial Narrow"/>
      <family val="2"/>
    </font>
    <font>
      <sz val="10"/>
      <name val="Arial Narrow"/>
      <family val="2"/>
    </font>
    <font>
      <b/>
      <sz val="12"/>
      <color theme="1"/>
      <name val="Arial Narrow"/>
      <family val="2"/>
    </font>
    <font>
      <u/>
      <sz val="12"/>
      <color theme="10"/>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0"/>
      <name val="Arial"/>
      <family val="2"/>
    </font>
    <font>
      <b/>
      <i/>
      <sz val="12"/>
      <color theme="1"/>
      <name val="Arial Narrow"/>
      <family val="2"/>
    </font>
    <font>
      <sz val="12"/>
      <color theme="0"/>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theme="0" tint="-0.14999847407452621"/>
      <name val="Arial Narrow"/>
      <family val="2"/>
    </font>
    <font>
      <i/>
      <sz val="12"/>
      <name val="Arial Narrow"/>
      <family val="2"/>
    </font>
    <font>
      <sz val="10"/>
      <color theme="1"/>
      <name val="Arial Narrow"/>
      <family val="2"/>
    </font>
    <font>
      <sz val="12"/>
      <color rgb="FF0000FF"/>
      <name val="Arial Narrow"/>
      <family val="2"/>
    </font>
    <font>
      <sz val="12"/>
      <color theme="0" tint="-4.9989318521683403E-2"/>
      <name val="Arial Narrow"/>
      <family val="2"/>
    </font>
    <font>
      <b/>
      <sz val="12"/>
      <color rgb="FF000000"/>
      <name val="Arial Narrow"/>
      <family val="2"/>
    </font>
    <font>
      <sz val="12"/>
      <color rgb="FF000000"/>
      <name val="Arial Narrow"/>
      <family val="2"/>
    </font>
    <font>
      <i/>
      <sz val="12"/>
      <color rgb="FF000000"/>
      <name val="Arial Narrow"/>
      <family val="2"/>
    </font>
  </fonts>
  <fills count="6">
    <fill>
      <patternFill patternType="none"/>
    </fill>
    <fill>
      <patternFill patternType="gray125"/>
    </fill>
    <fill>
      <patternFill patternType="solid">
        <fgColor rgb="FFFF0000"/>
        <bgColor indexed="64"/>
      </patternFill>
    </fill>
    <fill>
      <patternFill patternType="solid">
        <fgColor theme="0"/>
        <bgColor indexed="64"/>
      </patternFill>
    </fill>
    <fill>
      <patternFill patternType="solid">
        <fgColor theme="0"/>
        <bgColor auto="1"/>
      </patternFill>
    </fill>
    <fill>
      <patternFill patternType="solid">
        <fgColor indexed="9"/>
        <bgColor indexed="64"/>
      </patternFill>
    </fill>
  </fills>
  <borders count="24">
    <border>
      <left/>
      <right/>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17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164" fontId="25" fillId="0" borderId="0"/>
    <xf numFmtId="166" fontId="1" fillId="0" borderId="0" applyFont="0" applyFill="0" applyBorder="0" applyAlignment="0" applyProtection="0"/>
    <xf numFmtId="0" fontId="29" fillId="0" borderId="0"/>
    <xf numFmtId="176" fontId="1" fillId="0" borderId="0" applyFont="0" applyFill="0" applyBorder="0" applyAlignment="0" applyProtection="0"/>
    <xf numFmtId="0" fontId="29" fillId="0" borderId="0"/>
    <xf numFmtId="43" fontId="29" fillId="0" borderId="0" applyFont="0" applyFill="0" applyBorder="0" applyAlignment="0" applyProtection="0"/>
  </cellStyleXfs>
  <cellXfs count="417">
    <xf numFmtId="0" fontId="0" fillId="0" borderId="0" xfId="0"/>
    <xf numFmtId="0" fontId="3" fillId="0" borderId="0" xfId="0" applyFont="1"/>
    <xf numFmtId="0" fontId="4" fillId="0" borderId="0" xfId="0" applyFont="1"/>
    <xf numFmtId="0" fontId="5" fillId="2" borderId="0" xfId="0" applyFont="1" applyFill="1" applyAlignment="1">
      <alignment vertical="center"/>
    </xf>
    <xf numFmtId="0" fontId="6" fillId="2" borderId="0" xfId="0" applyFont="1" applyFill="1" applyAlignment="1">
      <alignment horizontal="center" vertical="center" wrapText="1"/>
    </xf>
    <xf numFmtId="0" fontId="8" fillId="0" borderId="0" xfId="0" applyFont="1"/>
    <xf numFmtId="0" fontId="9" fillId="0" borderId="0" xfId="0" applyFont="1" applyAlignment="1">
      <alignment vertical="center"/>
    </xf>
    <xf numFmtId="0" fontId="10" fillId="0" borderId="0" xfId="0" applyFont="1"/>
    <xf numFmtId="0" fontId="11" fillId="0" borderId="0" xfId="0" applyFont="1" applyAlignment="1">
      <alignment horizontal="center"/>
    </xf>
    <xf numFmtId="0" fontId="12" fillId="3" borderId="0" xfId="0" applyFont="1" applyFill="1"/>
    <xf numFmtId="0" fontId="13" fillId="3" borderId="0" xfId="0" applyFont="1" applyFill="1" applyAlignment="1">
      <alignment horizontal="center"/>
    </xf>
    <xf numFmtId="0" fontId="14" fillId="3" borderId="0" xfId="0" applyFont="1" applyFill="1" applyAlignment="1">
      <alignment horizontal="center"/>
    </xf>
    <xf numFmtId="0" fontId="3" fillId="3" borderId="0" xfId="0" applyFont="1" applyFill="1"/>
    <xf numFmtId="0" fontId="15" fillId="3" borderId="0" xfId="0" applyFont="1" applyFill="1"/>
    <xf numFmtId="0" fontId="16" fillId="3" borderId="0" xfId="0" applyFont="1" applyFill="1"/>
    <xf numFmtId="0" fontId="17" fillId="3" borderId="0" xfId="0" applyFont="1" applyFill="1"/>
    <xf numFmtId="0" fontId="18" fillId="3" borderId="0" xfId="4" applyFont="1" applyFill="1" applyBorder="1" applyAlignment="1">
      <alignment horizontal="center"/>
    </xf>
    <xf numFmtId="0" fontId="19" fillId="3" borderId="0" xfId="4" quotePrefix="1" applyFont="1" applyFill="1"/>
    <xf numFmtId="0" fontId="12" fillId="3" borderId="0" xfId="0" applyFont="1" applyFill="1" applyAlignment="1">
      <alignment horizontal="center"/>
    </xf>
    <xf numFmtId="0" fontId="20" fillId="3" borderId="0" xfId="0" applyFont="1" applyFill="1"/>
    <xf numFmtId="0" fontId="12" fillId="0" borderId="0" xfId="0" applyFont="1"/>
    <xf numFmtId="0" fontId="18" fillId="3" borderId="0" xfId="4" quotePrefix="1" applyFont="1" applyFill="1" applyBorder="1" applyAlignment="1">
      <alignment horizontal="center"/>
    </xf>
    <xf numFmtId="0" fontId="21" fillId="3" borderId="0" xfId="0" applyFont="1" applyFill="1"/>
    <xf numFmtId="0" fontId="22" fillId="3" borderId="0" xfId="0" applyFont="1" applyFill="1" applyAlignment="1">
      <alignment horizontal="center"/>
    </xf>
    <xf numFmtId="0" fontId="20" fillId="4" borderId="0" xfId="0" applyFont="1" applyFill="1"/>
    <xf numFmtId="0" fontId="20" fillId="4" borderId="0" xfId="0" applyFont="1" applyFill="1" applyAlignment="1">
      <alignment horizontal="center"/>
    </xf>
    <xf numFmtId="0" fontId="20" fillId="3" borderId="0" xfId="0" applyFont="1" applyFill="1" applyAlignment="1">
      <alignment horizontal="center"/>
    </xf>
    <xf numFmtId="0" fontId="23" fillId="0" borderId="0" xfId="0" applyFont="1"/>
    <xf numFmtId="0" fontId="20" fillId="0" borderId="0" xfId="0" applyFont="1"/>
    <xf numFmtId="0" fontId="20" fillId="0" borderId="0" xfId="0" applyFont="1" applyAlignment="1">
      <alignment horizontal="center"/>
    </xf>
    <xf numFmtId="0" fontId="24" fillId="0" borderId="0" xfId="4" applyFont="1" applyAlignment="1">
      <alignment horizontal="center"/>
    </xf>
    <xf numFmtId="164" fontId="16" fillId="0" borderId="0" xfId="5" applyFont="1" applyAlignment="1">
      <alignment horizontal="left" wrapText="1"/>
    </xf>
    <xf numFmtId="0" fontId="23" fillId="0" borderId="0" xfId="0" applyFont="1" applyAlignment="1">
      <alignment vertical="center"/>
    </xf>
    <xf numFmtId="0" fontId="23" fillId="0" borderId="0" xfId="0" applyFont="1" applyAlignment="1">
      <alignment horizontal="center" vertical="center"/>
    </xf>
    <xf numFmtId="0" fontId="23" fillId="0" borderId="0" xfId="0" applyFont="1" applyAlignment="1">
      <alignment horizontal="left" vertical="center"/>
    </xf>
    <xf numFmtId="0" fontId="26" fillId="0" borderId="0" xfId="0" applyFont="1" applyAlignment="1">
      <alignment horizontal="left"/>
    </xf>
    <xf numFmtId="0" fontId="27" fillId="2" borderId="1" xfId="0" applyFont="1" applyFill="1" applyBorder="1" applyAlignment="1">
      <alignment horizontal="center" vertical="center"/>
    </xf>
    <xf numFmtId="0" fontId="27" fillId="2" borderId="2" xfId="0" applyFont="1" applyFill="1" applyBorder="1" applyAlignment="1">
      <alignment horizontal="center" vertical="center"/>
    </xf>
    <xf numFmtId="0" fontId="27" fillId="2" borderId="3" xfId="0" applyFont="1" applyFill="1" applyBorder="1" applyAlignment="1">
      <alignment horizontal="center" vertical="center"/>
    </xf>
    <xf numFmtId="165" fontId="27" fillId="2" borderId="4" xfId="0" applyNumberFormat="1" applyFont="1" applyFill="1" applyBorder="1" applyAlignment="1">
      <alignment horizontal="center" vertical="center" wrapText="1"/>
    </xf>
    <xf numFmtId="0" fontId="20" fillId="3" borderId="5" xfId="0" applyFont="1" applyFill="1" applyBorder="1" applyAlignment="1">
      <alignment horizontal="left" indent="1"/>
    </xf>
    <xf numFmtId="0" fontId="20" fillId="3" borderId="6" xfId="0" applyFont="1" applyFill="1" applyBorder="1"/>
    <xf numFmtId="167" fontId="20" fillId="3" borderId="7" xfId="6" applyNumberFormat="1" applyFont="1" applyFill="1" applyBorder="1" applyAlignment="1">
      <alignment horizontal="center"/>
    </xf>
    <xf numFmtId="168" fontId="20" fillId="3" borderId="8" xfId="6" applyNumberFormat="1" applyFont="1" applyFill="1" applyBorder="1" applyAlignment="1">
      <alignment horizontal="left" vertical="center" indent="1"/>
    </xf>
    <xf numFmtId="0" fontId="20" fillId="3" borderId="9" xfId="0" applyFont="1" applyFill="1" applyBorder="1" applyAlignment="1">
      <alignment horizontal="left" indent="1"/>
    </xf>
    <xf numFmtId="167" fontId="23" fillId="3" borderId="10" xfId="6" applyNumberFormat="1" applyFont="1" applyFill="1" applyBorder="1" applyAlignment="1">
      <alignment horizontal="center"/>
    </xf>
    <xf numFmtId="168" fontId="20" fillId="3" borderId="11" xfId="6" applyNumberFormat="1" applyFont="1" applyFill="1" applyBorder="1" applyAlignment="1">
      <alignment horizontal="left" vertical="center" indent="1"/>
    </xf>
    <xf numFmtId="0" fontId="23" fillId="3" borderId="9" xfId="0" applyFont="1" applyFill="1" applyBorder="1" applyAlignment="1">
      <alignment horizontal="left" indent="1"/>
    </xf>
    <xf numFmtId="167" fontId="23" fillId="3" borderId="0" xfId="6" applyNumberFormat="1" applyFont="1" applyFill="1" applyBorder="1"/>
    <xf numFmtId="167" fontId="20" fillId="3" borderId="0" xfId="6" applyNumberFormat="1" applyFont="1" applyFill="1" applyBorder="1"/>
    <xf numFmtId="168" fontId="20" fillId="0" borderId="0" xfId="0" applyNumberFormat="1" applyFont="1"/>
    <xf numFmtId="169" fontId="20" fillId="0" borderId="0" xfId="0" applyNumberFormat="1" applyFont="1"/>
    <xf numFmtId="167" fontId="20" fillId="3" borderId="10" xfId="6" applyNumberFormat="1" applyFont="1" applyFill="1" applyBorder="1" applyAlignment="1">
      <alignment horizontal="center"/>
    </xf>
    <xf numFmtId="0" fontId="23" fillId="3" borderId="0" xfId="0" applyFont="1" applyFill="1"/>
    <xf numFmtId="0" fontId="23" fillId="3" borderId="10" xfId="0" applyFont="1" applyFill="1" applyBorder="1" applyAlignment="1">
      <alignment horizontal="center"/>
    </xf>
    <xf numFmtId="168" fontId="23" fillId="3" borderId="11" xfId="6" applyNumberFormat="1" applyFont="1" applyFill="1" applyBorder="1" applyAlignment="1">
      <alignment horizontal="left" vertical="center" indent="1"/>
    </xf>
    <xf numFmtId="167" fontId="20" fillId="3" borderId="0" xfId="0" applyNumberFormat="1" applyFont="1" applyFill="1"/>
    <xf numFmtId="167" fontId="20" fillId="3" borderId="10" xfId="0" applyNumberFormat="1" applyFont="1" applyFill="1" applyBorder="1" applyAlignment="1">
      <alignment horizontal="center"/>
    </xf>
    <xf numFmtId="169" fontId="20" fillId="0" borderId="0" xfId="6" applyNumberFormat="1" applyFont="1"/>
    <xf numFmtId="167" fontId="23" fillId="3" borderId="0" xfId="0" applyNumberFormat="1" applyFont="1" applyFill="1"/>
    <xf numFmtId="167" fontId="23" fillId="3" borderId="10" xfId="0" applyNumberFormat="1" applyFont="1" applyFill="1" applyBorder="1" applyAlignment="1">
      <alignment horizontal="center"/>
    </xf>
    <xf numFmtId="170" fontId="20" fillId="0" borderId="0" xfId="0" applyNumberFormat="1" applyFont="1"/>
    <xf numFmtId="170" fontId="20" fillId="3" borderId="11" xfId="1" applyNumberFormat="1" applyFont="1" applyFill="1" applyBorder="1" applyAlignment="1">
      <alignment horizontal="left" vertical="center" indent="1"/>
    </xf>
    <xf numFmtId="171" fontId="20" fillId="0" borderId="0" xfId="0" applyNumberFormat="1" applyFont="1"/>
    <xf numFmtId="172" fontId="23" fillId="3" borderId="11" xfId="6" applyNumberFormat="1" applyFont="1" applyFill="1" applyBorder="1" applyAlignment="1">
      <alignment horizontal="left" vertical="center" indent="1"/>
    </xf>
    <xf numFmtId="0" fontId="23" fillId="3" borderId="12" xfId="0" applyFont="1" applyFill="1" applyBorder="1" applyAlignment="1">
      <alignment horizontal="left" vertical="center" indent="1"/>
    </xf>
    <xf numFmtId="173" fontId="20" fillId="3" borderId="13" xfId="6" applyNumberFormat="1" applyFont="1" applyFill="1" applyBorder="1" applyAlignment="1">
      <alignment vertical="center"/>
    </xf>
    <xf numFmtId="167" fontId="20" fillId="3" borderId="14" xfId="6" applyNumberFormat="1" applyFont="1" applyFill="1" applyBorder="1" applyAlignment="1">
      <alignment horizontal="center" vertical="center"/>
    </xf>
    <xf numFmtId="172" fontId="23" fillId="3" borderId="15" xfId="6" applyNumberFormat="1" applyFont="1" applyFill="1" applyBorder="1" applyAlignment="1">
      <alignment horizontal="left" vertical="center" indent="1"/>
    </xf>
    <xf numFmtId="0" fontId="23" fillId="0" borderId="0" xfId="0" applyFont="1" applyAlignment="1">
      <alignment horizontal="left" wrapText="1" indent="1"/>
    </xf>
    <xf numFmtId="167" fontId="23" fillId="0" borderId="0" xfId="0" applyNumberFormat="1" applyFont="1" applyAlignment="1">
      <alignment vertical="center"/>
    </xf>
    <xf numFmtId="167" fontId="23" fillId="0" borderId="0" xfId="0" applyNumberFormat="1" applyFont="1" applyAlignment="1">
      <alignment horizontal="center" vertical="center"/>
    </xf>
    <xf numFmtId="174" fontId="20" fillId="0" borderId="0" xfId="0" applyNumberFormat="1" applyFont="1" applyAlignment="1">
      <alignment horizontal="left" indent="1"/>
    </xf>
    <xf numFmtId="0" fontId="20" fillId="0" borderId="0" xfId="0" applyFont="1" applyAlignment="1">
      <alignment horizontal="left"/>
    </xf>
    <xf numFmtId="0" fontId="28" fillId="0" borderId="0" xfId="0" applyFont="1"/>
    <xf numFmtId="175" fontId="20" fillId="0" borderId="0" xfId="0" applyNumberFormat="1" applyFont="1"/>
    <xf numFmtId="0" fontId="20" fillId="0" borderId="0" xfId="0" applyFont="1" applyAlignment="1">
      <alignment wrapText="1"/>
    </xf>
    <xf numFmtId="166" fontId="20" fillId="0" borderId="0" xfId="6" applyFont="1"/>
    <xf numFmtId="0" fontId="16" fillId="0" borderId="0" xfId="7" quotePrefix="1" applyFont="1"/>
    <xf numFmtId="0" fontId="16" fillId="0" borderId="0" xfId="7" quotePrefix="1" applyFont="1" applyAlignment="1">
      <alignment horizontal="center"/>
    </xf>
    <xf numFmtId="0" fontId="23" fillId="0" borderId="0" xfId="0" applyFont="1" applyAlignment="1">
      <alignment horizontal="center"/>
    </xf>
    <xf numFmtId="0" fontId="17" fillId="0" borderId="0" xfId="7" quotePrefix="1" applyFont="1" applyAlignment="1">
      <alignment horizontal="center"/>
    </xf>
    <xf numFmtId="0" fontId="30" fillId="0" borderId="0" xfId="0" applyFont="1" applyAlignment="1">
      <alignment horizontal="left"/>
    </xf>
    <xf numFmtId="164" fontId="16" fillId="5" borderId="0" xfId="5" applyFont="1" applyFill="1"/>
    <xf numFmtId="0" fontId="23" fillId="0" borderId="0" xfId="0" applyFont="1" applyAlignment="1">
      <alignment horizontal="center" wrapText="1"/>
    </xf>
    <xf numFmtId="0" fontId="30" fillId="0" borderId="0" xfId="0" applyFont="1" applyAlignment="1">
      <alignment vertical="center"/>
    </xf>
    <xf numFmtId="0" fontId="23" fillId="0" borderId="0" xfId="0" applyFont="1" applyAlignment="1">
      <alignment horizontal="center" vertical="center"/>
    </xf>
    <xf numFmtId="0" fontId="27" fillId="2" borderId="16" xfId="0" applyFont="1" applyFill="1" applyBorder="1" applyAlignment="1">
      <alignment horizontal="center" vertical="center"/>
    </xf>
    <xf numFmtId="0" fontId="31" fillId="2" borderId="17" xfId="0" applyFont="1" applyFill="1" applyBorder="1"/>
    <xf numFmtId="0" fontId="31" fillId="2" borderId="18" xfId="0" applyFont="1" applyFill="1" applyBorder="1"/>
    <xf numFmtId="165" fontId="27" fillId="2" borderId="19" xfId="0" applyNumberFormat="1" applyFont="1" applyFill="1" applyBorder="1" applyAlignment="1">
      <alignment horizontal="center" vertical="center" wrapText="1"/>
    </xf>
    <xf numFmtId="0" fontId="27" fillId="3" borderId="9" xfId="0" applyFont="1" applyFill="1" applyBorder="1" applyAlignment="1">
      <alignment horizontal="center" vertical="center"/>
    </xf>
    <xf numFmtId="0" fontId="31" fillId="3" borderId="0" xfId="0" applyFont="1" applyFill="1"/>
    <xf numFmtId="0" fontId="31" fillId="3" borderId="10" xfId="0" applyFont="1" applyFill="1" applyBorder="1"/>
    <xf numFmtId="166" fontId="27" fillId="3" borderId="11" xfId="6" applyFont="1" applyFill="1" applyBorder="1" applyAlignment="1">
      <alignment horizontal="center" vertical="center" wrapText="1"/>
    </xf>
    <xf numFmtId="0" fontId="23" fillId="3" borderId="0" xfId="0" applyFont="1" applyFill="1" applyAlignment="1">
      <alignment horizontal="center"/>
    </xf>
    <xf numFmtId="0" fontId="32" fillId="3" borderId="9" xfId="0" applyFont="1" applyFill="1" applyBorder="1"/>
    <xf numFmtId="0" fontId="20" fillId="3" borderId="9" xfId="0" applyFont="1" applyFill="1" applyBorder="1"/>
    <xf numFmtId="0" fontId="23" fillId="3" borderId="10" xfId="0" applyFont="1" applyFill="1" applyBorder="1"/>
    <xf numFmtId="3" fontId="20" fillId="3" borderId="0" xfId="0" applyNumberFormat="1" applyFont="1" applyFill="1"/>
    <xf numFmtId="0" fontId="33" fillId="3" borderId="0" xfId="0" applyFont="1" applyFill="1"/>
    <xf numFmtId="0" fontId="34" fillId="3" borderId="0" xfId="0" applyFont="1" applyFill="1" applyAlignment="1">
      <alignment horizontal="center"/>
    </xf>
    <xf numFmtId="176" fontId="20" fillId="3" borderId="0" xfId="0" applyNumberFormat="1" applyFont="1" applyFill="1"/>
    <xf numFmtId="49" fontId="20" fillId="3" borderId="9" xfId="0" applyNumberFormat="1" applyFont="1" applyFill="1" applyBorder="1"/>
    <xf numFmtId="49" fontId="20" fillId="3" borderId="0" xfId="0" applyNumberFormat="1" applyFont="1" applyFill="1"/>
    <xf numFmtId="49" fontId="23" fillId="3" borderId="0" xfId="0" applyNumberFormat="1" applyFont="1" applyFill="1" applyAlignment="1">
      <alignment horizontal="center"/>
    </xf>
    <xf numFmtId="169" fontId="20" fillId="3" borderId="0" xfId="0" applyNumberFormat="1" applyFont="1" applyFill="1"/>
    <xf numFmtId="49" fontId="23" fillId="3" borderId="0" xfId="0" applyNumberFormat="1" applyFont="1" applyFill="1"/>
    <xf numFmtId="166" fontId="20" fillId="3" borderId="11" xfId="6" applyFont="1" applyFill="1" applyBorder="1" applyAlignment="1"/>
    <xf numFmtId="0" fontId="23" fillId="3" borderId="9" xfId="0" applyFont="1" applyFill="1" applyBorder="1"/>
    <xf numFmtId="176" fontId="23" fillId="3" borderId="0" xfId="0" applyNumberFormat="1" applyFont="1" applyFill="1"/>
    <xf numFmtId="0" fontId="32" fillId="3" borderId="0" xfId="0" applyFont="1" applyFill="1"/>
    <xf numFmtId="169" fontId="23" fillId="3" borderId="11" xfId="6" applyNumberFormat="1" applyFont="1" applyFill="1" applyBorder="1" applyAlignment="1"/>
    <xf numFmtId="0" fontId="27" fillId="2" borderId="9" xfId="0" applyFont="1" applyFill="1" applyBorder="1" applyAlignment="1">
      <alignment horizontal="center" vertical="center"/>
    </xf>
    <xf numFmtId="0" fontId="31" fillId="2" borderId="0" xfId="0" applyFont="1" applyFill="1"/>
    <xf numFmtId="0" fontId="31" fillId="2" borderId="10" xfId="0" applyFont="1" applyFill="1" applyBorder="1"/>
    <xf numFmtId="166" fontId="27" fillId="2" borderId="11" xfId="6" applyFont="1" applyFill="1" applyBorder="1" applyAlignment="1">
      <alignment horizontal="center" vertical="center"/>
    </xf>
    <xf numFmtId="170" fontId="20" fillId="3" borderId="0" xfId="1" applyNumberFormat="1" applyFont="1" applyFill="1"/>
    <xf numFmtId="0" fontId="35" fillId="3" borderId="9" xfId="0" applyFont="1" applyFill="1" applyBorder="1"/>
    <xf numFmtId="0" fontId="34" fillId="3" borderId="10" xfId="0" applyFont="1" applyFill="1" applyBorder="1"/>
    <xf numFmtId="169" fontId="20" fillId="3" borderId="11" xfId="6" applyNumberFormat="1" applyFont="1" applyFill="1" applyBorder="1" applyAlignment="1"/>
    <xf numFmtId="0" fontId="28" fillId="3" borderId="9" xfId="0" quotePrefix="1" applyFont="1" applyFill="1" applyBorder="1"/>
    <xf numFmtId="49" fontId="20" fillId="3" borderId="9" xfId="0" quotePrefix="1" applyNumberFormat="1" applyFont="1" applyFill="1" applyBorder="1"/>
    <xf numFmtId="49" fontId="20" fillId="3" borderId="0" xfId="0" quotePrefix="1" applyNumberFormat="1" applyFont="1" applyFill="1"/>
    <xf numFmtId="0" fontId="20" fillId="3" borderId="10" xfId="0" quotePrefix="1" applyFont="1" applyFill="1" applyBorder="1"/>
    <xf numFmtId="0" fontId="23" fillId="3" borderId="12" xfId="0" applyFont="1" applyFill="1" applyBorder="1"/>
    <xf numFmtId="0" fontId="23" fillId="3" borderId="13" xfId="0" applyFont="1" applyFill="1" applyBorder="1"/>
    <xf numFmtId="0" fontId="23" fillId="3" borderId="14" xfId="0" applyFont="1" applyFill="1" applyBorder="1"/>
    <xf numFmtId="168" fontId="23" fillId="3" borderId="15" xfId="6" applyNumberFormat="1" applyFont="1" applyFill="1" applyBorder="1" applyAlignment="1">
      <alignment horizontal="left" vertical="center" indent="1"/>
    </xf>
    <xf numFmtId="169" fontId="20" fillId="0" borderId="0" xfId="6" applyNumberFormat="1" applyFont="1" applyBorder="1"/>
    <xf numFmtId="170" fontId="20" fillId="0" borderId="0" xfId="1" applyNumberFormat="1" applyFont="1"/>
    <xf numFmtId="176" fontId="20" fillId="0" borderId="0" xfId="0" applyNumberFormat="1" applyFont="1"/>
    <xf numFmtId="0" fontId="20" fillId="0" borderId="0" xfId="0" applyFont="1" applyAlignment="1">
      <alignment vertical="center"/>
    </xf>
    <xf numFmtId="0" fontId="20" fillId="0" borderId="0" xfId="0" applyFont="1" applyAlignment="1">
      <alignment horizontal="left"/>
    </xf>
    <xf numFmtId="0" fontId="24" fillId="0" borderId="0" xfId="4" applyFont="1" applyAlignment="1">
      <alignment horizontal="left"/>
    </xf>
    <xf numFmtId="164" fontId="16" fillId="0" borderId="0" xfId="5" applyFont="1" applyAlignment="1">
      <alignment horizontal="left"/>
    </xf>
    <xf numFmtId="0" fontId="23" fillId="0" borderId="0" xfId="0" applyFont="1" applyAlignment="1">
      <alignment horizontal="left"/>
    </xf>
    <xf numFmtId="0" fontId="27" fillId="2" borderId="20" xfId="0" applyFont="1" applyFill="1" applyBorder="1" applyAlignment="1">
      <alignment horizontal="center" vertical="center" wrapText="1"/>
    </xf>
    <xf numFmtId="0" fontId="27" fillId="2" borderId="20" xfId="0" applyFont="1" applyFill="1" applyBorder="1" applyAlignment="1">
      <alignment horizontal="center" vertical="center" wrapText="1"/>
    </xf>
    <xf numFmtId="0" fontId="34" fillId="3" borderId="20" xfId="0" applyFont="1" applyFill="1" applyBorder="1" applyAlignment="1">
      <alignment horizontal="center" vertical="center" wrapText="1"/>
    </xf>
    <xf numFmtId="171" fontId="23" fillId="3" borderId="20" xfId="2" applyFont="1" applyFill="1" applyBorder="1" applyAlignment="1">
      <alignment horizontal="left" vertical="center"/>
    </xf>
    <xf numFmtId="171" fontId="23" fillId="3" borderId="21" xfId="2" applyFont="1" applyFill="1" applyBorder="1" applyAlignment="1">
      <alignment horizontal="left" vertical="center"/>
    </xf>
    <xf numFmtId="171" fontId="23" fillId="3" borderId="22" xfId="2" applyFont="1" applyFill="1" applyBorder="1" applyAlignment="1">
      <alignment horizontal="left" vertical="center"/>
    </xf>
    <xf numFmtId="171" fontId="23" fillId="3" borderId="23" xfId="2" applyFont="1" applyFill="1" applyBorder="1" applyAlignment="1">
      <alignment horizontal="left" vertical="center"/>
    </xf>
    <xf numFmtId="171" fontId="23" fillId="3" borderId="20" xfId="2" applyFont="1" applyFill="1" applyBorder="1" applyAlignment="1">
      <alignment vertical="center"/>
    </xf>
    <xf numFmtId="14" fontId="20" fillId="3" borderId="0" xfId="0" applyNumberFormat="1" applyFont="1" applyFill="1" applyAlignment="1">
      <alignment vertical="center"/>
    </xf>
    <xf numFmtId="171" fontId="20" fillId="3" borderId="0" xfId="0" applyNumberFormat="1" applyFont="1" applyFill="1" applyAlignment="1">
      <alignment vertical="center"/>
    </xf>
    <xf numFmtId="0" fontId="20" fillId="3" borderId="0" xfId="0" applyFont="1" applyFill="1" applyAlignment="1">
      <alignment vertical="center"/>
    </xf>
    <xf numFmtId="0" fontId="23" fillId="3" borderId="20" xfId="0" applyFont="1" applyFill="1" applyBorder="1" applyAlignment="1">
      <alignment vertical="center" wrapText="1"/>
    </xf>
    <xf numFmtId="171" fontId="23" fillId="3" borderId="20" xfId="2" applyFont="1" applyFill="1" applyBorder="1" applyAlignment="1">
      <alignment horizontal="left" vertical="center" wrapText="1"/>
    </xf>
    <xf numFmtId="171" fontId="23" fillId="3" borderId="20" xfId="2" applyFont="1" applyFill="1" applyBorder="1" applyAlignment="1">
      <alignment vertical="center" wrapText="1"/>
    </xf>
    <xf numFmtId="3" fontId="20" fillId="3" borderId="0" xfId="0" applyNumberFormat="1" applyFont="1" applyFill="1" applyAlignment="1">
      <alignment vertical="center"/>
    </xf>
    <xf numFmtId="171" fontId="20" fillId="3" borderId="0" xfId="2" applyFont="1" applyFill="1" applyAlignment="1">
      <alignment vertical="center"/>
    </xf>
    <xf numFmtId="49" fontId="20" fillId="3" borderId="20" xfId="0" applyNumberFormat="1" applyFont="1" applyFill="1" applyBorder="1" applyAlignment="1">
      <alignment vertical="center" wrapText="1"/>
    </xf>
    <xf numFmtId="171" fontId="20" fillId="3" borderId="20" xfId="2" applyFont="1" applyFill="1" applyBorder="1" applyAlignment="1">
      <alignment horizontal="left" vertical="center" wrapText="1"/>
    </xf>
    <xf numFmtId="169" fontId="20" fillId="3" borderId="0" xfId="0" applyNumberFormat="1" applyFont="1" applyFill="1" applyAlignment="1">
      <alignment vertical="center"/>
    </xf>
    <xf numFmtId="176" fontId="20" fillId="3" borderId="21" xfId="2" applyNumberFormat="1" applyFont="1" applyFill="1" applyBorder="1" applyAlignment="1">
      <alignment horizontal="left" vertical="center" wrapText="1"/>
    </xf>
    <xf numFmtId="176" fontId="20" fillId="3" borderId="22" xfId="2" applyNumberFormat="1" applyFont="1" applyFill="1" applyBorder="1" applyAlignment="1">
      <alignment horizontal="left" vertical="center" wrapText="1"/>
    </xf>
    <xf numFmtId="176" fontId="20" fillId="3" borderId="23" xfId="2" applyNumberFormat="1" applyFont="1" applyFill="1" applyBorder="1" applyAlignment="1">
      <alignment horizontal="left" vertical="center" wrapText="1"/>
    </xf>
    <xf numFmtId="169" fontId="20" fillId="3" borderId="0" xfId="6" applyNumberFormat="1" applyFont="1" applyFill="1" applyAlignment="1">
      <alignment vertical="center"/>
    </xf>
    <xf numFmtId="0" fontId="20" fillId="3" borderId="20" xfId="0" applyFont="1" applyFill="1" applyBorder="1" applyAlignment="1">
      <alignment vertical="center" wrapText="1"/>
    </xf>
    <xf numFmtId="0" fontId="23" fillId="3" borderId="20" xfId="0" applyFont="1" applyFill="1" applyBorder="1" applyAlignment="1">
      <alignment horizontal="center" vertical="center" wrapText="1"/>
    </xf>
    <xf numFmtId="169" fontId="17" fillId="3" borderId="0" xfId="6" applyNumberFormat="1" applyFont="1" applyFill="1" applyAlignment="1">
      <alignment vertical="center"/>
    </xf>
    <xf numFmtId="171" fontId="17" fillId="3" borderId="0" xfId="0" applyNumberFormat="1" applyFont="1" applyFill="1" applyAlignment="1">
      <alignment vertical="center"/>
    </xf>
    <xf numFmtId="171" fontId="36" fillId="3" borderId="0" xfId="2" applyFont="1" applyFill="1" applyAlignment="1">
      <alignment vertical="center"/>
    </xf>
    <xf numFmtId="171" fontId="23" fillId="3" borderId="20" xfId="2" applyFont="1" applyFill="1" applyBorder="1" applyAlignment="1">
      <alignment horizontal="left" vertical="center" indent="1"/>
    </xf>
    <xf numFmtId="0" fontId="17" fillId="0" borderId="0" xfId="7" quotePrefix="1" applyFont="1"/>
    <xf numFmtId="0" fontId="30" fillId="0" borderId="0" xfId="0" applyFont="1"/>
    <xf numFmtId="164" fontId="16" fillId="0" borderId="0" xfId="5" applyFont="1" applyAlignment="1">
      <alignment wrapText="1"/>
    </xf>
    <xf numFmtId="164" fontId="16" fillId="0" borderId="0" xfId="5" applyFont="1"/>
    <xf numFmtId="0" fontId="20" fillId="0" borderId="0" xfId="0" applyFont="1" applyAlignment="1">
      <alignment horizontal="center" wrapText="1"/>
    </xf>
    <xf numFmtId="0" fontId="26" fillId="0" borderId="0" xfId="0" applyFont="1" applyAlignment="1">
      <alignment horizontal="left"/>
    </xf>
    <xf numFmtId="0" fontId="31" fillId="2" borderId="16" xfId="0" applyFont="1" applyFill="1" applyBorder="1"/>
    <xf numFmtId="0" fontId="23" fillId="3" borderId="9" xfId="0" applyFont="1" applyFill="1" applyBorder="1" applyAlignment="1">
      <alignment vertical="center" wrapText="1"/>
    </xf>
    <xf numFmtId="0" fontId="23" fillId="3" borderId="0" xfId="0" applyFont="1" applyFill="1" applyAlignment="1">
      <alignment vertical="center" wrapText="1"/>
    </xf>
    <xf numFmtId="176" fontId="23" fillId="3" borderId="11" xfId="0" applyNumberFormat="1" applyFont="1" applyFill="1" applyBorder="1"/>
    <xf numFmtId="173" fontId="23" fillId="3" borderId="11" xfId="0" applyNumberFormat="1" applyFont="1" applyFill="1" applyBorder="1"/>
    <xf numFmtId="0" fontId="34" fillId="3" borderId="9" xfId="0" applyFont="1" applyFill="1" applyBorder="1" applyAlignment="1">
      <alignment vertical="center" wrapText="1"/>
    </xf>
    <xf numFmtId="0" fontId="20" fillId="3" borderId="0" xfId="0" applyFont="1" applyFill="1" applyAlignment="1">
      <alignment vertical="center" wrapText="1"/>
    </xf>
    <xf numFmtId="176" fontId="20" fillId="3" borderId="11" xfId="6" applyNumberFormat="1" applyFont="1" applyFill="1" applyBorder="1" applyAlignment="1">
      <alignment vertical="center"/>
    </xf>
    <xf numFmtId="171" fontId="20" fillId="3" borderId="11" xfId="2" applyFont="1" applyFill="1" applyBorder="1" applyAlignment="1">
      <alignment vertical="center"/>
    </xf>
    <xf numFmtId="0" fontId="20" fillId="3" borderId="9" xfId="0" applyFont="1" applyFill="1" applyBorder="1" applyAlignment="1">
      <alignment vertical="center" wrapText="1"/>
    </xf>
    <xf numFmtId="0" fontId="23" fillId="3" borderId="9" xfId="0" applyFont="1" applyFill="1" applyBorder="1" applyAlignment="1">
      <alignment horizontal="left" vertical="center" wrapText="1"/>
    </xf>
    <xf numFmtId="0" fontId="23" fillId="3" borderId="0" xfId="0" applyFont="1" applyFill="1" applyAlignment="1">
      <alignment horizontal="left" vertical="center" wrapText="1"/>
    </xf>
    <xf numFmtId="176" fontId="20" fillId="3" borderId="11" xfId="2" applyNumberFormat="1" applyFont="1" applyFill="1" applyBorder="1" applyAlignment="1">
      <alignment vertical="center"/>
    </xf>
    <xf numFmtId="0" fontId="23" fillId="3" borderId="0" xfId="0" applyFont="1" applyFill="1" applyAlignment="1">
      <alignment vertical="center" wrapText="1"/>
    </xf>
    <xf numFmtId="0" fontId="20" fillId="3" borderId="9" xfId="0" applyFont="1" applyFill="1" applyBorder="1" applyAlignment="1">
      <alignment vertical="center"/>
    </xf>
    <xf numFmtId="177" fontId="20" fillId="3" borderId="0" xfId="0" applyNumberFormat="1" applyFont="1" applyFill="1" applyAlignment="1">
      <alignment vertical="center"/>
    </xf>
    <xf numFmtId="176" fontId="20" fillId="3" borderId="0" xfId="0" applyNumberFormat="1" applyFont="1" applyFill="1" applyAlignment="1">
      <alignment vertical="center"/>
    </xf>
    <xf numFmtId="176" fontId="23" fillId="3" borderId="11" xfId="2" applyNumberFormat="1" applyFont="1" applyFill="1" applyBorder="1" applyAlignment="1">
      <alignment vertical="center"/>
    </xf>
    <xf numFmtId="177" fontId="23" fillId="3" borderId="0" xfId="0" applyNumberFormat="1" applyFont="1" applyFill="1" applyAlignment="1">
      <alignment vertical="center"/>
    </xf>
    <xf numFmtId="176" fontId="23" fillId="3" borderId="0" xfId="0" applyNumberFormat="1" applyFont="1" applyFill="1" applyAlignment="1">
      <alignment vertical="center"/>
    </xf>
    <xf numFmtId="0" fontId="23" fillId="3" borderId="0" xfId="0" applyFont="1" applyFill="1" applyAlignment="1">
      <alignment vertical="center"/>
    </xf>
    <xf numFmtId="0" fontId="23" fillId="3" borderId="9" xfId="0" applyFont="1" applyFill="1" applyBorder="1" applyAlignment="1">
      <alignment vertical="center" wrapText="1"/>
    </xf>
    <xf numFmtId="0" fontId="20" fillId="3" borderId="9" xfId="0" applyFont="1" applyFill="1" applyBorder="1" applyAlignment="1">
      <alignment vertical="center" wrapText="1"/>
    </xf>
    <xf numFmtId="0" fontId="20" fillId="3" borderId="0" xfId="0" applyFont="1" applyFill="1" applyAlignment="1">
      <alignment vertical="center" wrapText="1"/>
    </xf>
    <xf numFmtId="170" fontId="20" fillId="3" borderId="0" xfId="1" applyNumberFormat="1" applyFont="1" applyFill="1" applyAlignment="1">
      <alignment vertical="center"/>
    </xf>
    <xf numFmtId="0" fontId="20" fillId="3" borderId="9" xfId="0" applyFont="1" applyFill="1" applyBorder="1" applyAlignment="1">
      <alignment horizontal="left" vertical="center" wrapText="1"/>
    </xf>
    <xf numFmtId="0" fontId="20" fillId="3" borderId="0" xfId="0" applyFont="1" applyFill="1" applyAlignment="1">
      <alignment horizontal="left" vertical="center" wrapText="1"/>
    </xf>
    <xf numFmtId="0" fontId="23" fillId="3" borderId="9" xfId="0" applyFont="1" applyFill="1" applyBorder="1" applyAlignment="1">
      <alignment horizontal="left" vertical="center" wrapText="1"/>
    </xf>
    <xf numFmtId="0" fontId="23" fillId="3" borderId="0" xfId="0" applyFont="1" applyFill="1" applyAlignment="1">
      <alignment horizontal="left" vertical="center" wrapText="1"/>
    </xf>
    <xf numFmtId="171" fontId="23" fillId="3" borderId="11" xfId="2" applyFont="1" applyFill="1" applyBorder="1" applyAlignment="1">
      <alignment vertical="center"/>
    </xf>
    <xf numFmtId="0" fontId="36" fillId="3" borderId="0" xfId="0" applyFont="1" applyFill="1" applyAlignment="1">
      <alignment vertical="center"/>
    </xf>
    <xf numFmtId="0" fontId="16" fillId="3" borderId="12" xfId="0" applyFont="1" applyFill="1" applyBorder="1" applyAlignment="1">
      <alignment vertical="center" wrapText="1"/>
    </xf>
    <xf numFmtId="0" fontId="23" fillId="3" borderId="13" xfId="0" applyFont="1" applyFill="1" applyBorder="1" applyAlignment="1">
      <alignment vertical="center" wrapText="1"/>
    </xf>
    <xf numFmtId="171" fontId="23" fillId="3" borderId="15" xfId="2" applyFont="1" applyFill="1" applyBorder="1" applyAlignment="1">
      <alignment vertical="center"/>
    </xf>
    <xf numFmtId="0" fontId="26" fillId="0" borderId="0" xfId="0" applyFont="1" applyAlignment="1">
      <alignment vertical="center"/>
    </xf>
    <xf numFmtId="0" fontId="23" fillId="0" borderId="0" xfId="0" applyFont="1" applyAlignment="1">
      <alignment vertical="center" wrapText="1"/>
    </xf>
    <xf numFmtId="176" fontId="23" fillId="0" borderId="0" xfId="8" applyFont="1" applyBorder="1" applyAlignment="1">
      <alignment vertical="center"/>
    </xf>
    <xf numFmtId="176" fontId="36" fillId="0" borderId="0" xfId="0" applyNumberFormat="1" applyFont="1" applyAlignment="1">
      <alignment vertical="center"/>
    </xf>
    <xf numFmtId="0" fontId="36" fillId="0" borderId="0" xfId="0" applyFont="1" applyAlignment="1">
      <alignment vertical="center"/>
    </xf>
    <xf numFmtId="176" fontId="31" fillId="0" borderId="0" xfId="0" applyNumberFormat="1" applyFont="1" applyAlignment="1">
      <alignment vertical="center"/>
    </xf>
    <xf numFmtId="0" fontId="31" fillId="0" borderId="0" xfId="0" applyFont="1" applyAlignment="1">
      <alignment vertical="center"/>
    </xf>
    <xf numFmtId="0" fontId="31" fillId="0" borderId="0" xfId="0" applyFont="1"/>
    <xf numFmtId="0" fontId="24" fillId="0" borderId="0" xfId="4" applyFont="1" applyBorder="1" applyAlignment="1">
      <alignment horizontal="center"/>
    </xf>
    <xf numFmtId="0" fontId="23" fillId="0" borderId="0" xfId="0" applyFont="1" applyAlignment="1">
      <alignment horizontal="center" vertical="center" wrapText="1"/>
    </xf>
    <xf numFmtId="0" fontId="23" fillId="0" borderId="0" xfId="0" applyFont="1" applyAlignment="1">
      <alignment horizontal="center"/>
    </xf>
    <xf numFmtId="0" fontId="20" fillId="0" borderId="0" xfId="0" applyFont="1" applyAlignment="1">
      <alignment horizontal="left" vertical="center" wrapText="1"/>
    </xf>
    <xf numFmtId="0" fontId="20" fillId="0" borderId="0" xfId="0" applyFont="1" applyAlignment="1">
      <alignment horizontal="left" vertical="center" wrapText="1"/>
    </xf>
    <xf numFmtId="0" fontId="20" fillId="0" borderId="0" xfId="0" applyFont="1" applyAlignment="1">
      <alignment vertical="top"/>
    </xf>
    <xf numFmtId="0" fontId="20" fillId="0" borderId="0" xfId="0" applyFont="1" applyAlignment="1">
      <alignment horizontal="left" vertical="top" wrapText="1"/>
    </xf>
    <xf numFmtId="0" fontId="20" fillId="0" borderId="0" xfId="0" applyFont="1" applyAlignment="1">
      <alignment horizontal="left" vertical="top" wrapText="1"/>
    </xf>
    <xf numFmtId="0" fontId="20" fillId="0" borderId="0" xfId="0" applyFont="1" applyAlignment="1">
      <alignment horizontal="left" wrapText="1"/>
    </xf>
    <xf numFmtId="0" fontId="27" fillId="2" borderId="19" xfId="0" applyFont="1" applyFill="1" applyBorder="1" applyAlignment="1">
      <alignment horizontal="center" vertical="center" wrapText="1"/>
    </xf>
    <xf numFmtId="0" fontId="27" fillId="2" borderId="19" xfId="0" applyFont="1" applyFill="1" applyBorder="1" applyAlignment="1">
      <alignment horizontal="center" vertical="center"/>
    </xf>
    <xf numFmtId="0" fontId="20" fillId="0" borderId="11" xfId="0" applyFont="1" applyBorder="1" applyAlignment="1">
      <alignment horizontal="left" vertical="center" wrapText="1"/>
    </xf>
    <xf numFmtId="9" fontId="20" fillId="0" borderId="11" xfId="0" applyNumberFormat="1" applyFont="1" applyBorder="1" applyAlignment="1">
      <alignment horizontal="center" vertical="center"/>
    </xf>
    <xf numFmtId="0" fontId="20" fillId="0" borderId="11" xfId="0" applyFont="1" applyBorder="1" applyAlignment="1">
      <alignment horizontal="center" vertical="center"/>
    </xf>
    <xf numFmtId="0" fontId="20" fillId="0" borderId="15" xfId="0" applyFont="1" applyBorder="1" applyAlignment="1">
      <alignment horizontal="left" vertical="center" wrapText="1"/>
    </xf>
    <xf numFmtId="9" fontId="20" fillId="0" borderId="15" xfId="0" applyNumberFormat="1" applyFont="1" applyBorder="1" applyAlignment="1">
      <alignment horizontal="center" vertical="center"/>
    </xf>
    <xf numFmtId="0" fontId="20" fillId="0" borderId="15" xfId="0" applyFont="1" applyBorder="1" applyAlignment="1">
      <alignment horizontal="center" vertical="center"/>
    </xf>
    <xf numFmtId="9" fontId="20" fillId="0" borderId="0" xfId="0" applyNumberFormat="1" applyFont="1" applyAlignment="1">
      <alignment horizontal="center" vertical="center"/>
    </xf>
    <xf numFmtId="0" fontId="20" fillId="0" borderId="0" xfId="0" applyFont="1" applyAlignment="1">
      <alignment horizontal="center" vertical="center"/>
    </xf>
    <xf numFmtId="0" fontId="20" fillId="0" borderId="0" xfId="0" applyFont="1" applyAlignment="1">
      <alignment horizontal="justify" vertical="center" wrapText="1"/>
    </xf>
    <xf numFmtId="0" fontId="17" fillId="0" borderId="0" xfId="0" applyFont="1" applyAlignment="1">
      <alignment horizontal="left" vertical="center" wrapText="1"/>
    </xf>
    <xf numFmtId="0" fontId="23" fillId="0" borderId="0" xfId="0" applyFont="1" applyAlignment="1">
      <alignment horizontal="left" vertical="center" wrapText="1"/>
    </xf>
    <xf numFmtId="0" fontId="20" fillId="0" borderId="0" xfId="0" applyFont="1" applyAlignment="1">
      <alignment horizontal="left" wrapText="1"/>
    </xf>
    <xf numFmtId="0" fontId="23" fillId="0" borderId="0" xfId="0" applyFont="1" applyAlignment="1">
      <alignment horizontal="left"/>
    </xf>
    <xf numFmtId="0" fontId="16" fillId="0" borderId="0" xfId="7" quotePrefix="1" applyFont="1" applyAlignment="1">
      <alignment horizontal="center"/>
    </xf>
    <xf numFmtId="0" fontId="17" fillId="0" borderId="0" xfId="7" quotePrefix="1" applyFont="1" applyAlignment="1">
      <alignment horizontal="center"/>
    </xf>
    <xf numFmtId="0" fontId="17" fillId="0" borderId="9" xfId="7" applyFont="1" applyBorder="1"/>
    <xf numFmtId="0" fontId="17" fillId="0" borderId="0" xfId="7" applyFont="1"/>
    <xf numFmtId="0" fontId="17" fillId="0" borderId="0" xfId="7" applyFont="1" applyAlignment="1">
      <alignment horizontal="center" vertical="center"/>
    </xf>
    <xf numFmtId="0" fontId="17" fillId="0" borderId="0" xfId="7" applyFont="1" applyAlignment="1">
      <alignment horizontal="center"/>
    </xf>
    <xf numFmtId="165" fontId="17" fillId="0" borderId="0" xfId="7" applyNumberFormat="1" applyFont="1"/>
    <xf numFmtId="0" fontId="16" fillId="0" borderId="0" xfId="7" applyFont="1"/>
    <xf numFmtId="0" fontId="37" fillId="0" borderId="0" xfId="7" applyFont="1"/>
    <xf numFmtId="0" fontId="27" fillId="2" borderId="21" xfId="0" applyFont="1" applyFill="1" applyBorder="1" applyAlignment="1">
      <alignment horizontal="center" vertical="center"/>
    </xf>
    <xf numFmtId="0" fontId="27" fillId="2" borderId="23" xfId="0" applyFont="1" applyFill="1" applyBorder="1" applyAlignment="1">
      <alignment horizontal="center" vertical="center"/>
    </xf>
    <xf numFmtId="165" fontId="27" fillId="2" borderId="20" xfId="7" applyNumberFormat="1" applyFont="1" applyFill="1" applyBorder="1" applyAlignment="1">
      <alignment horizontal="center" vertical="center" wrapText="1"/>
    </xf>
    <xf numFmtId="0" fontId="17" fillId="0" borderId="21" xfId="7" applyFont="1" applyBorder="1"/>
    <xf numFmtId="0" fontId="17" fillId="0" borderId="23" xfId="7" applyFont="1" applyBorder="1"/>
    <xf numFmtId="169" fontId="17" fillId="0" borderId="20" xfId="6" applyNumberFormat="1" applyFont="1" applyBorder="1"/>
    <xf numFmtId="169" fontId="17" fillId="0" borderId="0" xfId="7" applyNumberFormat="1" applyFont="1"/>
    <xf numFmtId="0" fontId="17" fillId="3" borderId="9" xfId="7" applyFont="1" applyFill="1" applyBorder="1"/>
    <xf numFmtId="0" fontId="23" fillId="3" borderId="21" xfId="0" applyFont="1" applyFill="1" applyBorder="1"/>
    <xf numFmtId="0" fontId="23" fillId="3" borderId="23" xfId="0" applyFont="1" applyFill="1" applyBorder="1"/>
    <xf numFmtId="169" fontId="23" fillId="3" borderId="20" xfId="6" applyNumberFormat="1" applyFont="1" applyFill="1" applyBorder="1"/>
    <xf numFmtId="0" fontId="17" fillId="3" borderId="0" xfId="7" applyFont="1" applyFill="1"/>
    <xf numFmtId="0" fontId="17" fillId="0" borderId="0" xfId="7" applyFont="1" applyAlignment="1">
      <alignment horizontal="left" vertical="center" wrapText="1"/>
    </xf>
    <xf numFmtId="4" fontId="38" fillId="0" borderId="0" xfId="0" applyNumberFormat="1" applyFont="1"/>
    <xf numFmtId="178" fontId="38" fillId="0" borderId="0" xfId="0" applyNumberFormat="1" applyFont="1"/>
    <xf numFmtId="3" fontId="38" fillId="0" borderId="0" xfId="0" applyNumberFormat="1" applyFont="1"/>
    <xf numFmtId="0" fontId="16" fillId="3" borderId="9" xfId="7" applyFont="1" applyFill="1" applyBorder="1"/>
    <xf numFmtId="0" fontId="16" fillId="3" borderId="21" xfId="7" applyFont="1" applyFill="1" applyBorder="1"/>
    <xf numFmtId="0" fontId="16" fillId="3" borderId="23" xfId="7" applyFont="1" applyFill="1" applyBorder="1"/>
    <xf numFmtId="173" fontId="16" fillId="3" borderId="20" xfId="8" applyNumberFormat="1" applyFont="1" applyFill="1" applyBorder="1"/>
    <xf numFmtId="173" fontId="16" fillId="3" borderId="21" xfId="8" applyNumberFormat="1" applyFont="1" applyFill="1" applyBorder="1"/>
    <xf numFmtId="173" fontId="16" fillId="3" borderId="20" xfId="8" applyNumberFormat="1" applyFont="1" applyFill="1" applyBorder="1" applyAlignment="1">
      <alignment horizontal="center"/>
    </xf>
    <xf numFmtId="0" fontId="16" fillId="3" borderId="0" xfId="7" applyFont="1" applyFill="1"/>
    <xf numFmtId="165" fontId="16" fillId="3" borderId="0" xfId="7" applyNumberFormat="1" applyFont="1" applyFill="1"/>
    <xf numFmtId="0" fontId="17" fillId="3" borderId="21" xfId="7" applyFont="1" applyFill="1" applyBorder="1"/>
    <xf numFmtId="0" fontId="17" fillId="3" borderId="23" xfId="7" applyFont="1" applyFill="1" applyBorder="1"/>
    <xf numFmtId="178" fontId="38" fillId="3" borderId="0" xfId="0" applyNumberFormat="1" applyFont="1" applyFill="1"/>
    <xf numFmtId="4" fontId="38" fillId="3" borderId="19" xfId="0" applyNumberFormat="1" applyFont="1" applyFill="1" applyBorder="1"/>
    <xf numFmtId="0" fontId="3" fillId="3" borderId="11" xfId="0" applyFont="1" applyFill="1" applyBorder="1"/>
    <xf numFmtId="165" fontId="17" fillId="3" borderId="0" xfId="7" applyNumberFormat="1" applyFont="1" applyFill="1"/>
    <xf numFmtId="166" fontId="17" fillId="3" borderId="0" xfId="7" applyNumberFormat="1" applyFont="1" applyFill="1"/>
    <xf numFmtId="178" fontId="38" fillId="3" borderId="17" xfId="0" applyNumberFormat="1" applyFont="1" applyFill="1" applyBorder="1"/>
    <xf numFmtId="3" fontId="38" fillId="3" borderId="19" xfId="0" applyNumberFormat="1" applyFont="1" applyFill="1" applyBorder="1"/>
    <xf numFmtId="171" fontId="28" fillId="3" borderId="0" xfId="2" applyFont="1" applyFill="1"/>
    <xf numFmtId="43" fontId="38" fillId="3" borderId="0" xfId="1" applyFont="1" applyFill="1" applyBorder="1"/>
    <xf numFmtId="4" fontId="38" fillId="3" borderId="0" xfId="0" applyNumberFormat="1" applyFont="1" applyFill="1"/>
    <xf numFmtId="179" fontId="16" fillId="3" borderId="20" xfId="2" applyNumberFormat="1" applyFont="1" applyFill="1" applyBorder="1"/>
    <xf numFmtId="166" fontId="16" fillId="3" borderId="20" xfId="6" applyFont="1" applyFill="1" applyBorder="1"/>
    <xf numFmtId="166" fontId="16" fillId="3" borderId="20" xfId="6" applyFont="1" applyFill="1" applyBorder="1" applyAlignment="1">
      <alignment horizontal="center"/>
    </xf>
    <xf numFmtId="43" fontId="16" fillId="3" borderId="0" xfId="1" applyFont="1" applyFill="1"/>
    <xf numFmtId="4" fontId="16" fillId="3" borderId="0" xfId="7" applyNumberFormat="1" applyFont="1" applyFill="1"/>
    <xf numFmtId="179" fontId="17" fillId="3" borderId="20" xfId="2" applyNumberFormat="1" applyFont="1" applyFill="1" applyBorder="1"/>
    <xf numFmtId="171" fontId="17" fillId="3" borderId="20" xfId="2" applyFont="1" applyFill="1" applyBorder="1"/>
    <xf numFmtId="171" fontId="17" fillId="3" borderId="20" xfId="2" applyFont="1" applyFill="1" applyBorder="1" applyAlignment="1">
      <alignment horizontal="center"/>
    </xf>
    <xf numFmtId="171" fontId="17" fillId="3" borderId="0" xfId="2" applyFont="1" applyFill="1"/>
    <xf numFmtId="171" fontId="17" fillId="3" borderId="0" xfId="7" applyNumberFormat="1" applyFont="1" applyFill="1"/>
    <xf numFmtId="178" fontId="38" fillId="3" borderId="21" xfId="0" applyNumberFormat="1" applyFont="1" applyFill="1" applyBorder="1"/>
    <xf numFmtId="4" fontId="38" fillId="3" borderId="20" xfId="0" applyNumberFormat="1" applyFont="1" applyFill="1" applyBorder="1"/>
    <xf numFmtId="3" fontId="38" fillId="3" borderId="20" xfId="0" applyNumberFormat="1" applyFont="1" applyFill="1" applyBorder="1"/>
    <xf numFmtId="0" fontId="17" fillId="0" borderId="0" xfId="7" applyFont="1" applyAlignment="1">
      <alignment horizontal="left" wrapText="1"/>
    </xf>
    <xf numFmtId="0" fontId="39" fillId="0" borderId="9" xfId="0" applyFont="1" applyBorder="1"/>
    <xf numFmtId="0" fontId="17" fillId="0" borderId="23" xfId="7" applyFont="1" applyBorder="1" applyAlignment="1">
      <alignment horizontal="center"/>
    </xf>
    <xf numFmtId="171" fontId="17" fillId="0" borderId="20" xfId="2" applyFont="1" applyBorder="1"/>
    <xf numFmtId="166" fontId="17" fillId="0" borderId="0" xfId="6" applyFont="1"/>
    <xf numFmtId="173" fontId="23" fillId="3" borderId="20" xfId="8" applyNumberFormat="1" applyFont="1" applyFill="1" applyBorder="1"/>
    <xf numFmtId="176" fontId="17" fillId="0" borderId="0" xfId="7" applyNumberFormat="1" applyFont="1"/>
    <xf numFmtId="0" fontId="17" fillId="0" borderId="9" xfId="9" applyFont="1" applyBorder="1"/>
    <xf numFmtId="3" fontId="17" fillId="0" borderId="0" xfId="9" applyNumberFormat="1" applyFont="1"/>
    <xf numFmtId="0" fontId="17" fillId="0" borderId="0" xfId="9" applyFont="1"/>
    <xf numFmtId="0" fontId="17" fillId="0" borderId="0" xfId="9" applyFont="1" applyAlignment="1">
      <alignment horizontal="center"/>
    </xf>
    <xf numFmtId="165" fontId="17" fillId="0" borderId="0" xfId="9" applyNumberFormat="1" applyFont="1"/>
    <xf numFmtId="0" fontId="17" fillId="0" borderId="0" xfId="7" applyFont="1" applyAlignment="1">
      <alignment horizontal="left"/>
    </xf>
    <xf numFmtId="171" fontId="17" fillId="0" borderId="0" xfId="9" applyNumberFormat="1" applyFont="1"/>
    <xf numFmtId="0" fontId="27" fillId="2" borderId="16" xfId="0" applyFont="1" applyFill="1" applyBorder="1" applyAlignment="1">
      <alignment horizontal="center" vertical="center" wrapText="1"/>
    </xf>
    <xf numFmtId="0" fontId="27" fillId="2" borderId="18" xfId="0" applyFont="1" applyFill="1" applyBorder="1" applyAlignment="1">
      <alignment horizontal="center" vertical="center" wrapText="1"/>
    </xf>
    <xf numFmtId="0" fontId="27" fillId="2" borderId="12" xfId="0" applyFont="1" applyFill="1" applyBorder="1" applyAlignment="1">
      <alignment horizontal="center" vertical="center" wrapText="1"/>
    </xf>
    <xf numFmtId="0" fontId="27" fillId="2" borderId="14" xfId="0" applyFont="1" applyFill="1" applyBorder="1" applyAlignment="1">
      <alignment horizontal="center" vertical="center" wrapText="1"/>
    </xf>
    <xf numFmtId="0" fontId="12" fillId="0" borderId="20" xfId="0" applyFont="1" applyBorder="1" applyProtection="1">
      <protection locked="0"/>
    </xf>
    <xf numFmtId="0" fontId="12" fillId="0" borderId="21" xfId="0" applyFont="1" applyBorder="1" applyProtection="1">
      <protection locked="0"/>
    </xf>
    <xf numFmtId="0" fontId="17" fillId="0" borderId="22" xfId="0" applyFont="1" applyBorder="1" applyAlignment="1">
      <alignment horizontal="left" vertical="center"/>
    </xf>
    <xf numFmtId="165" fontId="12" fillId="0" borderId="20" xfId="0" applyNumberFormat="1" applyFont="1" applyBorder="1" applyAlignment="1" applyProtection="1">
      <alignment horizontal="center"/>
      <protection locked="0"/>
    </xf>
    <xf numFmtId="0" fontId="12" fillId="0" borderId="20" xfId="0" applyFont="1" applyBorder="1" applyAlignment="1">
      <alignment horizontal="center" vertical="center"/>
    </xf>
    <xf numFmtId="170" fontId="12" fillId="0" borderId="20" xfId="0" applyNumberFormat="1" applyFont="1" applyBorder="1" applyAlignment="1">
      <alignment vertical="center"/>
    </xf>
    <xf numFmtId="10" fontId="12" fillId="0" borderId="20" xfId="0" applyNumberFormat="1" applyFont="1" applyBorder="1" applyAlignment="1">
      <alignment vertical="center"/>
    </xf>
    <xf numFmtId="10" fontId="17" fillId="0" borderId="20" xfId="3" applyNumberFormat="1" applyFont="1" applyFill="1" applyBorder="1" applyAlignment="1">
      <alignment vertical="center"/>
    </xf>
    <xf numFmtId="170" fontId="12" fillId="3" borderId="20" xfId="0" applyNumberFormat="1" applyFont="1" applyFill="1" applyBorder="1" applyAlignment="1">
      <alignment vertical="center"/>
    </xf>
    <xf numFmtId="0" fontId="12" fillId="0" borderId="21" xfId="0" applyFont="1" applyBorder="1" applyAlignment="1">
      <alignment vertical="center"/>
    </xf>
    <xf numFmtId="0" fontId="12" fillId="0" borderId="23" xfId="0" applyFont="1" applyBorder="1" applyAlignment="1">
      <alignment vertical="center"/>
    </xf>
    <xf numFmtId="0" fontId="12" fillId="0" borderId="20" xfId="0" applyFont="1" applyBorder="1" applyAlignment="1">
      <alignment vertical="center"/>
    </xf>
    <xf numFmtId="0" fontId="23" fillId="0" borderId="20" xfId="0" applyFont="1" applyBorder="1" applyAlignment="1">
      <alignment vertical="center"/>
    </xf>
    <xf numFmtId="0" fontId="23" fillId="0" borderId="21" xfId="0" applyFont="1" applyBorder="1" applyAlignment="1">
      <alignment vertical="center"/>
    </xf>
    <xf numFmtId="0" fontId="23" fillId="0" borderId="23" xfId="0" applyFont="1" applyBorder="1" applyAlignment="1">
      <alignment vertical="center"/>
    </xf>
    <xf numFmtId="0" fontId="23" fillId="0" borderId="20" xfId="0" applyFont="1" applyBorder="1" applyAlignment="1">
      <alignment horizontal="center" vertical="center"/>
    </xf>
    <xf numFmtId="165" fontId="23" fillId="0" borderId="20" xfId="0" applyNumberFormat="1" applyFont="1" applyBorder="1" applyAlignment="1">
      <alignment horizontal="center" vertical="center"/>
    </xf>
    <xf numFmtId="3" fontId="23" fillId="0" borderId="20" xfId="0" applyNumberFormat="1" applyFont="1" applyBorder="1" applyAlignment="1">
      <alignment horizontal="center" vertical="center"/>
    </xf>
    <xf numFmtId="171" fontId="23" fillId="0" borderId="20" xfId="2" applyFont="1" applyFill="1" applyBorder="1" applyAlignment="1">
      <alignment horizontal="right" vertical="center"/>
    </xf>
    <xf numFmtId="3" fontId="23" fillId="0" borderId="20" xfId="0" applyNumberFormat="1" applyFont="1" applyBorder="1" applyAlignment="1">
      <alignment horizontal="right" vertical="center"/>
    </xf>
    <xf numFmtId="170" fontId="40" fillId="0" borderId="0" xfId="1" applyNumberFormat="1" applyFont="1"/>
    <xf numFmtId="0" fontId="17" fillId="0" borderId="9" xfId="9" applyFont="1" applyBorder="1" applyAlignment="1">
      <alignment wrapText="1"/>
    </xf>
    <xf numFmtId="0" fontId="17" fillId="0" borderId="0" xfId="9" applyFont="1" applyAlignment="1">
      <alignment wrapText="1"/>
    </xf>
    <xf numFmtId="0" fontId="27" fillId="2" borderId="15" xfId="0" applyFont="1" applyFill="1" applyBorder="1" applyAlignment="1">
      <alignment horizontal="center" vertical="center" wrapText="1"/>
    </xf>
    <xf numFmtId="0" fontId="17" fillId="0" borderId="21" xfId="0" applyFont="1" applyBorder="1" applyAlignment="1">
      <alignment vertical="center"/>
    </xf>
    <xf numFmtId="0" fontId="17" fillId="0" borderId="21" xfId="0" applyFont="1" applyBorder="1" applyAlignment="1">
      <alignment horizontal="left" vertical="center"/>
    </xf>
    <xf numFmtId="0" fontId="17" fillId="0" borderId="23" xfId="0" applyFont="1" applyBorder="1" applyAlignment="1">
      <alignment horizontal="left" vertical="center"/>
    </xf>
    <xf numFmtId="0" fontId="17" fillId="0" borderId="20" xfId="0" applyFont="1" applyBorder="1" applyAlignment="1">
      <alignment horizontal="center" vertical="center"/>
    </xf>
    <xf numFmtId="165" fontId="17" fillId="0" borderId="20" xfId="0" applyNumberFormat="1" applyFont="1" applyBorder="1" applyAlignment="1">
      <alignment horizontal="center" vertical="center"/>
    </xf>
    <xf numFmtId="171" fontId="17" fillId="0" borderId="20" xfId="2" applyFont="1" applyFill="1" applyBorder="1" applyAlignment="1">
      <alignment vertical="center"/>
    </xf>
    <xf numFmtId="10" fontId="22" fillId="0" borderId="20" xfId="10" applyNumberFormat="1" applyFont="1" applyFill="1" applyBorder="1" applyAlignment="1">
      <alignment horizontal="right"/>
    </xf>
    <xf numFmtId="10" fontId="17" fillId="0" borderId="0" xfId="9" applyNumberFormat="1" applyFont="1"/>
    <xf numFmtId="10" fontId="17" fillId="0" borderId="0" xfId="3" applyNumberFormat="1" applyFont="1" applyFill="1"/>
    <xf numFmtId="0" fontId="17" fillId="0" borderId="22" xfId="0" applyFont="1" applyBorder="1" applyAlignment="1">
      <alignment horizontal="center" vertical="center"/>
    </xf>
    <xf numFmtId="0" fontId="22" fillId="0" borderId="21" xfId="0" applyFont="1" applyBorder="1" applyProtection="1">
      <protection locked="0"/>
    </xf>
    <xf numFmtId="0" fontId="17" fillId="0" borderId="20" xfId="0" applyFont="1" applyBorder="1" applyAlignment="1">
      <alignment vertical="center"/>
    </xf>
    <xf numFmtId="0" fontId="17" fillId="0" borderId="22" xfId="0" applyFont="1" applyBorder="1" applyAlignment="1">
      <alignment vertical="center"/>
    </xf>
    <xf numFmtId="165" fontId="23" fillId="0" borderId="0" xfId="0" applyNumberFormat="1" applyFont="1" applyAlignment="1">
      <alignment horizontal="center" vertical="center"/>
    </xf>
    <xf numFmtId="3" fontId="23" fillId="0" borderId="0" xfId="0" applyNumberFormat="1" applyFont="1" applyAlignment="1">
      <alignment horizontal="center" vertical="center"/>
    </xf>
    <xf numFmtId="171" fontId="23" fillId="0" borderId="0" xfId="2" applyFont="1" applyFill="1" applyBorder="1" applyAlignment="1">
      <alignment horizontal="right" vertical="center"/>
    </xf>
    <xf numFmtId="171" fontId="36" fillId="0" borderId="0" xfId="9" applyNumberFormat="1" applyFont="1"/>
    <xf numFmtId="3" fontId="23" fillId="0" borderId="0" xfId="0" applyNumberFormat="1" applyFont="1" applyAlignment="1">
      <alignment horizontal="right" vertical="center"/>
    </xf>
    <xf numFmtId="176" fontId="41" fillId="0" borderId="0" xfId="8" applyFont="1" applyAlignment="1">
      <alignment vertical="center"/>
    </xf>
    <xf numFmtId="171" fontId="20" fillId="0" borderId="0" xfId="2" applyFont="1" applyAlignment="1">
      <alignment horizontal="center"/>
    </xf>
    <xf numFmtId="171" fontId="17" fillId="0" borderId="0" xfId="2" applyFont="1"/>
    <xf numFmtId="0" fontId="27" fillId="2" borderId="21" xfId="0" applyFont="1" applyFill="1" applyBorder="1" applyAlignment="1">
      <alignment horizontal="center" vertical="center" wrapText="1"/>
    </xf>
    <xf numFmtId="0" fontId="27" fillId="2" borderId="23" xfId="0" applyFont="1" applyFill="1" applyBorder="1" applyAlignment="1">
      <alignment horizontal="center" vertical="center" wrapText="1"/>
    </xf>
    <xf numFmtId="0" fontId="42" fillId="0" borderId="21" xfId="0" applyFont="1" applyBorder="1" applyAlignment="1">
      <alignment vertical="center"/>
    </xf>
    <xf numFmtId="0" fontId="42" fillId="0" borderId="23" xfId="0" applyFont="1" applyBorder="1" applyAlignment="1">
      <alignment vertical="center"/>
    </xf>
    <xf numFmtId="171" fontId="17" fillId="0" borderId="20" xfId="2" quotePrefix="1" applyFont="1" applyBorder="1"/>
    <xf numFmtId="0" fontId="17" fillId="3" borderId="9" xfId="9" applyFont="1" applyFill="1" applyBorder="1"/>
    <xf numFmtId="0" fontId="41" fillId="3" borderId="21" xfId="0" applyFont="1" applyFill="1" applyBorder="1" applyAlignment="1">
      <alignment vertical="center" wrapText="1"/>
    </xf>
    <xf numFmtId="0" fontId="41" fillId="3" borderId="23" xfId="0" applyFont="1" applyFill="1" applyBorder="1" applyAlignment="1">
      <alignment vertical="center" wrapText="1"/>
    </xf>
    <xf numFmtId="171" fontId="41" fillId="3" borderId="20" xfId="2" applyFont="1" applyFill="1" applyBorder="1" applyAlignment="1">
      <alignment horizontal="right" vertical="center"/>
    </xf>
    <xf numFmtId="165" fontId="17" fillId="3" borderId="0" xfId="9" applyNumberFormat="1" applyFont="1" applyFill="1"/>
    <xf numFmtId="0" fontId="17" fillId="3" borderId="0" xfId="9" applyFont="1" applyFill="1"/>
    <xf numFmtId="0" fontId="43" fillId="0" borderId="0" xfId="0" applyFont="1" applyAlignment="1">
      <alignment vertical="center" wrapText="1"/>
    </xf>
    <xf numFmtId="0" fontId="41" fillId="0" borderId="0" xfId="0" applyFont="1" applyAlignment="1">
      <alignment vertical="center" wrapText="1"/>
    </xf>
    <xf numFmtId="3" fontId="41" fillId="0" borderId="0" xfId="0" applyNumberFormat="1" applyFont="1" applyAlignment="1">
      <alignment horizontal="right" vertical="center"/>
    </xf>
    <xf numFmtId="0" fontId="42" fillId="0" borderId="21" xfId="0" applyFont="1" applyBorder="1" applyAlignment="1">
      <alignment horizontal="left" vertical="center"/>
    </xf>
    <xf numFmtId="0" fontId="42" fillId="0" borderId="23" xfId="0" applyFont="1" applyBorder="1" applyAlignment="1">
      <alignment horizontal="left" vertical="center"/>
    </xf>
    <xf numFmtId="171" fontId="17" fillId="0" borderId="20" xfId="2" applyFont="1" applyFill="1" applyBorder="1"/>
    <xf numFmtId="0" fontId="41" fillId="0" borderId="0" xfId="0" applyFont="1" applyAlignment="1">
      <alignment horizontal="left" vertical="center" wrapText="1"/>
    </xf>
    <xf numFmtId="171" fontId="17" fillId="0" borderId="0" xfId="2" applyFont="1" applyAlignment="1">
      <alignment horizontal="center"/>
    </xf>
    <xf numFmtId="171" fontId="20" fillId="0" borderId="20" xfId="2" applyFont="1" applyFill="1" applyBorder="1" applyAlignment="1">
      <alignment horizontal="right" vertical="center"/>
    </xf>
    <xf numFmtId="171" fontId="20" fillId="0" borderId="20" xfId="2" applyFont="1" applyBorder="1" applyAlignment="1">
      <alignment horizontal="right" vertical="center"/>
    </xf>
    <xf numFmtId="171" fontId="17" fillId="0" borderId="0" xfId="7" applyNumberFormat="1" applyFont="1"/>
    <xf numFmtId="176" fontId="20" fillId="0" borderId="20" xfId="0" applyNumberFormat="1" applyFont="1" applyBorder="1" applyAlignment="1">
      <alignment horizontal="right" vertical="center"/>
    </xf>
    <xf numFmtId="176" fontId="41" fillId="3" borderId="20" xfId="0" applyNumberFormat="1" applyFont="1" applyFill="1" applyBorder="1" applyAlignment="1">
      <alignment horizontal="right" vertical="center"/>
    </xf>
    <xf numFmtId="168" fontId="31" fillId="0" borderId="0" xfId="0" applyNumberFormat="1" applyFont="1"/>
    <xf numFmtId="169" fontId="31" fillId="0" borderId="0" xfId="0" applyNumberFormat="1" applyFont="1"/>
    <xf numFmtId="171" fontId="31" fillId="0" borderId="0" xfId="0" applyNumberFormat="1" applyFont="1"/>
    <xf numFmtId="169" fontId="27" fillId="0" borderId="0" xfId="6" applyNumberFormat="1" applyFont="1"/>
    <xf numFmtId="43" fontId="31" fillId="0" borderId="0" xfId="0" applyNumberFormat="1" applyFont="1"/>
    <xf numFmtId="170" fontId="31" fillId="3" borderId="0" xfId="1" applyNumberFormat="1" applyFont="1" applyFill="1"/>
    <xf numFmtId="176" fontId="31" fillId="3" borderId="0" xfId="0" applyNumberFormat="1" applyFont="1" applyFill="1"/>
    <xf numFmtId="171" fontId="31" fillId="3" borderId="0" xfId="0" applyNumberFormat="1" applyFont="1" applyFill="1"/>
    <xf numFmtId="169" fontId="31" fillId="3" borderId="0" xfId="0" applyNumberFormat="1" applyFont="1" applyFill="1"/>
    <xf numFmtId="0" fontId="31" fillId="0" borderId="0" xfId="0" applyFont="1" applyAlignment="1">
      <alignment wrapText="1"/>
    </xf>
    <xf numFmtId="169" fontId="31" fillId="3" borderId="0" xfId="6" applyNumberFormat="1" applyFont="1" applyFill="1" applyAlignment="1">
      <alignment vertical="center"/>
    </xf>
    <xf numFmtId="173" fontId="31" fillId="3" borderId="0" xfId="0" applyNumberFormat="1" applyFont="1" applyFill="1" applyAlignment="1">
      <alignment vertical="center"/>
    </xf>
    <xf numFmtId="171" fontId="31" fillId="3" borderId="0" xfId="0" applyNumberFormat="1" applyFont="1" applyFill="1" applyAlignment="1">
      <alignment vertical="center"/>
    </xf>
    <xf numFmtId="169" fontId="31" fillId="0" borderId="0" xfId="6" applyNumberFormat="1" applyFont="1"/>
    <xf numFmtId="0" fontId="31" fillId="3" borderId="0" xfId="0" applyFont="1" applyFill="1" applyAlignment="1">
      <alignment vertical="center"/>
    </xf>
    <xf numFmtId="173" fontId="31" fillId="0" borderId="0" xfId="0" applyNumberFormat="1" applyFont="1" applyAlignment="1">
      <alignment vertical="center"/>
    </xf>
    <xf numFmtId="0" fontId="31" fillId="0" borderId="0" xfId="7" applyFont="1"/>
    <xf numFmtId="165" fontId="31" fillId="0" borderId="0" xfId="7" applyNumberFormat="1" applyFont="1"/>
    <xf numFmtId="169" fontId="31" fillId="3" borderId="0" xfId="7" applyNumberFormat="1" applyFont="1" applyFill="1"/>
    <xf numFmtId="0" fontId="31" fillId="3" borderId="0" xfId="7" applyFont="1" applyFill="1"/>
    <xf numFmtId="0" fontId="31" fillId="0" borderId="0" xfId="7" applyFont="1" applyAlignment="1">
      <alignment horizontal="center"/>
    </xf>
    <xf numFmtId="173" fontId="31" fillId="3" borderId="0" xfId="7" applyNumberFormat="1" applyFont="1" applyFill="1"/>
    <xf numFmtId="1" fontId="31" fillId="3" borderId="0" xfId="7" applyNumberFormat="1" applyFont="1" applyFill="1"/>
    <xf numFmtId="171" fontId="31" fillId="0" borderId="0" xfId="2" applyFont="1"/>
    <xf numFmtId="171" fontId="31" fillId="3" borderId="0" xfId="2" applyFont="1" applyFill="1"/>
    <xf numFmtId="171" fontId="31" fillId="3" borderId="0" xfId="9" applyNumberFormat="1" applyFont="1" applyFill="1"/>
    <xf numFmtId="0" fontId="31" fillId="0" borderId="0" xfId="9" applyFont="1"/>
    <xf numFmtId="171" fontId="31" fillId="0" borderId="0" xfId="2" applyFont="1" applyAlignment="1">
      <alignment horizontal="center"/>
    </xf>
    <xf numFmtId="171" fontId="31" fillId="3" borderId="0" xfId="7" applyNumberFormat="1" applyFont="1" applyFill="1"/>
    <xf numFmtId="0" fontId="31" fillId="0" borderId="0" xfId="0" applyFont="1" applyAlignment="1">
      <alignment horizontal="center"/>
    </xf>
    <xf numFmtId="0" fontId="31" fillId="0" borderId="0" xfId="9" applyFont="1" applyAlignment="1">
      <alignment horizontal="center"/>
    </xf>
    <xf numFmtId="165" fontId="31" fillId="0" borderId="0" xfId="9" applyNumberFormat="1" applyFont="1"/>
    <xf numFmtId="176" fontId="31" fillId="0" borderId="0" xfId="7" applyNumberFormat="1" applyFont="1"/>
    <xf numFmtId="166" fontId="31" fillId="3" borderId="0" xfId="6" applyFont="1" applyFill="1"/>
  </cellXfs>
  <cellStyles count="11">
    <cellStyle name="Hipervínculo" xfId="4" builtinId="8"/>
    <cellStyle name="Millares" xfId="1" builtinId="3"/>
    <cellStyle name="Millares [0]" xfId="2" builtinId="6"/>
    <cellStyle name="Millares [0] 2" xfId="8" xr:uid="{A924CF19-8E97-4500-9543-813183CF224F}"/>
    <cellStyle name="Millares 19" xfId="10" xr:uid="{6064DFD1-5893-486B-BCC8-C3571BF78688}"/>
    <cellStyle name="Millares 2" xfId="6" xr:uid="{6094C8D2-4B4B-4DF4-8D31-BAB2E78C9D45}"/>
    <cellStyle name="Normal" xfId="0" builtinId="0"/>
    <cellStyle name="Normal 12" xfId="9" xr:uid="{5249749E-2DD6-466A-98F0-5F27A07AFEDF}"/>
    <cellStyle name="Normal 2" xfId="7" xr:uid="{B90DF7F5-CB72-4FB5-977F-A2C4B3ABB949}"/>
    <cellStyle name="Normal_Estados Fiscal 1999" xfId="5" xr:uid="{804F7D10-AB49-453C-8393-70FEE69302D4}"/>
    <cellStyle name="Porcentaje" xfId="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142875</xdr:colOff>
      <xdr:row>2</xdr:row>
      <xdr:rowOff>47625</xdr:rowOff>
    </xdr:from>
    <xdr:to>
      <xdr:col>6</xdr:col>
      <xdr:colOff>60008</xdr:colOff>
      <xdr:row>5</xdr:row>
      <xdr:rowOff>174784</xdr:rowOff>
    </xdr:to>
    <xdr:pic>
      <xdr:nvPicPr>
        <xdr:cNvPr id="2" name="Imagen 1">
          <a:extLst>
            <a:ext uri="{FF2B5EF4-FFF2-40B4-BE49-F238E27FC236}">
              <a16:creationId xmlns:a16="http://schemas.microsoft.com/office/drawing/2014/main" id="{F4DEE094-E5B6-493F-B0FD-F49A32AF173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570095" y="443865"/>
          <a:ext cx="4329113" cy="72151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2</xdr:row>
      <xdr:rowOff>0</xdr:rowOff>
    </xdr:from>
    <xdr:to>
      <xdr:col>6</xdr:col>
      <xdr:colOff>476249</xdr:colOff>
      <xdr:row>5</xdr:row>
      <xdr:rowOff>130969</xdr:rowOff>
    </xdr:to>
    <xdr:pic>
      <xdr:nvPicPr>
        <xdr:cNvPr id="2" name="Imagen 1">
          <a:extLst>
            <a:ext uri="{FF2B5EF4-FFF2-40B4-BE49-F238E27FC236}">
              <a16:creationId xmlns:a16="http://schemas.microsoft.com/office/drawing/2014/main" id="{07658DD8-9A46-4A42-9752-500B9607F9A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83380" y="396240"/>
          <a:ext cx="4301489" cy="72532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333375</xdr:colOff>
      <xdr:row>2</xdr:row>
      <xdr:rowOff>35718</xdr:rowOff>
    </xdr:from>
    <xdr:to>
      <xdr:col>9</xdr:col>
      <xdr:colOff>591026</xdr:colOff>
      <xdr:row>5</xdr:row>
      <xdr:rowOff>174307</xdr:rowOff>
    </xdr:to>
    <xdr:pic>
      <xdr:nvPicPr>
        <xdr:cNvPr id="2" name="Imagen 1">
          <a:extLst>
            <a:ext uri="{FF2B5EF4-FFF2-40B4-BE49-F238E27FC236}">
              <a16:creationId xmlns:a16="http://schemas.microsoft.com/office/drawing/2014/main" id="{9BDE4006-AFAB-453B-B6BB-D1F597D62EC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2935" y="431958"/>
          <a:ext cx="4326731" cy="7329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345281</xdr:colOff>
      <xdr:row>2</xdr:row>
      <xdr:rowOff>47624</xdr:rowOff>
    </xdr:from>
    <xdr:to>
      <xdr:col>7</xdr:col>
      <xdr:colOff>767782</xdr:colOff>
      <xdr:row>5</xdr:row>
      <xdr:rowOff>170973</xdr:rowOff>
    </xdr:to>
    <xdr:pic>
      <xdr:nvPicPr>
        <xdr:cNvPr id="2" name="Imagen 1">
          <a:extLst>
            <a:ext uri="{FF2B5EF4-FFF2-40B4-BE49-F238E27FC236}">
              <a16:creationId xmlns:a16="http://schemas.microsoft.com/office/drawing/2014/main" id="{2DE52372-82DC-4BA6-AD56-A714610031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44001" y="443864"/>
          <a:ext cx="4301081" cy="71770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33617</xdr:colOff>
      <xdr:row>2</xdr:row>
      <xdr:rowOff>56029</xdr:rowOff>
    </xdr:from>
    <xdr:to>
      <xdr:col>14</xdr:col>
      <xdr:colOff>56729</xdr:colOff>
      <xdr:row>5</xdr:row>
      <xdr:rowOff>189099</xdr:rowOff>
    </xdr:to>
    <xdr:pic>
      <xdr:nvPicPr>
        <xdr:cNvPr id="2" name="Imagen 1">
          <a:extLst>
            <a:ext uri="{FF2B5EF4-FFF2-40B4-BE49-F238E27FC236}">
              <a16:creationId xmlns:a16="http://schemas.microsoft.com/office/drawing/2014/main" id="{F871A224-5625-40F5-AFD1-191041720D0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16257" y="452269"/>
          <a:ext cx="4328412" cy="72743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0</xdr:colOff>
      <xdr:row>2</xdr:row>
      <xdr:rowOff>0</xdr:rowOff>
    </xdr:from>
    <xdr:to>
      <xdr:col>8</xdr:col>
      <xdr:colOff>17893</xdr:colOff>
      <xdr:row>5</xdr:row>
      <xdr:rowOff>133485</xdr:rowOff>
    </xdr:to>
    <xdr:pic>
      <xdr:nvPicPr>
        <xdr:cNvPr id="2" name="Imagen 1">
          <a:extLst>
            <a:ext uri="{FF2B5EF4-FFF2-40B4-BE49-F238E27FC236}">
              <a16:creationId xmlns:a16="http://schemas.microsoft.com/office/drawing/2014/main" id="{FB097A45-CC8A-4854-9F18-4B2965E17E9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61960" y="396240"/>
          <a:ext cx="4307953" cy="7278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95D3C4-36BF-464B-BF51-A76FBAB4C407}">
  <sheetPr>
    <tabColor rgb="FFFF0000"/>
  </sheetPr>
  <dimension ref="B1:O28"/>
  <sheetViews>
    <sheetView showGridLines="0" tabSelected="1" zoomScale="70" zoomScaleNormal="70" workbookViewId="0">
      <selection activeCell="D1" sqref="D1"/>
    </sheetView>
  </sheetViews>
  <sheetFormatPr baseColWidth="10" defaultColWidth="11.5546875" defaultRowHeight="13.8" x14ac:dyDescent="0.25"/>
  <cols>
    <col min="1" max="1" width="2.6640625" style="2" customWidth="1"/>
    <col min="2" max="2" width="11.5546875" style="2"/>
    <col min="3" max="3" width="5" style="2" customWidth="1"/>
    <col min="4" max="11" width="11.5546875" style="2"/>
    <col min="12" max="12" width="13.6640625" style="2" customWidth="1"/>
    <col min="13" max="14" width="11.5546875" style="2"/>
    <col min="15" max="15" width="15.33203125" style="2" customWidth="1"/>
    <col min="16" max="16384" width="11.5546875" style="2"/>
  </cols>
  <sheetData>
    <row r="1" spans="2:15" x14ac:dyDescent="0.25">
      <c r="B1" s="1"/>
      <c r="C1" s="1"/>
      <c r="D1" s="1"/>
      <c r="E1" s="1"/>
      <c r="F1" s="1"/>
      <c r="G1" s="1"/>
      <c r="H1" s="1"/>
      <c r="I1" s="1"/>
      <c r="J1" s="1"/>
      <c r="K1" s="1"/>
      <c r="L1" s="1"/>
      <c r="M1" s="1"/>
      <c r="N1" s="1"/>
      <c r="O1" s="1"/>
    </row>
    <row r="2" spans="2:15" ht="24.6" customHeight="1" x14ac:dyDescent="0.25">
      <c r="B2" s="3"/>
      <c r="C2" s="3"/>
      <c r="D2" s="4" t="s">
        <v>0</v>
      </c>
      <c r="E2" s="4"/>
      <c r="F2" s="4"/>
      <c r="G2" s="4"/>
      <c r="H2" s="4"/>
      <c r="I2" s="4"/>
      <c r="J2" s="4"/>
      <c r="K2" s="4"/>
      <c r="L2" s="4"/>
      <c r="M2" s="4"/>
      <c r="N2" s="4"/>
      <c r="O2" s="4"/>
    </row>
    <row r="3" spans="2:15" ht="24.6" customHeight="1" x14ac:dyDescent="0.25">
      <c r="B3" s="3"/>
      <c r="C3" s="3"/>
      <c r="D3" s="4"/>
      <c r="E3" s="4"/>
      <c r="F3" s="4"/>
      <c r="G3" s="4"/>
      <c r="H3" s="4"/>
      <c r="I3" s="4"/>
      <c r="J3" s="4"/>
      <c r="K3" s="4"/>
      <c r="L3" s="4"/>
      <c r="M3" s="4"/>
      <c r="N3" s="4"/>
      <c r="O3" s="4"/>
    </row>
    <row r="4" spans="2:15" ht="24.6" customHeight="1" x14ac:dyDescent="0.25">
      <c r="B4" s="3"/>
      <c r="C4" s="3"/>
      <c r="D4" s="4"/>
      <c r="E4" s="4"/>
      <c r="F4" s="4"/>
      <c r="G4" s="4"/>
      <c r="H4" s="4"/>
      <c r="I4" s="4"/>
      <c r="J4" s="4"/>
      <c r="K4" s="4"/>
      <c r="L4" s="4"/>
      <c r="M4" s="4"/>
      <c r="N4" s="4"/>
      <c r="O4" s="4"/>
    </row>
    <row r="5" spans="2:15" ht="24.6" customHeight="1" x14ac:dyDescent="0.25">
      <c r="B5" s="3"/>
      <c r="C5" s="3"/>
      <c r="D5" s="4"/>
      <c r="E5" s="4"/>
      <c r="F5" s="4"/>
      <c r="G5" s="4"/>
      <c r="H5" s="4"/>
      <c r="I5" s="4"/>
      <c r="J5" s="4"/>
      <c r="K5" s="4"/>
      <c r="L5" s="4"/>
      <c r="M5" s="4"/>
      <c r="N5" s="4"/>
      <c r="O5" s="4"/>
    </row>
    <row r="6" spans="2:15" ht="24.6" customHeight="1" x14ac:dyDescent="0.25">
      <c r="B6" s="3"/>
      <c r="C6" s="3"/>
      <c r="D6" s="4"/>
      <c r="E6" s="4"/>
      <c r="F6" s="4"/>
      <c r="G6" s="4"/>
      <c r="H6" s="4"/>
      <c r="I6" s="4"/>
      <c r="J6" s="4"/>
      <c r="K6" s="4"/>
      <c r="L6" s="4"/>
      <c r="M6" s="4"/>
      <c r="N6" s="4"/>
      <c r="O6" s="4"/>
    </row>
    <row r="7" spans="2:15" ht="24.6" customHeight="1" x14ac:dyDescent="0.25">
      <c r="B7" s="3"/>
      <c r="C7" s="3"/>
      <c r="D7" s="4"/>
      <c r="E7" s="4"/>
      <c r="F7" s="4"/>
      <c r="G7" s="4"/>
      <c r="H7" s="4"/>
      <c r="I7" s="4"/>
      <c r="J7" s="4"/>
      <c r="K7" s="4"/>
      <c r="L7" s="4"/>
      <c r="M7" s="4"/>
      <c r="N7" s="4"/>
      <c r="O7" s="4"/>
    </row>
    <row r="8" spans="2:15" ht="15.6" x14ac:dyDescent="0.25">
      <c r="B8" s="5"/>
      <c r="C8" s="5"/>
      <c r="D8" s="6"/>
      <c r="E8" s="5"/>
      <c r="F8" s="5"/>
      <c r="G8" s="5"/>
      <c r="H8" s="5"/>
      <c r="I8" s="5"/>
      <c r="J8" s="5"/>
      <c r="K8" s="5"/>
      <c r="L8" s="5"/>
      <c r="M8" s="5"/>
      <c r="N8" s="5"/>
      <c r="O8" s="5"/>
    </row>
    <row r="9" spans="2:15" ht="20.399999999999999" x14ac:dyDescent="0.35">
      <c r="B9" s="5"/>
      <c r="C9" s="7"/>
      <c r="D9" s="7"/>
      <c r="E9" s="7"/>
      <c r="F9" s="7"/>
      <c r="G9" s="7"/>
      <c r="H9" s="7"/>
      <c r="I9" s="7"/>
      <c r="J9" s="7"/>
      <c r="K9" s="7"/>
      <c r="L9" s="7"/>
      <c r="M9" s="7"/>
      <c r="N9" s="7"/>
      <c r="O9" s="7"/>
    </row>
    <row r="10" spans="2:15" ht="23.4" x14ac:dyDescent="0.45">
      <c r="B10" s="8" t="s">
        <v>1</v>
      </c>
      <c r="C10" s="8"/>
      <c r="D10" s="8"/>
      <c r="E10" s="8"/>
      <c r="F10" s="8"/>
      <c r="G10" s="8"/>
      <c r="H10" s="8"/>
      <c r="I10" s="8"/>
      <c r="J10" s="8"/>
      <c r="K10" s="8"/>
      <c r="L10" s="8"/>
      <c r="M10" s="8"/>
      <c r="N10" s="8"/>
      <c r="O10" s="8"/>
    </row>
    <row r="11" spans="2:15" ht="24.6" customHeight="1" x14ac:dyDescent="0.45">
      <c r="B11" s="8" t="s">
        <v>2</v>
      </c>
      <c r="C11" s="8"/>
      <c r="D11" s="8"/>
      <c r="E11" s="8"/>
      <c r="F11" s="8"/>
      <c r="G11" s="8"/>
      <c r="H11" s="8"/>
      <c r="I11" s="8"/>
      <c r="J11" s="8"/>
      <c r="K11" s="8"/>
      <c r="L11" s="8"/>
      <c r="M11" s="8"/>
      <c r="N11" s="8"/>
      <c r="O11" s="8"/>
    </row>
    <row r="12" spans="2:15" x14ac:dyDescent="0.25">
      <c r="B12" s="5"/>
      <c r="C12" s="5"/>
      <c r="D12" s="5"/>
      <c r="E12" s="5"/>
      <c r="F12" s="5"/>
      <c r="G12" s="5"/>
      <c r="H12" s="5"/>
      <c r="I12" s="5"/>
      <c r="J12" s="5"/>
      <c r="K12" s="5"/>
      <c r="L12" s="5"/>
      <c r="M12" s="5"/>
      <c r="N12" s="5"/>
      <c r="O12" s="5"/>
    </row>
    <row r="13" spans="2:15" x14ac:dyDescent="0.25">
      <c r="B13" s="5"/>
      <c r="C13" s="5"/>
      <c r="D13" s="5"/>
      <c r="E13" s="5"/>
      <c r="F13" s="5"/>
      <c r="G13" s="5"/>
      <c r="H13" s="5"/>
      <c r="I13" s="5"/>
      <c r="J13" s="5"/>
      <c r="K13" s="5"/>
      <c r="L13" s="5"/>
      <c r="M13" s="5"/>
      <c r="N13" s="5"/>
      <c r="O13" s="5"/>
    </row>
    <row r="14" spans="2:15" ht="15.6" x14ac:dyDescent="0.3">
      <c r="B14" s="9"/>
      <c r="C14" s="9"/>
      <c r="D14" s="9"/>
      <c r="E14" s="9"/>
      <c r="F14" s="9"/>
      <c r="G14" s="9"/>
      <c r="H14" s="10"/>
      <c r="I14" s="9"/>
      <c r="J14" s="9"/>
      <c r="K14" s="10"/>
      <c r="L14" s="10"/>
      <c r="M14" s="11" t="s">
        <v>3</v>
      </c>
      <c r="N14" s="9"/>
      <c r="O14" s="9"/>
    </row>
    <row r="15" spans="2:15" x14ac:dyDescent="0.25">
      <c r="B15" s="9"/>
      <c r="C15" s="9"/>
      <c r="D15" s="9"/>
      <c r="E15" s="9"/>
      <c r="F15" s="9"/>
      <c r="G15" s="9"/>
      <c r="H15" s="10"/>
      <c r="I15" s="9"/>
      <c r="J15" s="9"/>
      <c r="K15" s="10"/>
      <c r="L15" s="10"/>
      <c r="M15" s="12"/>
      <c r="N15" s="9"/>
      <c r="O15" s="9"/>
    </row>
    <row r="16" spans="2:15" ht="16.8" x14ac:dyDescent="0.3">
      <c r="B16" s="9"/>
      <c r="C16" s="13"/>
      <c r="D16" s="13" t="s">
        <v>4</v>
      </c>
      <c r="E16" s="14"/>
      <c r="F16" s="15"/>
      <c r="G16" s="15"/>
      <c r="H16" s="16"/>
      <c r="I16" s="9"/>
      <c r="J16" s="9"/>
      <c r="K16" s="9"/>
      <c r="L16" s="16"/>
      <c r="M16" s="17" t="s">
        <v>5</v>
      </c>
      <c r="N16" s="9"/>
      <c r="O16" s="9"/>
    </row>
    <row r="17" spans="2:15" ht="16.8" x14ac:dyDescent="0.3">
      <c r="B17" s="9"/>
      <c r="C17" s="13"/>
      <c r="D17" s="13"/>
      <c r="E17" s="14"/>
      <c r="F17" s="15"/>
      <c r="G17" s="15"/>
      <c r="H17" s="18"/>
      <c r="I17" s="9"/>
      <c r="J17" s="9"/>
      <c r="K17" s="9"/>
      <c r="L17" s="18"/>
      <c r="M17" s="19"/>
      <c r="N17" s="9"/>
      <c r="O17" s="9"/>
    </row>
    <row r="18" spans="2:15" ht="16.8" x14ac:dyDescent="0.3">
      <c r="B18" s="9"/>
      <c r="C18" s="13"/>
      <c r="D18" s="13" t="s">
        <v>6</v>
      </c>
      <c r="E18" s="14"/>
      <c r="F18" s="15"/>
      <c r="G18" s="15"/>
      <c r="H18" s="16"/>
      <c r="I18" s="9"/>
      <c r="J18" s="9"/>
      <c r="K18" s="9"/>
      <c r="L18" s="16"/>
      <c r="M18" s="17" t="s">
        <v>7</v>
      </c>
      <c r="N18" s="9"/>
      <c r="O18" s="9"/>
    </row>
    <row r="19" spans="2:15" ht="16.8" x14ac:dyDescent="0.3">
      <c r="B19" s="9"/>
      <c r="C19" s="13"/>
      <c r="D19" s="13"/>
      <c r="E19" s="14"/>
      <c r="F19" s="15"/>
      <c r="G19" s="15"/>
      <c r="H19" s="18"/>
      <c r="I19" s="9"/>
      <c r="J19" s="9"/>
      <c r="K19" s="9"/>
      <c r="L19" s="18"/>
      <c r="M19" s="19"/>
      <c r="N19" s="9"/>
      <c r="O19" s="9"/>
    </row>
    <row r="20" spans="2:15" s="20" customFormat="1" ht="16.8" x14ac:dyDescent="0.3">
      <c r="B20" s="9"/>
      <c r="C20" s="13"/>
      <c r="D20" s="13" t="s">
        <v>8</v>
      </c>
      <c r="E20" s="14"/>
      <c r="F20" s="15"/>
      <c r="G20" s="15"/>
      <c r="H20" s="16"/>
      <c r="I20" s="9"/>
      <c r="J20" s="9"/>
      <c r="K20" s="9"/>
      <c r="L20" s="16"/>
      <c r="M20" s="17" t="s">
        <v>9</v>
      </c>
      <c r="N20" s="9"/>
      <c r="O20" s="9"/>
    </row>
    <row r="21" spans="2:15" s="20" customFormat="1" ht="16.8" x14ac:dyDescent="0.3">
      <c r="B21" s="9"/>
      <c r="C21" s="13"/>
      <c r="D21" s="13"/>
      <c r="E21" s="14"/>
      <c r="F21" s="15"/>
      <c r="G21" s="15"/>
      <c r="H21" s="18"/>
      <c r="I21" s="9"/>
      <c r="J21" s="9"/>
      <c r="K21" s="9"/>
      <c r="L21" s="18"/>
      <c r="M21" s="19"/>
      <c r="N21" s="9"/>
      <c r="O21" s="9"/>
    </row>
    <row r="22" spans="2:15" s="20" customFormat="1" ht="16.8" x14ac:dyDescent="0.3">
      <c r="B22" s="9"/>
      <c r="C22" s="13"/>
      <c r="D22" s="13" t="s">
        <v>10</v>
      </c>
      <c r="E22" s="14"/>
      <c r="F22" s="15"/>
      <c r="G22" s="15"/>
      <c r="H22" s="16"/>
      <c r="I22" s="9"/>
      <c r="J22" s="9"/>
      <c r="K22" s="9"/>
      <c r="L22" s="16"/>
      <c r="M22" s="17" t="s">
        <v>11</v>
      </c>
      <c r="N22" s="9"/>
      <c r="O22" s="9"/>
    </row>
    <row r="23" spans="2:15" s="20" customFormat="1" ht="16.8" x14ac:dyDescent="0.3">
      <c r="B23" s="9"/>
      <c r="C23" s="13"/>
      <c r="D23" s="13"/>
      <c r="E23" s="14"/>
      <c r="F23" s="15"/>
      <c r="G23" s="15"/>
      <c r="H23" s="18"/>
      <c r="I23" s="9"/>
      <c r="J23" s="9"/>
      <c r="K23" s="9"/>
      <c r="L23" s="18"/>
      <c r="M23" s="19"/>
      <c r="N23" s="9"/>
      <c r="O23" s="9"/>
    </row>
    <row r="24" spans="2:15" s="20" customFormat="1" ht="16.8" x14ac:dyDescent="0.3">
      <c r="B24" s="9"/>
      <c r="C24" s="13"/>
      <c r="D24" s="13" t="s">
        <v>12</v>
      </c>
      <c r="E24" s="14"/>
      <c r="F24" s="15"/>
      <c r="G24" s="15"/>
      <c r="H24" s="16"/>
      <c r="I24" s="9"/>
      <c r="J24" s="9"/>
      <c r="K24" s="9"/>
      <c r="L24" s="21"/>
      <c r="M24" s="17" t="s">
        <v>13</v>
      </c>
      <c r="N24" s="9"/>
      <c r="O24" s="9"/>
    </row>
    <row r="25" spans="2:15" s="20" customFormat="1" ht="16.8" x14ac:dyDescent="0.3">
      <c r="B25" s="9"/>
      <c r="C25" s="13"/>
      <c r="D25" s="13"/>
      <c r="E25" s="14"/>
      <c r="F25" s="15"/>
      <c r="G25" s="15"/>
      <c r="H25" s="18"/>
      <c r="I25" s="9"/>
      <c r="J25" s="9"/>
      <c r="K25" s="9"/>
      <c r="L25" s="18"/>
      <c r="M25" s="19"/>
      <c r="N25" s="9"/>
      <c r="O25" s="9"/>
    </row>
    <row r="26" spans="2:15" s="20" customFormat="1" ht="16.8" x14ac:dyDescent="0.3">
      <c r="B26" s="9"/>
      <c r="C26" s="13"/>
      <c r="D26" s="13" t="s">
        <v>14</v>
      </c>
      <c r="E26" s="14"/>
      <c r="F26" s="15"/>
      <c r="G26" s="15"/>
      <c r="H26" s="16"/>
      <c r="I26" s="9"/>
      <c r="J26" s="9"/>
      <c r="K26" s="9"/>
      <c r="L26" s="21"/>
      <c r="M26" s="17" t="s">
        <v>15</v>
      </c>
      <c r="N26" s="9"/>
      <c r="O26" s="9"/>
    </row>
    <row r="27" spans="2:15" s="20" customFormat="1" ht="16.8" x14ac:dyDescent="0.3">
      <c r="B27" s="9"/>
      <c r="C27" s="22"/>
      <c r="D27" s="22"/>
      <c r="E27" s="14"/>
      <c r="F27" s="15"/>
      <c r="G27" s="15"/>
      <c r="H27" s="16"/>
      <c r="I27" s="9"/>
      <c r="J27" s="9"/>
      <c r="K27" s="9"/>
      <c r="L27" s="23"/>
      <c r="M27" s="15"/>
      <c r="N27" s="9"/>
      <c r="O27" s="9"/>
    </row>
    <row r="28" spans="2:15" s="20" customFormat="1" ht="16.8" x14ac:dyDescent="0.3">
      <c r="B28" s="9"/>
      <c r="C28" s="22"/>
      <c r="D28" s="22"/>
      <c r="E28" s="14"/>
      <c r="F28" s="15"/>
      <c r="G28" s="15"/>
      <c r="H28" s="16"/>
      <c r="I28" s="9"/>
      <c r="J28" s="9"/>
      <c r="K28" s="9"/>
      <c r="L28" s="23"/>
      <c r="M28" s="15"/>
      <c r="N28" s="9"/>
      <c r="O28" s="9"/>
    </row>
  </sheetData>
  <mergeCells count="3">
    <mergeCell ref="D2:O7"/>
    <mergeCell ref="B10:O10"/>
    <mergeCell ref="B11:O11"/>
  </mergeCells>
  <hyperlinks>
    <hyperlink ref="M16" location="'Activo Neto'!A1" display="'Activo Neto'!A1" xr:uid="{CCE73D62-CF45-4071-A4EB-A43C640BEC76}"/>
    <hyperlink ref="M18" location="'Estado de Ingresos y Egresos'!A1" display="'Estado de Ingresos y Egresos'!A1" xr:uid="{AC633EE8-7227-432F-8369-F4E87E943E27}"/>
    <hyperlink ref="M20" location="'Flujos de Efectivo'!A1" display="'Flujos de Efectivo'!A1" xr:uid="{DF63FE14-BA1A-4879-9BBF-F3FE1DA6782B}"/>
    <hyperlink ref="M22" location="'Variacion del Activo Neto'!A1" display="'Variacion del Activo Neto'!A1" xr:uid="{E2870B19-D34F-4497-87A1-919CDABE4471}"/>
    <hyperlink ref="M24" location="'Nota 1 a Nota 3.5'!A1" display="'Nota 1 a Nota 3.5'!A1" xr:uid="{3242582B-AE41-47CB-B5B1-57F5B6F150DE}"/>
    <hyperlink ref="M26" location="'Nota 3.6 a Nota 8'!A1" display="'Nota 3.6 a Nota 8'!A1" xr:uid="{946D5D72-090D-4A24-BA93-416C8F82A0CD}"/>
  </hyperlinks>
  <pageMargins left="0.7" right="0.7" top="0.75" bottom="0.75" header="0.3" footer="0.3"/>
  <pageSetup paperSize="9" scale="5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E6993-EFAC-42BF-B360-B26495E20A99}">
  <sheetPr>
    <tabColor rgb="FFFF0000"/>
    <pageSetUpPr fitToPage="1"/>
  </sheetPr>
  <dimension ref="B2:K48"/>
  <sheetViews>
    <sheetView showGridLines="0" zoomScale="70" zoomScaleNormal="70" zoomScaleSheetLayoutView="70" workbookViewId="0"/>
  </sheetViews>
  <sheetFormatPr baseColWidth="10" defaultColWidth="11.44140625" defaultRowHeight="15.6" x14ac:dyDescent="0.3"/>
  <cols>
    <col min="1" max="1" width="3.33203125" style="28" customWidth="1"/>
    <col min="2" max="2" width="41.6640625" style="28" customWidth="1"/>
    <col min="3" max="3" width="19.5546875" style="28" customWidth="1"/>
    <col min="4" max="4" width="21.109375" style="29" customWidth="1"/>
    <col min="5" max="5" width="21.88671875" style="28" customWidth="1"/>
    <col min="6" max="6" width="21.33203125" style="28" customWidth="1"/>
    <col min="7" max="7" width="18.33203125" style="28" bestFit="1" customWidth="1"/>
    <col min="8" max="8" width="18.88671875" style="28" bestFit="1" customWidth="1"/>
    <col min="9" max="9" width="16.6640625" style="28" customWidth="1"/>
    <col min="10" max="11" width="18.88671875" style="28" bestFit="1" customWidth="1"/>
    <col min="12" max="12" width="13.5546875" style="28" bestFit="1" customWidth="1"/>
    <col min="13" max="16384" width="11.44140625" style="28"/>
  </cols>
  <sheetData>
    <row r="2" spans="2:11" s="19" customFormat="1" x14ac:dyDescent="0.3">
      <c r="B2" s="24"/>
      <c r="C2" s="24"/>
      <c r="D2" s="25"/>
      <c r="E2" s="24"/>
      <c r="F2" s="24"/>
      <c r="G2" s="24"/>
      <c r="H2" s="24"/>
      <c r="I2" s="24"/>
      <c r="J2" s="24"/>
      <c r="K2" s="24"/>
    </row>
    <row r="3" spans="2:11" s="19" customFormat="1" x14ac:dyDescent="0.3">
      <c r="D3" s="26"/>
    </row>
    <row r="4" spans="2:11" s="19" customFormat="1" x14ac:dyDescent="0.3">
      <c r="D4" s="26"/>
    </row>
    <row r="5" spans="2:11" s="19" customFormat="1" x14ac:dyDescent="0.3">
      <c r="D5" s="26"/>
    </row>
    <row r="6" spans="2:11" s="19" customFormat="1" x14ac:dyDescent="0.3">
      <c r="D6" s="26"/>
    </row>
    <row r="7" spans="2:11" s="19" customFormat="1" x14ac:dyDescent="0.3">
      <c r="B7" s="24"/>
      <c r="C7" s="24"/>
      <c r="D7" s="25"/>
      <c r="E7" s="24"/>
      <c r="F7" s="24"/>
      <c r="G7" s="24"/>
      <c r="H7" s="24"/>
      <c r="I7" s="24"/>
      <c r="J7" s="24"/>
      <c r="K7" s="24"/>
    </row>
    <row r="8" spans="2:11" x14ac:dyDescent="0.3">
      <c r="B8" s="27"/>
      <c r="F8" s="30" t="s">
        <v>16</v>
      </c>
    </row>
    <row r="9" spans="2:11" x14ac:dyDescent="0.3">
      <c r="B9" s="31" t="s">
        <v>17</v>
      </c>
      <c r="C9" s="31"/>
      <c r="D9" s="31"/>
      <c r="E9" s="31"/>
      <c r="F9" s="31"/>
    </row>
    <row r="10" spans="2:11" x14ac:dyDescent="0.3">
      <c r="B10" s="31" t="s">
        <v>18</v>
      </c>
      <c r="C10" s="31"/>
      <c r="D10" s="31"/>
      <c r="E10" s="31"/>
      <c r="F10" s="31"/>
    </row>
    <row r="11" spans="2:11" x14ac:dyDescent="0.3">
      <c r="B11" s="32" t="s">
        <v>19</v>
      </c>
      <c r="C11" s="32"/>
      <c r="D11" s="33"/>
      <c r="E11" s="32"/>
      <c r="F11" s="32"/>
    </row>
    <row r="12" spans="2:11" x14ac:dyDescent="0.3">
      <c r="B12" s="34" t="s">
        <v>20</v>
      </c>
      <c r="C12" s="32"/>
      <c r="D12" s="33"/>
      <c r="E12" s="32"/>
      <c r="F12" s="32"/>
    </row>
    <row r="13" spans="2:11" x14ac:dyDescent="0.3">
      <c r="B13" s="35" t="s">
        <v>21</v>
      </c>
      <c r="C13" s="35"/>
      <c r="D13" s="35"/>
      <c r="E13" s="35"/>
      <c r="F13" s="35"/>
    </row>
    <row r="15" spans="2:11" x14ac:dyDescent="0.3">
      <c r="B15" s="36" t="s">
        <v>22</v>
      </c>
      <c r="C15" s="37"/>
      <c r="D15" s="38"/>
      <c r="E15" s="39">
        <v>45565</v>
      </c>
      <c r="F15" s="39">
        <v>45291</v>
      </c>
    </row>
    <row r="16" spans="2:11" x14ac:dyDescent="0.3">
      <c r="B16" s="40"/>
      <c r="C16" s="41"/>
      <c r="D16" s="42"/>
      <c r="E16" s="43"/>
      <c r="F16" s="43"/>
    </row>
    <row r="17" spans="2:9" x14ac:dyDescent="0.3">
      <c r="B17" s="44" t="s">
        <v>23</v>
      </c>
      <c r="C17" s="19"/>
      <c r="D17" s="45" t="s">
        <v>24</v>
      </c>
      <c r="E17" s="46">
        <v>224428829.02000001</v>
      </c>
      <c r="F17" s="46">
        <v>14086493381.74</v>
      </c>
    </row>
    <row r="18" spans="2:9" x14ac:dyDescent="0.3">
      <c r="B18" s="47"/>
      <c r="C18" s="48"/>
      <c r="D18" s="45"/>
      <c r="E18" s="46"/>
      <c r="F18" s="46"/>
    </row>
    <row r="19" spans="2:9" x14ac:dyDescent="0.3">
      <c r="B19" s="44" t="s">
        <v>25</v>
      </c>
      <c r="C19" s="49"/>
      <c r="D19" s="45" t="s">
        <v>26</v>
      </c>
      <c r="E19" s="46">
        <v>398890984811.98108</v>
      </c>
      <c r="F19" s="46">
        <v>171827878117.68994</v>
      </c>
      <c r="G19" s="50"/>
      <c r="H19" s="51"/>
      <c r="I19" s="51"/>
    </row>
    <row r="20" spans="2:9" x14ac:dyDescent="0.3">
      <c r="B20" s="44"/>
      <c r="C20" s="49"/>
      <c r="D20" s="52"/>
      <c r="E20" s="46"/>
      <c r="F20" s="46"/>
      <c r="H20" s="51"/>
      <c r="I20" s="51"/>
    </row>
    <row r="21" spans="2:9" x14ac:dyDescent="0.3">
      <c r="B21" s="44" t="s">
        <v>27</v>
      </c>
      <c r="C21" s="49"/>
      <c r="D21" s="52"/>
      <c r="E21" s="46">
        <v>66997600.659999996</v>
      </c>
      <c r="F21" s="46">
        <v>23027852.630000003</v>
      </c>
      <c r="G21" s="50"/>
      <c r="H21" s="51"/>
      <c r="I21" s="51"/>
    </row>
    <row r="22" spans="2:9" x14ac:dyDescent="0.3">
      <c r="B22" s="44"/>
      <c r="C22" s="49"/>
      <c r="D22" s="52"/>
      <c r="E22" s="46"/>
      <c r="F22" s="46"/>
      <c r="H22" s="51"/>
      <c r="I22" s="51"/>
    </row>
    <row r="23" spans="2:9" x14ac:dyDescent="0.3">
      <c r="B23" s="47" t="s">
        <v>28</v>
      </c>
      <c r="C23" s="53"/>
      <c r="D23" s="54"/>
      <c r="E23" s="55">
        <f>SUM(E17:E21)</f>
        <v>399182411241.66107</v>
      </c>
      <c r="F23" s="55">
        <v>185937399352.05994</v>
      </c>
      <c r="G23" s="50"/>
    </row>
    <row r="24" spans="2:9" x14ac:dyDescent="0.3">
      <c r="B24" s="47"/>
      <c r="C24" s="56"/>
      <c r="D24" s="57"/>
      <c r="E24" s="46"/>
      <c r="F24" s="46"/>
      <c r="H24" s="58"/>
    </row>
    <row r="25" spans="2:9" x14ac:dyDescent="0.3">
      <c r="B25" s="47"/>
      <c r="C25" s="56"/>
      <c r="D25" s="57"/>
      <c r="E25" s="46"/>
      <c r="F25" s="46"/>
      <c r="H25" s="58"/>
    </row>
    <row r="26" spans="2:9" x14ac:dyDescent="0.3">
      <c r="B26" s="44" t="s">
        <v>29</v>
      </c>
      <c r="C26" s="59"/>
      <c r="D26" s="60" t="s">
        <v>30</v>
      </c>
      <c r="E26" s="46">
        <v>-12217478945.969999</v>
      </c>
      <c r="F26" s="46">
        <v>-263.47000000000003</v>
      </c>
      <c r="G26" s="61"/>
      <c r="H26" s="58"/>
    </row>
    <row r="27" spans="2:9" x14ac:dyDescent="0.3">
      <c r="B27" s="44"/>
      <c r="C27" s="49"/>
      <c r="D27" s="60"/>
      <c r="E27" s="62"/>
      <c r="F27" s="62"/>
      <c r="H27" s="58"/>
    </row>
    <row r="28" spans="2:9" x14ac:dyDescent="0.3">
      <c r="B28" s="44" t="s">
        <v>31</v>
      </c>
      <c r="C28" s="49"/>
      <c r="D28" s="60" t="s">
        <v>32</v>
      </c>
      <c r="E28" s="46">
        <v>-637331613.99000001</v>
      </c>
      <c r="F28" s="46">
        <v>-281469765.31</v>
      </c>
      <c r="G28" s="383"/>
      <c r="H28" s="384"/>
      <c r="I28" s="213"/>
    </row>
    <row r="29" spans="2:9" x14ac:dyDescent="0.3">
      <c r="B29" s="47"/>
      <c r="C29" s="49"/>
      <c r="D29" s="60"/>
      <c r="E29" s="62"/>
      <c r="F29" s="62"/>
      <c r="G29" s="213"/>
      <c r="H29" s="384"/>
      <c r="I29" s="213"/>
    </row>
    <row r="30" spans="2:9" x14ac:dyDescent="0.3">
      <c r="B30" s="44" t="s">
        <v>33</v>
      </c>
      <c r="C30" s="49"/>
      <c r="D30" s="57"/>
      <c r="E30" s="46">
        <v>0</v>
      </c>
      <c r="F30" s="46">
        <v>-57459689.100000001</v>
      </c>
      <c r="G30" s="213"/>
      <c r="H30" s="384"/>
      <c r="I30" s="213"/>
    </row>
    <row r="31" spans="2:9" x14ac:dyDescent="0.3">
      <c r="B31" s="47"/>
      <c r="C31" s="49"/>
      <c r="D31" s="57"/>
      <c r="E31" s="46"/>
      <c r="F31" s="46"/>
      <c r="G31" s="385"/>
      <c r="H31" s="384"/>
      <c r="I31" s="213"/>
    </row>
    <row r="32" spans="2:9" x14ac:dyDescent="0.3">
      <c r="B32" s="47" t="s">
        <v>34</v>
      </c>
      <c r="C32" s="56"/>
      <c r="D32" s="57"/>
      <c r="E32" s="55">
        <f>SUM(E23:E30)</f>
        <v>386327600681.70111</v>
      </c>
      <c r="F32" s="55">
        <v>185598469634.17993</v>
      </c>
      <c r="G32" s="386">
        <v>386327600681.70001</v>
      </c>
      <c r="H32" s="386">
        <f>+E32-G32</f>
        <v>1.0986328125E-3</v>
      </c>
      <c r="I32" s="213"/>
    </row>
    <row r="33" spans="2:9" x14ac:dyDescent="0.3">
      <c r="B33" s="47" t="s">
        <v>35</v>
      </c>
      <c r="C33" s="48"/>
      <c r="D33" s="60"/>
      <c r="E33" s="64">
        <v>239263.02312232999</v>
      </c>
      <c r="F33" s="64">
        <v>158092.41397528999</v>
      </c>
      <c r="G33" s="213"/>
      <c r="H33" s="384"/>
      <c r="I33" s="383"/>
    </row>
    <row r="34" spans="2:9" x14ac:dyDescent="0.3">
      <c r="B34" s="65" t="s">
        <v>36</v>
      </c>
      <c r="C34" s="66"/>
      <c r="D34" s="67"/>
      <c r="E34" s="68">
        <f>+'Nota 3.8 a Nota 8'!D43</f>
        <v>1209574.204529</v>
      </c>
      <c r="F34" s="68">
        <v>1173987.1950034818</v>
      </c>
      <c r="G34" s="213"/>
      <c r="H34" s="384"/>
      <c r="I34" s="213"/>
    </row>
    <row r="35" spans="2:9" x14ac:dyDescent="0.3">
      <c r="B35" s="69"/>
      <c r="C35" s="70"/>
      <c r="D35" s="71"/>
      <c r="E35" s="72"/>
      <c r="F35" s="72"/>
      <c r="G35" s="387"/>
      <c r="H35" s="213"/>
      <c r="I35" s="213"/>
    </row>
    <row r="36" spans="2:9" x14ac:dyDescent="0.3">
      <c r="B36" s="73" t="s">
        <v>37</v>
      </c>
      <c r="C36" s="73"/>
      <c r="D36" s="73"/>
      <c r="E36" s="73"/>
      <c r="F36" s="73"/>
      <c r="G36" s="213"/>
      <c r="H36" s="213"/>
      <c r="I36" s="213"/>
    </row>
    <row r="37" spans="2:9" x14ac:dyDescent="0.3">
      <c r="E37" s="75"/>
      <c r="F37" s="75"/>
      <c r="G37" s="74"/>
      <c r="H37" s="74"/>
      <c r="I37" s="74"/>
    </row>
    <row r="38" spans="2:9" x14ac:dyDescent="0.3">
      <c r="B38" s="76"/>
      <c r="E38" s="75"/>
      <c r="F38" s="75"/>
    </row>
    <row r="39" spans="2:9" x14ac:dyDescent="0.3">
      <c r="B39" s="76"/>
      <c r="F39" s="77"/>
    </row>
    <row r="40" spans="2:9" x14ac:dyDescent="0.3">
      <c r="B40" s="76"/>
      <c r="F40" s="77"/>
    </row>
    <row r="41" spans="2:9" x14ac:dyDescent="0.3">
      <c r="B41" s="76"/>
      <c r="F41" s="77"/>
    </row>
    <row r="42" spans="2:9" x14ac:dyDescent="0.3">
      <c r="B42" s="76"/>
      <c r="F42" s="77"/>
    </row>
    <row r="43" spans="2:9" x14ac:dyDescent="0.3">
      <c r="B43" s="76"/>
      <c r="F43" s="77"/>
    </row>
    <row r="44" spans="2:9" x14ac:dyDescent="0.3">
      <c r="B44" s="76"/>
    </row>
    <row r="45" spans="2:9" x14ac:dyDescent="0.3">
      <c r="B45" s="78"/>
      <c r="C45" s="78"/>
      <c r="D45" s="79"/>
    </row>
    <row r="46" spans="2:9" s="80" customFormat="1" x14ac:dyDescent="0.3">
      <c r="B46" s="79" t="s">
        <v>38</v>
      </c>
      <c r="D46" s="79" t="s">
        <v>39</v>
      </c>
      <c r="E46" s="79"/>
      <c r="F46" s="79" t="s">
        <v>40</v>
      </c>
    </row>
    <row r="47" spans="2:9" s="29" customFormat="1" x14ac:dyDescent="0.3">
      <c r="B47" s="81" t="s">
        <v>41</v>
      </c>
      <c r="D47" s="81" t="s">
        <v>42</v>
      </c>
      <c r="F47" s="81" t="s">
        <v>43</v>
      </c>
    </row>
    <row r="48" spans="2:9" s="29" customFormat="1" x14ac:dyDescent="0.3">
      <c r="B48" s="81"/>
      <c r="C48" s="81"/>
      <c r="D48" s="81"/>
      <c r="E48" s="81"/>
      <c r="F48" s="81"/>
    </row>
  </sheetData>
  <mergeCells count="5">
    <mergeCell ref="B9:F9"/>
    <mergeCell ref="B10:F10"/>
    <mergeCell ref="B13:F13"/>
    <mergeCell ref="B15:D15"/>
    <mergeCell ref="B36:F36"/>
  </mergeCells>
  <hyperlinks>
    <hyperlink ref="F8" location="Índice!A1" display="Índice" xr:uid="{D254B24B-7072-4A6D-8DD5-2325BEC9C9F4}"/>
  </hyperlinks>
  <pageMargins left="0.7" right="0.7" top="0.75" bottom="0.75" header="0.3" footer="0.3"/>
  <pageSetup paperSize="9" scale="67" fitToHeight="0" orientation="portrait" r:id="rId1"/>
  <colBreaks count="1" manualBreakCount="1">
    <brk id="6"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31335-4803-4C3B-84FC-A467FC5C8243}">
  <sheetPr>
    <tabColor rgb="FFFF0000"/>
    <pageSetUpPr fitToPage="1"/>
  </sheetPr>
  <dimension ref="A1:K43"/>
  <sheetViews>
    <sheetView showGridLines="0" topLeftCell="A7" zoomScale="70" zoomScaleNormal="70" zoomScaleSheetLayoutView="70" workbookViewId="0">
      <selection activeCell="K43" sqref="K43"/>
    </sheetView>
  </sheetViews>
  <sheetFormatPr baseColWidth="10" defaultColWidth="11.44140625" defaultRowHeight="15.6" x14ac:dyDescent="0.3"/>
  <cols>
    <col min="1" max="1" width="2" style="28" customWidth="1"/>
    <col min="2" max="2" width="59" style="28" customWidth="1"/>
    <col min="3" max="3" width="13.109375" style="28" customWidth="1"/>
    <col min="4" max="4" width="15.44140625" style="28" customWidth="1"/>
    <col min="5" max="5" width="5.6640625" style="28" customWidth="1"/>
    <col min="6" max="6" width="21.5546875" style="28" customWidth="1"/>
    <col min="7" max="7" width="20" style="28" customWidth="1"/>
    <col min="8" max="9" width="17.88671875" style="28" bestFit="1" customWidth="1"/>
    <col min="10" max="10" width="17.33203125" style="28" bestFit="1" customWidth="1"/>
    <col min="11" max="11" width="18.33203125" style="28" bestFit="1" customWidth="1"/>
    <col min="12" max="16384" width="11.44140625" style="28"/>
  </cols>
  <sheetData>
    <row r="1" spans="2:11" x14ac:dyDescent="0.3">
      <c r="D1" s="29"/>
    </row>
    <row r="2" spans="2:11" s="19" customFormat="1" x14ac:dyDescent="0.3">
      <c r="D2" s="26"/>
    </row>
    <row r="3" spans="2:11" s="19" customFormat="1" x14ac:dyDescent="0.3">
      <c r="D3" s="26"/>
    </row>
    <row r="4" spans="2:11" s="19" customFormat="1" x14ac:dyDescent="0.3">
      <c r="D4" s="26"/>
    </row>
    <row r="5" spans="2:11" s="19" customFormat="1" x14ac:dyDescent="0.3">
      <c r="D5" s="26"/>
    </row>
    <row r="6" spans="2:11" s="19" customFormat="1" x14ac:dyDescent="0.3">
      <c r="D6" s="26"/>
    </row>
    <row r="7" spans="2:11" s="19" customFormat="1" x14ac:dyDescent="0.3">
      <c r="D7" s="26"/>
    </row>
    <row r="8" spans="2:11" ht="14.4" customHeight="1" x14ac:dyDescent="0.3">
      <c r="B8" s="82"/>
      <c r="C8" s="83"/>
      <c r="D8" s="83"/>
      <c r="E8" s="83"/>
      <c r="F8" s="83"/>
      <c r="G8" s="30" t="s">
        <v>16</v>
      </c>
      <c r="H8" s="84"/>
      <c r="I8" s="84"/>
      <c r="J8" s="84"/>
    </row>
    <row r="9" spans="2:11" x14ac:dyDescent="0.3">
      <c r="B9" s="31" t="s">
        <v>17</v>
      </c>
      <c r="C9" s="31"/>
      <c r="D9" s="31"/>
      <c r="E9" s="31"/>
      <c r="F9" s="31"/>
      <c r="G9" s="31"/>
      <c r="H9" s="84"/>
      <c r="I9" s="84"/>
      <c r="J9" s="84"/>
    </row>
    <row r="10" spans="2:11" x14ac:dyDescent="0.3">
      <c r="B10" s="31" t="s">
        <v>44</v>
      </c>
      <c r="C10" s="31"/>
      <c r="D10" s="31"/>
      <c r="E10" s="31"/>
      <c r="F10" s="31"/>
      <c r="G10" s="31"/>
      <c r="H10" s="84"/>
      <c r="I10" s="84"/>
      <c r="J10" s="84"/>
    </row>
    <row r="11" spans="2:11" x14ac:dyDescent="0.3">
      <c r="B11" s="32" t="s">
        <v>19</v>
      </c>
      <c r="C11" s="32"/>
      <c r="D11" s="32"/>
      <c r="E11" s="32"/>
      <c r="F11" s="32"/>
      <c r="G11" s="32"/>
      <c r="H11" s="32"/>
      <c r="I11" s="32"/>
      <c r="J11" s="32"/>
      <c r="K11" s="32"/>
    </row>
    <row r="12" spans="2:11" x14ac:dyDescent="0.3">
      <c r="B12" s="34" t="s">
        <v>45</v>
      </c>
      <c r="C12" s="32"/>
      <c r="D12" s="32"/>
      <c r="E12" s="32"/>
      <c r="F12" s="32"/>
      <c r="G12" s="32"/>
      <c r="H12" s="32"/>
      <c r="I12" s="32"/>
      <c r="J12" s="32"/>
      <c r="K12" s="32"/>
    </row>
    <row r="13" spans="2:11" x14ac:dyDescent="0.3">
      <c r="B13" s="35" t="s">
        <v>21</v>
      </c>
      <c r="C13" s="35"/>
      <c r="D13" s="35"/>
      <c r="E13" s="35"/>
      <c r="F13" s="35"/>
      <c r="G13" s="85"/>
      <c r="H13" s="32"/>
      <c r="I13" s="32"/>
    </row>
    <row r="14" spans="2:11" x14ac:dyDescent="0.3">
      <c r="B14" s="86"/>
      <c r="C14" s="86"/>
      <c r="D14" s="86"/>
      <c r="E14" s="86"/>
      <c r="F14" s="86"/>
      <c r="G14" s="86"/>
      <c r="H14" s="32"/>
      <c r="I14" s="32"/>
    </row>
    <row r="15" spans="2:11" ht="21.75" customHeight="1" x14ac:dyDescent="0.3">
      <c r="B15" s="87" t="s">
        <v>46</v>
      </c>
      <c r="C15" s="88"/>
      <c r="D15" s="88"/>
      <c r="E15" s="89"/>
      <c r="F15" s="90">
        <v>45565</v>
      </c>
      <c r="G15" s="90">
        <v>45199</v>
      </c>
      <c r="H15" s="80"/>
    </row>
    <row r="16" spans="2:11" s="19" customFormat="1" x14ac:dyDescent="0.3">
      <c r="B16" s="91"/>
      <c r="C16" s="92"/>
      <c r="D16" s="92"/>
      <c r="E16" s="93"/>
      <c r="F16" s="94"/>
      <c r="G16" s="94"/>
      <c r="H16" s="95"/>
    </row>
    <row r="17" spans="1:11" s="19" customFormat="1" ht="15" customHeight="1" x14ac:dyDescent="0.3">
      <c r="A17" s="96"/>
      <c r="B17" s="97" t="s">
        <v>47</v>
      </c>
      <c r="C17" s="53"/>
      <c r="D17" s="95" t="s">
        <v>48</v>
      </c>
      <c r="E17" s="98"/>
      <c r="F17" s="46">
        <v>14426542373.57</v>
      </c>
      <c r="G17" s="46">
        <v>7079133816.9099979</v>
      </c>
      <c r="H17" s="99"/>
    </row>
    <row r="18" spans="1:11" s="19" customFormat="1" ht="15" customHeight="1" x14ac:dyDescent="0.3">
      <c r="A18" s="96"/>
      <c r="B18" s="97" t="s">
        <v>49</v>
      </c>
      <c r="C18" s="100"/>
      <c r="D18" s="101"/>
      <c r="E18" s="98"/>
      <c r="F18" s="46">
        <v>2029631584.3499999</v>
      </c>
      <c r="G18" s="46">
        <v>2177728185.4899998</v>
      </c>
      <c r="H18" s="99"/>
      <c r="I18" s="102"/>
    </row>
    <row r="19" spans="1:11" s="19" customFormat="1" x14ac:dyDescent="0.3">
      <c r="A19" s="96"/>
      <c r="B19" s="103" t="s">
        <v>50</v>
      </c>
      <c r="C19" s="104"/>
      <c r="D19" s="105" t="s">
        <v>51</v>
      </c>
      <c r="E19" s="98"/>
      <c r="F19" s="46">
        <v>1046514792.2600098</v>
      </c>
      <c r="G19" s="46">
        <v>5391795.5600585938</v>
      </c>
      <c r="H19" s="106"/>
      <c r="I19" s="102"/>
    </row>
    <row r="20" spans="1:11" s="19" customFormat="1" x14ac:dyDescent="0.3">
      <c r="A20" s="96"/>
      <c r="B20" s="103"/>
      <c r="C20" s="104"/>
      <c r="D20" s="107"/>
      <c r="E20" s="98"/>
      <c r="F20" s="108"/>
      <c r="G20" s="108"/>
      <c r="I20" s="102"/>
    </row>
    <row r="21" spans="1:11" s="53" customFormat="1" ht="15" customHeight="1" x14ac:dyDescent="0.3">
      <c r="A21" s="96"/>
      <c r="B21" s="109" t="s">
        <v>52</v>
      </c>
      <c r="E21" s="98"/>
      <c r="F21" s="55">
        <f>SUM(F17:F20)</f>
        <v>17502688750.180008</v>
      </c>
      <c r="G21" s="55">
        <v>9262253797.9600563</v>
      </c>
      <c r="I21" s="110"/>
    </row>
    <row r="22" spans="1:11" s="53" customFormat="1" ht="15" customHeight="1" x14ac:dyDescent="0.3">
      <c r="A22" s="111"/>
      <c r="B22" s="109"/>
      <c r="E22" s="98"/>
      <c r="F22" s="112"/>
      <c r="G22" s="46"/>
      <c r="I22" s="110"/>
    </row>
    <row r="23" spans="1:11" ht="21.75" customHeight="1" x14ac:dyDescent="0.3">
      <c r="B23" s="113" t="s">
        <v>53</v>
      </c>
      <c r="C23" s="114"/>
      <c r="D23" s="114"/>
      <c r="E23" s="115"/>
      <c r="F23" s="116"/>
      <c r="G23" s="116"/>
      <c r="H23" s="80"/>
    </row>
    <row r="24" spans="1:11" s="19" customFormat="1" ht="15" customHeight="1" x14ac:dyDescent="0.3">
      <c r="A24" s="96"/>
      <c r="B24" s="103"/>
      <c r="C24" s="104"/>
      <c r="D24" s="104"/>
      <c r="E24" s="98"/>
      <c r="F24" s="108"/>
      <c r="G24" s="108"/>
      <c r="I24" s="102"/>
    </row>
    <row r="25" spans="1:11" s="19" customFormat="1" ht="15" customHeight="1" x14ac:dyDescent="0.3">
      <c r="A25" s="96"/>
      <c r="B25" s="103" t="s">
        <v>54</v>
      </c>
      <c r="C25" s="104"/>
      <c r="D25" s="105" t="s">
        <v>55</v>
      </c>
      <c r="E25" s="98"/>
      <c r="F25" s="46">
        <v>-4395048731.4399996</v>
      </c>
      <c r="G25" s="46">
        <v>-2276284772.8599997</v>
      </c>
      <c r="H25" s="388"/>
      <c r="I25" s="389"/>
    </row>
    <row r="26" spans="1:11" s="19" customFormat="1" ht="15" customHeight="1" x14ac:dyDescent="0.3">
      <c r="A26" s="96"/>
      <c r="B26" s="103" t="s">
        <v>56</v>
      </c>
      <c r="C26" s="104"/>
      <c r="D26" s="105" t="s">
        <v>55</v>
      </c>
      <c r="E26" s="98"/>
      <c r="F26" s="46">
        <v>-22135953.57</v>
      </c>
      <c r="G26" s="46">
        <v>-27159720.109999999</v>
      </c>
      <c r="H26" s="92"/>
      <c r="I26" s="389"/>
    </row>
    <row r="27" spans="1:11" s="19" customFormat="1" ht="15" hidden="1" customHeight="1" x14ac:dyDescent="0.3">
      <c r="A27" s="118"/>
      <c r="B27" s="97" t="s">
        <v>57</v>
      </c>
      <c r="C27" s="100"/>
      <c r="D27" s="100"/>
      <c r="E27" s="119"/>
      <c r="F27" s="120">
        <v>0</v>
      </c>
      <c r="G27" s="120">
        <v>0</v>
      </c>
      <c r="H27" s="389"/>
      <c r="I27" s="92"/>
    </row>
    <row r="28" spans="1:11" s="19" customFormat="1" ht="15" hidden="1" customHeight="1" x14ac:dyDescent="0.3">
      <c r="A28" s="121"/>
      <c r="B28" s="122" t="s">
        <v>58</v>
      </c>
      <c r="C28" s="123"/>
      <c r="D28" s="105"/>
      <c r="E28" s="124"/>
      <c r="F28" s="120">
        <v>0</v>
      </c>
      <c r="G28" s="120">
        <v>0</v>
      </c>
      <c r="H28" s="92"/>
      <c r="I28" s="389"/>
    </row>
    <row r="29" spans="1:11" s="19" customFormat="1" ht="15" customHeight="1" x14ac:dyDescent="0.3">
      <c r="A29" s="121"/>
      <c r="B29" s="122"/>
      <c r="C29" s="123"/>
      <c r="D29" s="123"/>
      <c r="E29" s="124"/>
      <c r="F29" s="108"/>
      <c r="G29" s="108"/>
      <c r="H29" s="92"/>
      <c r="I29" s="389"/>
    </row>
    <row r="30" spans="1:11" s="19" customFormat="1" ht="15" customHeight="1" x14ac:dyDescent="0.3">
      <c r="A30" s="96"/>
      <c r="B30" s="109" t="s">
        <v>59</v>
      </c>
      <c r="C30" s="53"/>
      <c r="D30" s="105"/>
      <c r="E30" s="98"/>
      <c r="F30" s="55">
        <f>SUM(F25:F29)</f>
        <v>-4417184685.0099993</v>
      </c>
      <c r="G30" s="55">
        <v>-2303444492.9699998</v>
      </c>
      <c r="H30" s="389"/>
      <c r="I30" s="92"/>
    </row>
    <row r="31" spans="1:11" s="19" customFormat="1" ht="15" customHeight="1" x14ac:dyDescent="0.3">
      <c r="A31" s="96"/>
      <c r="B31" s="109"/>
      <c r="C31" s="53"/>
      <c r="D31" s="53"/>
      <c r="E31" s="98"/>
      <c r="F31" s="112"/>
      <c r="G31" s="112"/>
      <c r="H31" s="389"/>
      <c r="I31" s="92"/>
    </row>
    <row r="32" spans="1:11" s="19" customFormat="1" ht="15" customHeight="1" x14ac:dyDescent="0.3">
      <c r="A32" s="96"/>
      <c r="B32" s="125" t="s">
        <v>60</v>
      </c>
      <c r="C32" s="126"/>
      <c r="D32" s="126"/>
      <c r="E32" s="127"/>
      <c r="F32" s="128">
        <f>+F21+F30</f>
        <v>13085504065.17001</v>
      </c>
      <c r="G32" s="128">
        <v>6958809304.990057</v>
      </c>
      <c r="H32" s="390">
        <v>13085504065.170105</v>
      </c>
      <c r="I32" s="391">
        <f>+F32-H32</f>
        <v>-9.5367431640625E-5</v>
      </c>
      <c r="J32" s="117"/>
      <c r="K32" s="117"/>
    </row>
    <row r="33" spans="2:11" ht="15" customHeight="1" x14ac:dyDescent="0.3">
      <c r="F33" s="129"/>
      <c r="H33" s="213"/>
      <c r="I33" s="213"/>
      <c r="J33" s="130"/>
      <c r="K33" s="130"/>
    </row>
    <row r="34" spans="2:11" ht="15" customHeight="1" x14ac:dyDescent="0.3">
      <c r="B34" s="73" t="s">
        <v>61</v>
      </c>
      <c r="C34" s="73"/>
      <c r="D34" s="73"/>
      <c r="E34" s="73"/>
      <c r="F34" s="73"/>
      <c r="G34" s="73"/>
      <c r="H34" s="213"/>
      <c r="I34" s="213"/>
      <c r="J34" s="131"/>
    </row>
    <row r="35" spans="2:11" ht="15" customHeight="1" x14ac:dyDescent="0.3">
      <c r="F35" s="131"/>
      <c r="H35" s="392"/>
      <c r="I35" s="213"/>
      <c r="J35" s="132"/>
    </row>
    <row r="36" spans="2:11" x14ac:dyDescent="0.3">
      <c r="B36" s="76" t="s">
        <v>62</v>
      </c>
      <c r="C36" s="76"/>
      <c r="D36" s="76"/>
      <c r="E36" s="76"/>
      <c r="H36" s="392"/>
      <c r="I36" s="213"/>
      <c r="J36" s="132"/>
    </row>
    <row r="37" spans="2:11" x14ac:dyDescent="0.3">
      <c r="B37" s="76"/>
      <c r="C37" s="76"/>
      <c r="D37" s="76"/>
      <c r="E37" s="76"/>
      <c r="H37" s="392"/>
      <c r="I37" s="213"/>
      <c r="J37" s="132"/>
    </row>
    <row r="38" spans="2:11" x14ac:dyDescent="0.3">
      <c r="B38" s="76"/>
      <c r="C38" s="76"/>
      <c r="D38" s="76"/>
      <c r="E38" s="76"/>
      <c r="H38" s="392"/>
      <c r="I38" s="213"/>
      <c r="J38" s="132"/>
    </row>
    <row r="39" spans="2:11" x14ac:dyDescent="0.3">
      <c r="B39" s="76"/>
      <c r="C39" s="76"/>
      <c r="D39" s="76"/>
      <c r="E39" s="76"/>
      <c r="H39" s="392"/>
      <c r="I39" s="213"/>
      <c r="J39" s="132"/>
    </row>
    <row r="40" spans="2:11" x14ac:dyDescent="0.3">
      <c r="B40" s="76"/>
      <c r="C40" s="76"/>
      <c r="D40" s="76"/>
      <c r="E40" s="76"/>
      <c r="H40" s="392"/>
      <c r="I40" s="213"/>
      <c r="J40" s="132"/>
    </row>
    <row r="41" spans="2:11" x14ac:dyDescent="0.3">
      <c r="B41" s="76"/>
      <c r="C41" s="76"/>
      <c r="D41" s="76"/>
      <c r="E41" s="76"/>
      <c r="F41" s="76"/>
      <c r="H41" s="76"/>
      <c r="J41" s="132"/>
    </row>
    <row r="42" spans="2:11" s="80" customFormat="1" x14ac:dyDescent="0.3">
      <c r="B42" s="79" t="str">
        <f>+'Activo Neto'!B46</f>
        <v>Andrea Ramirez</v>
      </c>
      <c r="D42" s="79" t="str">
        <f>+'Activo Neto'!D46</f>
        <v>Dario Brugiati</v>
      </c>
      <c r="G42" s="79" t="s">
        <v>40</v>
      </c>
    </row>
    <row r="43" spans="2:11" s="29" customFormat="1" x14ac:dyDescent="0.3">
      <c r="B43" s="81" t="str">
        <f>+'Activo Neto'!B47</f>
        <v>Gerente General</v>
      </c>
      <c r="D43" s="81" t="str">
        <f>+'Activo Neto'!D47</f>
        <v>Apoderado</v>
      </c>
      <c r="G43" s="81" t="s">
        <v>43</v>
      </c>
    </row>
  </sheetData>
  <mergeCells count="5">
    <mergeCell ref="B9:G9"/>
    <mergeCell ref="B10:G10"/>
    <mergeCell ref="B13:F13"/>
    <mergeCell ref="B14:G14"/>
    <mergeCell ref="B34:G34"/>
  </mergeCells>
  <hyperlinks>
    <hyperlink ref="G8" location="Índice!A1" display="Índice" xr:uid="{41053A77-5E5D-497C-BDC2-FFE99164CD7C}"/>
  </hyperlinks>
  <printOptions horizontalCentered="1"/>
  <pageMargins left="0.48" right="0.39" top="0.74803149606299213" bottom="0.74803149606299213" header="0.31496062992125984" footer="0.31496062992125984"/>
  <pageSetup paperSize="9" scale="6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FA447-646E-4E0A-A35B-18C5516CA150}">
  <sheetPr>
    <tabColor rgb="FFFF0000"/>
    <pageSetUpPr fitToPage="1"/>
  </sheetPr>
  <dimension ref="B1:P61"/>
  <sheetViews>
    <sheetView showGridLines="0" zoomScale="70" zoomScaleNormal="70" zoomScaleSheetLayoutView="80" workbookViewId="0"/>
  </sheetViews>
  <sheetFormatPr baseColWidth="10" defaultColWidth="11.44140625" defaultRowHeight="15.6" x14ac:dyDescent="0.3"/>
  <cols>
    <col min="1" max="1" width="3.33203125" style="28" customWidth="1"/>
    <col min="2" max="2" width="35.33203125" style="76" customWidth="1"/>
    <col min="3" max="3" width="14.6640625" style="28" customWidth="1"/>
    <col min="4" max="4" width="6.44140625" style="28" customWidth="1"/>
    <col min="5" max="5" width="6.33203125" style="28" customWidth="1"/>
    <col min="6" max="6" width="9.109375" style="28" customWidth="1"/>
    <col min="7" max="7" width="5.33203125" style="28" customWidth="1"/>
    <col min="8" max="8" width="14.88671875" style="28" customWidth="1"/>
    <col min="9" max="9" width="23.6640625" style="28" customWidth="1"/>
    <col min="10" max="10" width="18.88671875" style="28" customWidth="1"/>
    <col min="11" max="12" width="18" style="28" bestFit="1" customWidth="1"/>
    <col min="13" max="13" width="15.6640625" style="28" bestFit="1" customWidth="1"/>
    <col min="14" max="14" width="15.109375" style="28" bestFit="1" customWidth="1"/>
    <col min="15" max="15" width="17.88671875" style="28" bestFit="1" customWidth="1"/>
    <col min="16" max="16" width="19" style="28" bestFit="1" customWidth="1"/>
    <col min="17" max="16384" width="11.44140625" style="28"/>
  </cols>
  <sheetData>
    <row r="1" spans="2:15" x14ac:dyDescent="0.3">
      <c r="B1" s="28"/>
      <c r="D1" s="29"/>
    </row>
    <row r="2" spans="2:15" s="19" customFormat="1" x14ac:dyDescent="0.3">
      <c r="B2" s="24"/>
      <c r="C2" s="24"/>
      <c r="D2" s="25"/>
      <c r="E2" s="24"/>
      <c r="F2" s="24"/>
      <c r="G2" s="24"/>
      <c r="H2" s="24"/>
      <c r="I2" s="24"/>
      <c r="J2" s="24"/>
      <c r="K2" s="24"/>
      <c r="L2" s="24"/>
      <c r="M2" s="24"/>
      <c r="N2" s="24"/>
      <c r="O2" s="24"/>
    </row>
    <row r="3" spans="2:15" s="19" customFormat="1" x14ac:dyDescent="0.3">
      <c r="D3" s="26"/>
    </row>
    <row r="4" spans="2:15" s="19" customFormat="1" x14ac:dyDescent="0.3">
      <c r="D4" s="26"/>
    </row>
    <row r="5" spans="2:15" s="19" customFormat="1" x14ac:dyDescent="0.3">
      <c r="D5" s="26"/>
    </row>
    <row r="6" spans="2:15" s="19" customFormat="1" x14ac:dyDescent="0.3">
      <c r="D6" s="26"/>
    </row>
    <row r="7" spans="2:15" s="19" customFormat="1" x14ac:dyDescent="0.3">
      <c r="B7" s="24"/>
      <c r="C7" s="24"/>
      <c r="D7" s="25"/>
      <c r="E7" s="24"/>
      <c r="F7" s="24"/>
      <c r="G7" s="24"/>
      <c r="H7" s="24"/>
      <c r="I7" s="24"/>
      <c r="J7" s="24"/>
      <c r="K7" s="24"/>
      <c r="L7" s="24"/>
      <c r="M7" s="24"/>
      <c r="N7" s="24"/>
      <c r="O7" s="24"/>
    </row>
    <row r="8" spans="2:15" x14ac:dyDescent="0.3">
      <c r="B8" s="82"/>
      <c r="C8" s="133"/>
      <c r="D8" s="133"/>
      <c r="E8" s="133"/>
      <c r="F8" s="133"/>
      <c r="G8" s="133"/>
      <c r="H8" s="133"/>
      <c r="I8" s="133"/>
      <c r="J8" s="133"/>
      <c r="K8" s="134" t="s">
        <v>16</v>
      </c>
    </row>
    <row r="9" spans="2:15" x14ac:dyDescent="0.3">
      <c r="B9" s="135" t="s">
        <v>17</v>
      </c>
      <c r="C9" s="135"/>
      <c r="D9" s="135"/>
      <c r="E9" s="135"/>
      <c r="F9" s="135"/>
      <c r="G9" s="135"/>
      <c r="H9" s="135"/>
      <c r="I9" s="135"/>
      <c r="J9" s="135"/>
      <c r="K9" s="135"/>
    </row>
    <row r="10" spans="2:15" x14ac:dyDescent="0.3">
      <c r="B10" s="136" t="s">
        <v>63</v>
      </c>
      <c r="C10" s="136"/>
      <c r="D10" s="136"/>
      <c r="E10" s="136"/>
      <c r="F10" s="136"/>
      <c r="G10" s="136"/>
      <c r="H10" s="136"/>
      <c r="I10" s="136"/>
      <c r="J10" s="136"/>
      <c r="K10" s="136"/>
    </row>
    <row r="11" spans="2:15" x14ac:dyDescent="0.3">
      <c r="B11" s="32" t="s">
        <v>64</v>
      </c>
      <c r="C11" s="32"/>
      <c r="D11" s="32"/>
      <c r="E11" s="32"/>
      <c r="F11" s="32"/>
      <c r="G11" s="32"/>
      <c r="H11" s="32"/>
      <c r="I11" s="32"/>
      <c r="J11" s="32"/>
      <c r="K11" s="32"/>
    </row>
    <row r="12" spans="2:15" x14ac:dyDescent="0.3">
      <c r="B12" s="34"/>
      <c r="C12" s="32"/>
      <c r="D12" s="32"/>
      <c r="E12" s="32"/>
      <c r="F12" s="32"/>
      <c r="G12" s="32"/>
      <c r="H12" s="32"/>
      <c r="I12" s="32"/>
      <c r="J12" s="32"/>
      <c r="K12" s="32"/>
    </row>
    <row r="13" spans="2:15" x14ac:dyDescent="0.3">
      <c r="B13" s="35" t="s">
        <v>21</v>
      </c>
      <c r="C13" s="35"/>
      <c r="D13" s="35"/>
      <c r="E13" s="35"/>
      <c r="F13" s="35"/>
      <c r="G13" s="85"/>
      <c r="H13" s="85"/>
      <c r="I13" s="85"/>
      <c r="J13" s="85"/>
      <c r="K13" s="85"/>
    </row>
    <row r="14" spans="2:15" x14ac:dyDescent="0.3">
      <c r="B14" s="132"/>
      <c r="C14" s="32"/>
      <c r="D14" s="32"/>
      <c r="E14" s="32"/>
      <c r="F14" s="32"/>
      <c r="G14" s="32"/>
      <c r="H14" s="32"/>
      <c r="I14" s="32"/>
      <c r="J14" s="32"/>
      <c r="K14" s="32"/>
    </row>
    <row r="15" spans="2:15" s="132" customFormat="1" ht="37.200000000000003" customHeight="1" x14ac:dyDescent="0.3">
      <c r="B15" s="137" t="s">
        <v>65</v>
      </c>
      <c r="C15" s="138" t="s">
        <v>66</v>
      </c>
      <c r="D15" s="138"/>
      <c r="E15" s="138"/>
      <c r="F15" s="138" t="s">
        <v>67</v>
      </c>
      <c r="G15" s="138"/>
      <c r="H15" s="138"/>
      <c r="I15" s="137" t="s">
        <v>68</v>
      </c>
    </row>
    <row r="16" spans="2:15" s="147" customFormat="1" ht="35.1" customHeight="1" x14ac:dyDescent="0.3">
      <c r="B16" s="139" t="s">
        <v>69</v>
      </c>
      <c r="C16" s="140">
        <v>166481228316</v>
      </c>
      <c r="D16" s="140"/>
      <c r="E16" s="140"/>
      <c r="F16" s="141">
        <v>19117241317</v>
      </c>
      <c r="G16" s="142"/>
      <c r="H16" s="143"/>
      <c r="I16" s="144">
        <v>185598469634</v>
      </c>
      <c r="J16" s="145"/>
      <c r="K16" s="145"/>
      <c r="L16" s="146"/>
    </row>
    <row r="17" spans="2:16" s="147" customFormat="1" ht="35.1" customHeight="1" x14ac:dyDescent="0.3">
      <c r="B17" s="148" t="s">
        <v>70</v>
      </c>
      <c r="C17" s="149">
        <v>0</v>
      </c>
      <c r="D17" s="149"/>
      <c r="E17" s="149"/>
      <c r="F17" s="149">
        <v>0</v>
      </c>
      <c r="G17" s="149"/>
      <c r="H17" s="149"/>
      <c r="I17" s="150"/>
      <c r="K17" s="151"/>
      <c r="M17" s="152"/>
      <c r="O17" s="151"/>
    </row>
    <row r="18" spans="2:16" s="147" customFormat="1" ht="35.1" customHeight="1" x14ac:dyDescent="0.3">
      <c r="B18" s="153" t="s">
        <v>71</v>
      </c>
      <c r="C18" s="154">
        <v>808223137249.63</v>
      </c>
      <c r="D18" s="154"/>
      <c r="E18" s="154"/>
      <c r="F18" s="154">
        <v>0</v>
      </c>
      <c r="G18" s="154"/>
      <c r="H18" s="154"/>
      <c r="I18" s="150"/>
      <c r="J18" s="151"/>
      <c r="K18" s="152"/>
      <c r="L18" s="152"/>
      <c r="O18" s="151"/>
      <c r="P18" s="155"/>
    </row>
    <row r="19" spans="2:16" s="147" customFormat="1" ht="35.1" customHeight="1" x14ac:dyDescent="0.3">
      <c r="B19" s="153" t="s">
        <v>72</v>
      </c>
      <c r="C19" s="156">
        <v>-620579510265.82996</v>
      </c>
      <c r="D19" s="157"/>
      <c r="E19" s="158"/>
      <c r="F19" s="154">
        <v>0</v>
      </c>
      <c r="G19" s="154"/>
      <c r="H19" s="154"/>
      <c r="I19" s="150"/>
      <c r="J19" s="159"/>
      <c r="K19" s="152"/>
      <c r="L19" s="152"/>
      <c r="O19" s="151"/>
      <c r="P19" s="155"/>
    </row>
    <row r="20" spans="2:16" s="147" customFormat="1" ht="35.1" customHeight="1" x14ac:dyDescent="0.3">
      <c r="B20" s="160" t="s">
        <v>73</v>
      </c>
      <c r="C20" s="149">
        <v>0</v>
      </c>
      <c r="D20" s="149"/>
      <c r="E20" s="149"/>
      <c r="F20" s="154">
        <f>+'Estado de Ingresos y Egresos'!F32</f>
        <v>13085504065.17001</v>
      </c>
      <c r="G20" s="154"/>
      <c r="H20" s="154"/>
      <c r="I20" s="150"/>
      <c r="J20" s="159"/>
      <c r="K20" s="159"/>
      <c r="L20" s="159"/>
      <c r="O20" s="151"/>
    </row>
    <row r="21" spans="2:16" s="147" customFormat="1" ht="35.4" customHeight="1" x14ac:dyDescent="0.3">
      <c r="B21" s="139" t="s">
        <v>74</v>
      </c>
      <c r="C21" s="140">
        <f>SUM(C16:E20)</f>
        <v>354124855299.80005</v>
      </c>
      <c r="D21" s="140"/>
      <c r="E21" s="140"/>
      <c r="F21" s="140">
        <f>SUM(F16:H20)</f>
        <v>32202745382.17001</v>
      </c>
      <c r="G21" s="140"/>
      <c r="H21" s="140"/>
      <c r="I21" s="161" t="s">
        <v>75</v>
      </c>
      <c r="J21" s="162"/>
      <c r="K21" s="163"/>
      <c r="L21" s="164"/>
      <c r="O21" s="151"/>
    </row>
    <row r="22" spans="2:16" s="147" customFormat="1" ht="35.1" customHeight="1" x14ac:dyDescent="0.3">
      <c r="B22" s="148"/>
      <c r="C22" s="165"/>
      <c r="D22" s="165"/>
      <c r="E22" s="165"/>
      <c r="F22" s="165"/>
      <c r="G22" s="165"/>
      <c r="H22" s="165"/>
      <c r="I22" s="150">
        <f>+C21+F21</f>
        <v>386327600681.97003</v>
      </c>
      <c r="J22" s="393">
        <f>+'Activo Neto'!E32</f>
        <v>386327600681.70111</v>
      </c>
      <c r="K22" s="394">
        <f>+I22-J22</f>
        <v>0.2689208984375</v>
      </c>
      <c r="L22" s="395"/>
      <c r="M22" s="152"/>
      <c r="N22" s="152"/>
      <c r="O22" s="152"/>
    </row>
    <row r="23" spans="2:16" x14ac:dyDescent="0.3">
      <c r="J23" s="396"/>
      <c r="K23" s="213"/>
      <c r="L23" s="213"/>
    </row>
    <row r="24" spans="2:16" x14ac:dyDescent="0.3">
      <c r="B24" s="73" t="s">
        <v>37</v>
      </c>
      <c r="C24" s="73"/>
      <c r="D24" s="73"/>
      <c r="E24" s="73"/>
      <c r="F24" s="73"/>
      <c r="G24" s="73"/>
      <c r="H24" s="73"/>
      <c r="I24" s="73"/>
      <c r="J24" s="73"/>
      <c r="K24" s="73"/>
    </row>
    <row r="27" spans="2:16" x14ac:dyDescent="0.3">
      <c r="B27" s="76" t="s">
        <v>62</v>
      </c>
    </row>
    <row r="32" spans="2:16" s="80" customFormat="1" x14ac:dyDescent="0.3">
      <c r="B32" s="79" t="str">
        <f>+'Estado de Ingresos y Egresos'!B42</f>
        <v>Andrea Ramirez</v>
      </c>
      <c r="C32" s="78"/>
      <c r="D32" s="79" t="str">
        <f>+'Estado de Ingresos y Egresos'!D42</f>
        <v>Dario Brugiati</v>
      </c>
      <c r="I32" s="79" t="s">
        <v>40</v>
      </c>
    </row>
    <row r="33" spans="2:9" s="29" customFormat="1" x14ac:dyDescent="0.3">
      <c r="B33" s="81" t="str">
        <f>+'Estado de Ingresos y Egresos'!B43</f>
        <v>Gerente General</v>
      </c>
      <c r="C33" s="166"/>
      <c r="D33" s="81" t="str">
        <f>+'Estado de Ingresos y Egresos'!D43</f>
        <v>Apoderado</v>
      </c>
      <c r="I33" s="81" t="s">
        <v>43</v>
      </c>
    </row>
    <row r="41" spans="2:9" x14ac:dyDescent="0.3">
      <c r="C41" s="63"/>
      <c r="H41" s="63"/>
      <c r="I41" s="63"/>
    </row>
    <row r="61" spans="4:4" x14ac:dyDescent="0.3">
      <c r="D61" s="28">
        <v>0</v>
      </c>
    </row>
  </sheetData>
  <mergeCells count="20">
    <mergeCell ref="B24:K24"/>
    <mergeCell ref="C20:E20"/>
    <mergeCell ref="F20:H20"/>
    <mergeCell ref="C21:E21"/>
    <mergeCell ref="F21:H21"/>
    <mergeCell ref="C22:E22"/>
    <mergeCell ref="F22:H22"/>
    <mergeCell ref="C17:E17"/>
    <mergeCell ref="F17:H17"/>
    <mergeCell ref="C18:E18"/>
    <mergeCell ref="F18:H18"/>
    <mergeCell ref="C19:E19"/>
    <mergeCell ref="F19:H19"/>
    <mergeCell ref="B9:K9"/>
    <mergeCell ref="B10:K10"/>
    <mergeCell ref="B13:F13"/>
    <mergeCell ref="C15:E15"/>
    <mergeCell ref="F15:H15"/>
    <mergeCell ref="C16:E16"/>
    <mergeCell ref="F16:H16"/>
  </mergeCells>
  <hyperlinks>
    <hyperlink ref="K8" location="Índice!A1" display="Índice" xr:uid="{7ACC6A1E-5806-4472-9196-2C739C4D5628}"/>
  </hyperlinks>
  <pageMargins left="1.1811023622047243" right="0.90551181102362199" top="0.74803149606299213" bottom="0" header="0.31496062992125984" footer="0"/>
  <pageSetup scale="54" fitToHeight="0"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FBC86C-91B6-47D4-B240-55713CF82703}">
  <sheetPr>
    <tabColor rgb="FFFF0000"/>
    <pageSetUpPr fitToPage="1"/>
  </sheetPr>
  <dimension ref="B1:O44"/>
  <sheetViews>
    <sheetView showGridLines="0" zoomScale="70" zoomScaleNormal="70" zoomScaleSheetLayoutView="90" workbookViewId="0"/>
  </sheetViews>
  <sheetFormatPr baseColWidth="10" defaultColWidth="11.44140625" defaultRowHeight="15.6" x14ac:dyDescent="0.3"/>
  <cols>
    <col min="1" max="1" width="3.33203125" style="28" customWidth="1"/>
    <col min="2" max="2" width="52.5546875" style="76" customWidth="1"/>
    <col min="3" max="3" width="17" style="76" bestFit="1" customWidth="1"/>
    <col min="4" max="4" width="10.44140625" style="76" customWidth="1"/>
    <col min="5" max="5" width="18" style="76" bestFit="1" customWidth="1"/>
    <col min="6" max="6" width="22.5546875" style="58" customWidth="1"/>
    <col min="7" max="7" width="5.5546875" style="28" bestFit="1" customWidth="1"/>
    <col min="8" max="8" width="19" style="28" bestFit="1" customWidth="1"/>
    <col min="9" max="9" width="17.44140625" style="28" customWidth="1"/>
    <col min="10" max="10" width="19.44140625" style="28" bestFit="1" customWidth="1"/>
    <col min="11" max="11" width="17.33203125" style="28" bestFit="1" customWidth="1"/>
    <col min="12" max="16384" width="11.44140625" style="28"/>
  </cols>
  <sheetData>
    <row r="1" spans="2:15" x14ac:dyDescent="0.3">
      <c r="B1" s="28"/>
      <c r="C1" s="28"/>
      <c r="D1" s="29"/>
      <c r="E1" s="28"/>
      <c r="F1" s="28"/>
    </row>
    <row r="2" spans="2:15" s="19" customFormat="1" x14ac:dyDescent="0.3">
      <c r="B2" s="24"/>
      <c r="C2" s="24"/>
      <c r="D2" s="25"/>
      <c r="E2" s="24"/>
      <c r="F2" s="24"/>
      <c r="G2" s="24"/>
      <c r="H2" s="24"/>
      <c r="I2" s="24"/>
      <c r="J2" s="24"/>
      <c r="K2" s="24"/>
      <c r="L2" s="24"/>
      <c r="M2" s="24"/>
      <c r="N2" s="24"/>
      <c r="O2" s="24"/>
    </row>
    <row r="3" spans="2:15" s="19" customFormat="1" x14ac:dyDescent="0.3">
      <c r="D3" s="26"/>
    </row>
    <row r="4" spans="2:15" s="19" customFormat="1" x14ac:dyDescent="0.3">
      <c r="D4" s="26"/>
    </row>
    <row r="5" spans="2:15" s="19" customFormat="1" x14ac:dyDescent="0.3">
      <c r="D5" s="26"/>
    </row>
    <row r="6" spans="2:15" s="19" customFormat="1" x14ac:dyDescent="0.3">
      <c r="D6" s="26"/>
    </row>
    <row r="7" spans="2:15" s="19" customFormat="1" x14ac:dyDescent="0.3">
      <c r="B7" s="24"/>
      <c r="C7" s="24"/>
      <c r="D7" s="25"/>
      <c r="E7" s="24"/>
      <c r="F7" s="24"/>
      <c r="G7" s="24"/>
      <c r="H7" s="24"/>
      <c r="I7" s="24"/>
      <c r="J7" s="24"/>
      <c r="K7" s="24"/>
      <c r="L7" s="24"/>
      <c r="M7" s="24"/>
      <c r="N7" s="24"/>
      <c r="O7" s="24"/>
    </row>
    <row r="8" spans="2:15" x14ac:dyDescent="0.3">
      <c r="B8" s="167"/>
      <c r="F8" s="30" t="s">
        <v>16</v>
      </c>
    </row>
    <row r="9" spans="2:15" x14ac:dyDescent="0.3">
      <c r="B9" s="168" t="s">
        <v>17</v>
      </c>
      <c r="C9" s="168"/>
      <c r="D9" s="168"/>
      <c r="E9" s="168"/>
      <c r="F9" s="168"/>
      <c r="G9" s="168"/>
      <c r="H9" s="84"/>
      <c r="I9" s="84"/>
    </row>
    <row r="10" spans="2:15" x14ac:dyDescent="0.3">
      <c r="B10" s="169" t="s">
        <v>76</v>
      </c>
      <c r="C10" s="169"/>
      <c r="D10" s="169"/>
      <c r="E10" s="169"/>
      <c r="F10" s="169"/>
      <c r="G10" s="170"/>
      <c r="H10" s="170"/>
      <c r="I10" s="170"/>
    </row>
    <row r="11" spans="2:15" x14ac:dyDescent="0.3">
      <c r="B11" s="32" t="s">
        <v>19</v>
      </c>
      <c r="C11" s="32"/>
      <c r="D11" s="32"/>
      <c r="E11" s="32"/>
      <c r="F11" s="32"/>
      <c r="G11" s="32"/>
      <c r="H11" s="32"/>
      <c r="I11" s="32"/>
      <c r="J11" s="32"/>
      <c r="K11" s="32"/>
    </row>
    <row r="12" spans="2:15" x14ac:dyDescent="0.3">
      <c r="B12" s="34" t="s">
        <v>45</v>
      </c>
      <c r="C12" s="32"/>
      <c r="D12" s="32"/>
      <c r="E12" s="32"/>
      <c r="F12" s="32"/>
      <c r="G12" s="32"/>
      <c r="H12" s="32"/>
      <c r="I12" s="32"/>
      <c r="J12" s="32"/>
      <c r="K12" s="32"/>
    </row>
    <row r="13" spans="2:15" x14ac:dyDescent="0.3">
      <c r="B13" s="35"/>
      <c r="C13" s="35"/>
      <c r="D13" s="35"/>
      <c r="E13" s="35"/>
      <c r="F13" s="35"/>
      <c r="G13" s="76"/>
    </row>
    <row r="14" spans="2:15" x14ac:dyDescent="0.3">
      <c r="B14" s="171"/>
      <c r="C14" s="171"/>
      <c r="D14" s="171"/>
      <c r="E14" s="171"/>
      <c r="F14" s="171"/>
      <c r="G14" s="76"/>
    </row>
    <row r="15" spans="2:15" ht="45" customHeight="1" x14ac:dyDescent="0.3">
      <c r="B15" s="172"/>
      <c r="C15" s="88"/>
      <c r="D15" s="88"/>
      <c r="E15" s="90">
        <v>45565</v>
      </c>
      <c r="F15" s="90">
        <v>45199</v>
      </c>
    </row>
    <row r="16" spans="2:15" s="19" customFormat="1" x14ac:dyDescent="0.3">
      <c r="B16" s="173"/>
      <c r="C16" s="174"/>
      <c r="D16" s="174"/>
      <c r="E16" s="175"/>
      <c r="F16" s="176"/>
    </row>
    <row r="17" spans="2:11" s="147" customFormat="1" x14ac:dyDescent="0.3">
      <c r="B17" s="177" t="s">
        <v>77</v>
      </c>
      <c r="C17" s="178"/>
      <c r="D17" s="178"/>
      <c r="E17" s="179"/>
      <c r="F17" s="180"/>
    </row>
    <row r="18" spans="2:11" s="147" customFormat="1" x14ac:dyDescent="0.3">
      <c r="B18" s="181"/>
      <c r="C18" s="178"/>
      <c r="D18" s="178"/>
      <c r="E18" s="179"/>
      <c r="F18" s="180"/>
    </row>
    <row r="19" spans="2:11" s="147" customFormat="1" x14ac:dyDescent="0.3">
      <c r="B19" s="182" t="s">
        <v>78</v>
      </c>
      <c r="C19" s="183"/>
      <c r="D19" s="183"/>
      <c r="E19" s="184"/>
      <c r="F19" s="180"/>
    </row>
    <row r="20" spans="2:11" s="147" customFormat="1" x14ac:dyDescent="0.3">
      <c r="B20" s="181" t="s">
        <v>79</v>
      </c>
      <c r="C20" s="185"/>
      <c r="D20" s="185"/>
      <c r="E20" s="184">
        <v>-212636564320.72113</v>
      </c>
      <c r="F20" s="184">
        <v>-45996411978.919922</v>
      </c>
      <c r="H20" s="159"/>
      <c r="I20" s="159"/>
    </row>
    <row r="21" spans="2:11" s="147" customFormat="1" x14ac:dyDescent="0.3">
      <c r="B21" s="181" t="s">
        <v>80</v>
      </c>
      <c r="C21" s="178"/>
      <c r="D21" s="185"/>
      <c r="E21" s="184">
        <v>2029631584</v>
      </c>
      <c r="F21" s="184">
        <v>7475707849.3599987</v>
      </c>
      <c r="H21" s="159"/>
      <c r="I21" s="159"/>
    </row>
    <row r="22" spans="2:11" s="147" customFormat="1" x14ac:dyDescent="0.3">
      <c r="B22" s="186" t="s">
        <v>81</v>
      </c>
      <c r="C22" s="185"/>
      <c r="D22" s="185"/>
      <c r="E22" s="184">
        <v>7822429951</v>
      </c>
      <c r="F22" s="184">
        <v>-2276284772.8599997</v>
      </c>
    </row>
    <row r="23" spans="2:11" s="147" customFormat="1" x14ac:dyDescent="0.3">
      <c r="B23" s="186" t="s">
        <v>82</v>
      </c>
      <c r="C23" s="178"/>
      <c r="D23" s="178"/>
      <c r="E23" s="184">
        <v>1278811250.2400098</v>
      </c>
      <c r="F23" s="184">
        <v>0</v>
      </c>
      <c r="G23" s="187"/>
      <c r="H23" s="188"/>
      <c r="I23" s="188"/>
    </row>
    <row r="24" spans="2:11" s="147" customFormat="1" x14ac:dyDescent="0.3">
      <c r="B24" s="186"/>
      <c r="C24" s="178"/>
      <c r="D24" s="178"/>
      <c r="E24" s="184"/>
      <c r="F24" s="180"/>
      <c r="G24" s="187"/>
    </row>
    <row r="25" spans="2:11" s="192" customFormat="1" x14ac:dyDescent="0.3">
      <c r="B25" s="182" t="s">
        <v>83</v>
      </c>
      <c r="C25" s="183"/>
      <c r="D25" s="183"/>
      <c r="E25" s="189">
        <f>SUM(E20:E24)</f>
        <v>-201505691535.48111</v>
      </c>
      <c r="F25" s="189">
        <v>-40796988902.419922</v>
      </c>
      <c r="G25" s="190"/>
      <c r="H25" s="191"/>
    </row>
    <row r="26" spans="2:11" s="147" customFormat="1" x14ac:dyDescent="0.3">
      <c r="B26" s="181"/>
      <c r="C26" s="178"/>
      <c r="D26" s="185"/>
      <c r="E26" s="184"/>
      <c r="F26" s="180"/>
      <c r="G26" s="187"/>
    </row>
    <row r="27" spans="2:11" s="147" customFormat="1" x14ac:dyDescent="0.3">
      <c r="B27" s="177" t="s">
        <v>84</v>
      </c>
      <c r="C27" s="185"/>
      <c r="D27" s="185"/>
      <c r="E27" s="184"/>
      <c r="F27" s="180"/>
      <c r="G27" s="187"/>
    </row>
    <row r="28" spans="2:11" s="147" customFormat="1" x14ac:dyDescent="0.3">
      <c r="B28" s="193"/>
      <c r="C28" s="185"/>
      <c r="D28" s="185"/>
      <c r="E28" s="184"/>
      <c r="F28" s="180"/>
      <c r="G28" s="187"/>
    </row>
    <row r="29" spans="2:11" s="147" customFormat="1" x14ac:dyDescent="0.3">
      <c r="B29" s="194" t="s">
        <v>72</v>
      </c>
      <c r="C29" s="195"/>
      <c r="D29" s="195"/>
      <c r="E29" s="184">
        <v>-620579510266</v>
      </c>
      <c r="F29" s="184">
        <v>-247216873474.96005</v>
      </c>
      <c r="G29" s="187"/>
      <c r="H29" s="146"/>
      <c r="J29" s="196"/>
      <c r="K29" s="196"/>
    </row>
    <row r="30" spans="2:11" s="147" customFormat="1" x14ac:dyDescent="0.3">
      <c r="B30" s="197" t="s">
        <v>71</v>
      </c>
      <c r="C30" s="198"/>
      <c r="D30" s="178"/>
      <c r="E30" s="184">
        <v>808223137249</v>
      </c>
      <c r="F30" s="184">
        <v>288885221669.46997</v>
      </c>
      <c r="G30" s="187"/>
    </row>
    <row r="31" spans="2:11" s="147" customFormat="1" x14ac:dyDescent="0.3">
      <c r="B31" s="197"/>
      <c r="C31" s="198"/>
      <c r="D31" s="185"/>
      <c r="E31" s="184"/>
      <c r="F31" s="184"/>
      <c r="G31" s="187"/>
      <c r="H31" s="397"/>
      <c r="I31" s="397"/>
    </row>
    <row r="32" spans="2:11" s="147" customFormat="1" x14ac:dyDescent="0.3">
      <c r="B32" s="182" t="s">
        <v>85</v>
      </c>
      <c r="C32" s="183"/>
      <c r="D32" s="183"/>
      <c r="E32" s="189">
        <f>SUM(E29:E31)</f>
        <v>187643626983</v>
      </c>
      <c r="F32" s="189">
        <v>41668348194.509918</v>
      </c>
      <c r="G32" s="187"/>
      <c r="H32" s="397"/>
      <c r="I32" s="397"/>
    </row>
    <row r="33" spans="2:11" s="147" customFormat="1" x14ac:dyDescent="0.3">
      <c r="B33" s="199" t="s">
        <v>86</v>
      </c>
      <c r="C33" s="200"/>
      <c r="D33" s="200"/>
      <c r="E33" s="189">
        <v>14086493381.74</v>
      </c>
      <c r="F33" s="201">
        <v>1967820770.76</v>
      </c>
      <c r="G33" s="187"/>
      <c r="H33" s="397"/>
      <c r="I33" s="397"/>
      <c r="J33" s="202"/>
      <c r="K33" s="202"/>
    </row>
    <row r="34" spans="2:11" s="147" customFormat="1" x14ac:dyDescent="0.3">
      <c r="B34" s="203" t="s">
        <v>87</v>
      </c>
      <c r="C34" s="204"/>
      <c r="D34" s="204"/>
      <c r="E34" s="205">
        <f>+E25+E32+E33</f>
        <v>224428829.25889015</v>
      </c>
      <c r="F34" s="205">
        <v>2839180062.8499966</v>
      </c>
      <c r="G34" s="155"/>
      <c r="H34" s="394">
        <f>+'Activo Neto'!E17</f>
        <v>224428829.02000001</v>
      </c>
      <c r="I34" s="394">
        <f>+H34-E34</f>
        <v>-0.238890141248703</v>
      </c>
      <c r="J34" s="202"/>
      <c r="K34" s="202"/>
    </row>
    <row r="35" spans="2:11" s="132" customFormat="1" x14ac:dyDescent="0.3">
      <c r="B35" s="206"/>
      <c r="C35" s="207"/>
      <c r="D35" s="207"/>
      <c r="E35" s="208"/>
      <c r="F35" s="208"/>
      <c r="H35" s="211"/>
      <c r="I35" s="398"/>
      <c r="J35" s="209"/>
      <c r="K35" s="210"/>
    </row>
    <row r="36" spans="2:11" s="132" customFormat="1" x14ac:dyDescent="0.3">
      <c r="B36" s="73" t="s">
        <v>61</v>
      </c>
      <c r="C36" s="73"/>
      <c r="D36" s="73"/>
      <c r="E36" s="73"/>
      <c r="F36" s="73"/>
      <c r="H36" s="212"/>
      <c r="I36" s="211"/>
      <c r="J36" s="211"/>
      <c r="K36" s="212"/>
    </row>
    <row r="37" spans="2:11" x14ac:dyDescent="0.3">
      <c r="E37" s="28"/>
      <c r="F37" s="28"/>
      <c r="H37" s="213"/>
      <c r="I37" s="213"/>
      <c r="J37" s="213"/>
      <c r="K37" s="213"/>
    </row>
    <row r="38" spans="2:11" x14ac:dyDescent="0.3">
      <c r="B38" s="76" t="s">
        <v>88</v>
      </c>
      <c r="C38" s="28"/>
      <c r="D38" s="28"/>
      <c r="E38" s="28"/>
      <c r="F38" s="28"/>
      <c r="G38" s="76"/>
      <c r="I38" s="212"/>
      <c r="J38" s="213"/>
      <c r="K38" s="213"/>
    </row>
    <row r="39" spans="2:11" x14ac:dyDescent="0.3">
      <c r="C39" s="28"/>
      <c r="D39" s="28"/>
      <c r="E39" s="28"/>
      <c r="F39" s="28"/>
      <c r="G39" s="76"/>
      <c r="I39" s="212"/>
      <c r="J39" s="213"/>
      <c r="K39" s="213"/>
    </row>
    <row r="40" spans="2:11" x14ac:dyDescent="0.3">
      <c r="C40" s="28"/>
      <c r="D40" s="28"/>
      <c r="E40" s="28"/>
      <c r="F40" s="28"/>
      <c r="G40" s="76"/>
      <c r="I40" s="212"/>
      <c r="J40" s="213"/>
      <c r="K40" s="213"/>
    </row>
    <row r="41" spans="2:11" x14ac:dyDescent="0.3">
      <c r="C41" s="28"/>
      <c r="D41" s="28"/>
      <c r="E41" s="28"/>
      <c r="F41" s="28"/>
      <c r="G41" s="76"/>
      <c r="I41" s="212"/>
      <c r="J41" s="213"/>
      <c r="K41" s="213"/>
    </row>
    <row r="42" spans="2:11" x14ac:dyDescent="0.3">
      <c r="E42" s="28"/>
      <c r="F42" s="28"/>
      <c r="G42" s="76"/>
      <c r="I42" s="132"/>
    </row>
    <row r="43" spans="2:11" s="80" customFormat="1" x14ac:dyDescent="0.3">
      <c r="B43" s="79" t="str">
        <f>+'Variacion del Activo Neto'!B32</f>
        <v>Andrea Ramirez</v>
      </c>
      <c r="C43" s="79" t="str">
        <f>+'Variacion del Activo Neto'!D32</f>
        <v>Dario Brugiati</v>
      </c>
      <c r="F43" s="79" t="s">
        <v>40</v>
      </c>
    </row>
    <row r="44" spans="2:11" s="29" customFormat="1" x14ac:dyDescent="0.3">
      <c r="B44" s="81" t="str">
        <f>+'Variacion del Activo Neto'!B33</f>
        <v>Gerente General</v>
      </c>
      <c r="C44" s="81" t="str">
        <f>+'Variacion del Activo Neto'!D33</f>
        <v>Apoderado</v>
      </c>
      <c r="F44" s="81" t="s">
        <v>43</v>
      </c>
    </row>
  </sheetData>
  <mergeCells count="7">
    <mergeCell ref="B36:F36"/>
    <mergeCell ref="B13:F13"/>
    <mergeCell ref="B16:D16"/>
    <mergeCell ref="B19:D19"/>
    <mergeCell ref="B25:D25"/>
    <mergeCell ref="B29:D29"/>
    <mergeCell ref="B32:D32"/>
  </mergeCells>
  <hyperlinks>
    <hyperlink ref="F8" location="Índice!A1" display="Índice" xr:uid="{04989A91-02B6-4459-9644-311739DDCCE4}"/>
  </hyperlinks>
  <pageMargins left="0.7" right="0.7" top="0.75" bottom="0.75" header="0.3" footer="0.3"/>
  <pageSetup paperSize="9" scale="69"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193EDE-78FD-4E2F-866C-6AB53A1B0477}">
  <sheetPr>
    <tabColor rgb="FFFF0000"/>
  </sheetPr>
  <dimension ref="B1:U328"/>
  <sheetViews>
    <sheetView showGridLines="0" zoomScale="70" zoomScaleNormal="70" zoomScaleSheetLayoutView="101" workbookViewId="0"/>
  </sheetViews>
  <sheetFormatPr baseColWidth="10" defaultColWidth="11.44140625" defaultRowHeight="15.6" x14ac:dyDescent="0.3"/>
  <cols>
    <col min="1" max="1" width="2.44140625" style="28" customWidth="1"/>
    <col min="2" max="2" width="3.5546875" style="28" customWidth="1"/>
    <col min="3" max="4" width="11.44140625" style="28"/>
    <col min="5" max="5" width="13.5546875" style="28" bestFit="1" customWidth="1"/>
    <col min="6" max="6" width="11.44140625" style="28"/>
    <col min="7" max="7" width="20.44140625" style="28" bestFit="1" customWidth="1"/>
    <col min="8" max="11" width="11.44140625" style="28"/>
    <col min="12" max="12" width="12.5546875" style="28" customWidth="1"/>
    <col min="13" max="13" width="4.44140625" style="28" customWidth="1"/>
    <col min="14" max="16384" width="11.44140625" style="28"/>
  </cols>
  <sheetData>
    <row r="1" spans="2:21" x14ac:dyDescent="0.3">
      <c r="D1" s="29"/>
    </row>
    <row r="2" spans="2:21" s="19" customFormat="1" x14ac:dyDescent="0.3">
      <c r="B2" s="24"/>
      <c r="C2" s="24"/>
      <c r="D2" s="25"/>
      <c r="E2" s="24"/>
      <c r="F2" s="24"/>
      <c r="G2" s="24"/>
      <c r="H2" s="24"/>
      <c r="I2" s="24"/>
      <c r="J2" s="24"/>
      <c r="K2" s="24"/>
      <c r="L2" s="24"/>
      <c r="M2" s="24"/>
      <c r="N2" s="24"/>
      <c r="O2" s="24"/>
      <c r="P2" s="24"/>
      <c r="Q2" s="24"/>
      <c r="R2" s="24"/>
      <c r="S2" s="24"/>
      <c r="T2" s="24"/>
      <c r="U2" s="24"/>
    </row>
    <row r="3" spans="2:21" s="19" customFormat="1" x14ac:dyDescent="0.3">
      <c r="D3" s="26"/>
    </row>
    <row r="4" spans="2:21" s="19" customFormat="1" x14ac:dyDescent="0.3">
      <c r="D4" s="26"/>
    </row>
    <row r="5" spans="2:21" s="19" customFormat="1" x14ac:dyDescent="0.3">
      <c r="D5" s="26"/>
    </row>
    <row r="6" spans="2:21" s="19" customFormat="1" x14ac:dyDescent="0.3">
      <c r="D6" s="26"/>
    </row>
    <row r="7" spans="2:21" s="19" customFormat="1" x14ac:dyDescent="0.3">
      <c r="B7" s="24"/>
      <c r="C7" s="24"/>
      <c r="D7" s="25"/>
      <c r="E7" s="24"/>
      <c r="F7" s="24"/>
      <c r="G7" s="24"/>
      <c r="H7" s="24"/>
      <c r="I7" s="24"/>
      <c r="J7" s="24"/>
      <c r="K7" s="24"/>
      <c r="L7" s="24"/>
      <c r="M7" s="24"/>
      <c r="N7" s="24"/>
      <c r="O7" s="24"/>
      <c r="P7" s="24"/>
      <c r="Q7" s="24"/>
      <c r="R7" s="24"/>
      <c r="S7" s="24"/>
      <c r="T7" s="24"/>
      <c r="U7" s="24"/>
    </row>
    <row r="8" spans="2:21" x14ac:dyDescent="0.3">
      <c r="L8" s="214" t="s">
        <v>16</v>
      </c>
    </row>
    <row r="9" spans="2:21" ht="31.5" customHeight="1" x14ac:dyDescent="0.3">
      <c r="C9" s="215" t="s">
        <v>89</v>
      </c>
      <c r="D9" s="215"/>
      <c r="E9" s="215"/>
      <c r="F9" s="215"/>
      <c r="G9" s="215"/>
      <c r="H9" s="215"/>
      <c r="I9" s="215"/>
      <c r="J9" s="215"/>
      <c r="K9" s="215"/>
      <c r="L9" s="215"/>
      <c r="M9" s="215"/>
      <c r="N9" s="215"/>
      <c r="O9" s="215"/>
      <c r="P9" s="215"/>
      <c r="Q9" s="215"/>
      <c r="R9" s="207"/>
      <c r="S9" s="207"/>
    </row>
    <row r="10" spans="2:21" ht="17.399999999999999" customHeight="1" x14ac:dyDescent="0.3">
      <c r="C10" s="216" t="s">
        <v>90</v>
      </c>
      <c r="D10" s="216"/>
      <c r="E10" s="216"/>
      <c r="F10" s="216"/>
      <c r="G10" s="216"/>
      <c r="H10" s="216"/>
      <c r="I10" s="216"/>
      <c r="J10" s="216"/>
      <c r="K10" s="216"/>
      <c r="L10" s="216"/>
      <c r="M10" s="216"/>
      <c r="N10" s="216"/>
      <c r="O10" s="216"/>
      <c r="P10" s="216"/>
      <c r="Q10" s="27"/>
      <c r="R10" s="27"/>
    </row>
    <row r="11" spans="2:21" x14ac:dyDescent="0.3">
      <c r="C11" s="217"/>
      <c r="D11" s="217"/>
      <c r="E11" s="217"/>
      <c r="F11" s="217"/>
      <c r="G11" s="217"/>
      <c r="H11" s="217"/>
      <c r="I11" s="217"/>
      <c r="J11" s="217"/>
      <c r="K11" s="217"/>
      <c r="L11" s="217"/>
    </row>
    <row r="12" spans="2:21" x14ac:dyDescent="0.3">
      <c r="C12" s="27" t="s">
        <v>91</v>
      </c>
    </row>
    <row r="13" spans="2:21" x14ac:dyDescent="0.3">
      <c r="C13" s="27"/>
    </row>
    <row r="14" spans="2:21" x14ac:dyDescent="0.3">
      <c r="C14" s="27" t="s">
        <v>92</v>
      </c>
    </row>
    <row r="15" spans="2:21" ht="50.25" customHeight="1" x14ac:dyDescent="0.3">
      <c r="C15" s="218" t="s">
        <v>93</v>
      </c>
      <c r="D15" s="218"/>
      <c r="E15" s="218"/>
      <c r="F15" s="218"/>
      <c r="G15" s="218"/>
      <c r="H15" s="218"/>
      <c r="I15" s="218"/>
      <c r="J15" s="218"/>
      <c r="K15" s="218"/>
      <c r="L15" s="218"/>
    </row>
    <row r="16" spans="2:21" s="219" customFormat="1" ht="47.4" customHeight="1" x14ac:dyDescent="0.3">
      <c r="C16" s="220" t="s">
        <v>94</v>
      </c>
      <c r="D16" s="220"/>
      <c r="E16" s="220"/>
      <c r="F16" s="220"/>
      <c r="G16" s="220"/>
      <c r="H16" s="220"/>
      <c r="I16" s="220"/>
      <c r="J16" s="220"/>
      <c r="K16" s="220"/>
      <c r="L16" s="220"/>
    </row>
    <row r="17" spans="3:12" s="219" customFormat="1" ht="61.5" customHeight="1" x14ac:dyDescent="0.3">
      <c r="C17" s="220" t="s">
        <v>95</v>
      </c>
      <c r="D17" s="220"/>
      <c r="E17" s="220"/>
      <c r="F17" s="220"/>
      <c r="G17" s="220"/>
      <c r="H17" s="220"/>
      <c r="I17" s="220"/>
      <c r="J17" s="220"/>
      <c r="K17" s="220"/>
      <c r="L17" s="220"/>
    </row>
    <row r="18" spans="3:12" ht="49.2" customHeight="1" x14ac:dyDescent="0.3">
      <c r="C18" s="218" t="s">
        <v>96</v>
      </c>
      <c r="D18" s="218"/>
      <c r="E18" s="218"/>
      <c r="F18" s="218"/>
      <c r="G18" s="218"/>
      <c r="H18" s="218"/>
      <c r="I18" s="218"/>
      <c r="J18" s="218"/>
      <c r="K18" s="218"/>
      <c r="L18" s="218"/>
    </row>
    <row r="19" spans="3:12" s="219" customFormat="1" x14ac:dyDescent="0.3">
      <c r="C19" s="221"/>
      <c r="D19" s="221"/>
      <c r="E19" s="221"/>
      <c r="F19" s="221"/>
      <c r="G19" s="221"/>
      <c r="H19" s="221"/>
      <c r="I19" s="221"/>
      <c r="J19" s="221"/>
      <c r="K19" s="221"/>
      <c r="L19" s="221"/>
    </row>
    <row r="20" spans="3:12" x14ac:dyDescent="0.3">
      <c r="C20" s="27" t="s">
        <v>97</v>
      </c>
    </row>
    <row r="21" spans="3:12" s="219" customFormat="1" x14ac:dyDescent="0.3">
      <c r="C21" s="221"/>
      <c r="D21" s="221"/>
      <c r="E21" s="221"/>
      <c r="F21" s="221"/>
      <c r="G21" s="221"/>
      <c r="H21" s="221"/>
      <c r="I21" s="221"/>
      <c r="J21" s="221"/>
      <c r="K21" s="221"/>
      <c r="L21" s="221"/>
    </row>
    <row r="22" spans="3:12" ht="28.5" customHeight="1" x14ac:dyDescent="0.3">
      <c r="C22" s="222" t="s">
        <v>98</v>
      </c>
      <c r="D22" s="222"/>
      <c r="E22" s="222"/>
      <c r="F22" s="222"/>
      <c r="G22" s="222"/>
      <c r="H22" s="222"/>
      <c r="I22" s="222"/>
      <c r="J22" s="222"/>
      <c r="K22" s="222"/>
      <c r="L22" s="222"/>
    </row>
    <row r="24" spans="3:12" x14ac:dyDescent="0.3">
      <c r="C24" s="27" t="s">
        <v>99</v>
      </c>
    </row>
    <row r="26" spans="3:12" x14ac:dyDescent="0.3">
      <c r="C26" s="27" t="s">
        <v>100</v>
      </c>
    </row>
    <row r="28" spans="3:12" s="219" customFormat="1" ht="31.95" customHeight="1" x14ac:dyDescent="0.3">
      <c r="C28" s="220" t="s">
        <v>101</v>
      </c>
      <c r="D28" s="220"/>
      <c r="E28" s="220"/>
      <c r="F28" s="220"/>
      <c r="G28" s="220"/>
      <c r="H28" s="220"/>
      <c r="I28" s="220"/>
      <c r="J28" s="220"/>
      <c r="K28" s="220"/>
      <c r="L28" s="220"/>
    </row>
    <row r="29" spans="3:12" s="219" customFormat="1" ht="35.25" customHeight="1" x14ac:dyDescent="0.3">
      <c r="C29" s="220" t="s">
        <v>102</v>
      </c>
      <c r="D29" s="220"/>
      <c r="E29" s="220"/>
      <c r="F29" s="220"/>
      <c r="G29" s="220"/>
      <c r="H29" s="220"/>
      <c r="I29" s="220"/>
      <c r="J29" s="220"/>
      <c r="K29" s="220"/>
      <c r="L29" s="220"/>
    </row>
    <row r="30" spans="3:12" s="219" customFormat="1" ht="50.25" customHeight="1" x14ac:dyDescent="0.3">
      <c r="C30" s="220" t="s">
        <v>103</v>
      </c>
      <c r="D30" s="220"/>
      <c r="E30" s="220"/>
      <c r="F30" s="220"/>
      <c r="G30" s="220"/>
      <c r="H30" s="220"/>
      <c r="I30" s="220"/>
      <c r="J30" s="220"/>
      <c r="K30" s="220"/>
      <c r="L30" s="220"/>
    </row>
    <row r="31" spans="3:12" s="219" customFormat="1" ht="18.75" customHeight="1" x14ac:dyDescent="0.3">
      <c r="C31" s="220" t="s">
        <v>104</v>
      </c>
      <c r="D31" s="220"/>
      <c r="E31" s="220"/>
      <c r="F31" s="220"/>
      <c r="G31" s="220"/>
      <c r="H31" s="220"/>
      <c r="I31" s="220"/>
      <c r="J31" s="220"/>
      <c r="K31" s="220"/>
      <c r="L31" s="220"/>
    </row>
    <row r="32" spans="3:12" s="219" customFormat="1" ht="46.5" customHeight="1" x14ac:dyDescent="0.3">
      <c r="C32" s="220" t="s">
        <v>105</v>
      </c>
      <c r="D32" s="220"/>
      <c r="E32" s="220"/>
      <c r="F32" s="220"/>
      <c r="G32" s="220"/>
      <c r="H32" s="220"/>
      <c r="I32" s="220"/>
      <c r="J32" s="220"/>
      <c r="K32" s="220"/>
      <c r="L32" s="220"/>
    </row>
    <row r="33" spans="3:12" s="219" customFormat="1" ht="65.400000000000006" customHeight="1" x14ac:dyDescent="0.3">
      <c r="C33" s="220" t="s">
        <v>106</v>
      </c>
      <c r="D33" s="220"/>
      <c r="E33" s="220"/>
      <c r="F33" s="220"/>
      <c r="G33" s="220"/>
      <c r="H33" s="220"/>
      <c r="I33" s="220"/>
      <c r="J33" s="220"/>
      <c r="K33" s="220"/>
      <c r="L33" s="220"/>
    </row>
    <row r="35" spans="3:12" x14ac:dyDescent="0.3">
      <c r="C35" s="27" t="s">
        <v>107</v>
      </c>
    </row>
    <row r="36" spans="3:12" x14ac:dyDescent="0.3">
      <c r="C36" s="27"/>
    </row>
    <row r="37" spans="3:12" x14ac:dyDescent="0.3">
      <c r="C37" s="28" t="s">
        <v>108</v>
      </c>
    </row>
    <row r="39" spans="3:12" ht="28.5" customHeight="1" x14ac:dyDescent="0.3">
      <c r="C39" s="223" t="s">
        <v>109</v>
      </c>
      <c r="D39" s="223"/>
      <c r="E39" s="223"/>
      <c r="F39" s="223"/>
      <c r="G39" s="223"/>
      <c r="H39" s="223"/>
      <c r="I39" s="224" t="s">
        <v>110</v>
      </c>
      <c r="J39" s="224"/>
      <c r="K39" s="224" t="s">
        <v>111</v>
      </c>
      <c r="L39" s="224"/>
    </row>
    <row r="40" spans="3:12" ht="31.5" customHeight="1" x14ac:dyDescent="0.3">
      <c r="C40" s="225" t="s">
        <v>112</v>
      </c>
      <c r="D40" s="225"/>
      <c r="E40" s="225"/>
      <c r="F40" s="225"/>
      <c r="G40" s="225"/>
      <c r="H40" s="225"/>
      <c r="I40" s="226">
        <v>0</v>
      </c>
      <c r="J40" s="227"/>
      <c r="K40" s="227" t="s">
        <v>113</v>
      </c>
      <c r="L40" s="227"/>
    </row>
    <row r="41" spans="3:12" s="132" customFormat="1" ht="24" customHeight="1" x14ac:dyDescent="0.3">
      <c r="C41" s="225" t="s">
        <v>114</v>
      </c>
      <c r="D41" s="225"/>
      <c r="E41" s="225"/>
      <c r="F41" s="225"/>
      <c r="G41" s="225"/>
      <c r="H41" s="225"/>
      <c r="I41" s="226">
        <v>0</v>
      </c>
      <c r="J41" s="227"/>
      <c r="K41" s="227" t="s">
        <v>113</v>
      </c>
      <c r="L41" s="227"/>
    </row>
    <row r="42" spans="3:12" ht="27.75" customHeight="1" x14ac:dyDescent="0.3">
      <c r="C42" s="225" t="s">
        <v>115</v>
      </c>
      <c r="D42" s="225"/>
      <c r="E42" s="225"/>
      <c r="F42" s="225"/>
      <c r="G42" s="225"/>
      <c r="H42" s="225"/>
      <c r="I42" s="226">
        <v>0</v>
      </c>
      <c r="J42" s="227"/>
      <c r="K42" s="227" t="s">
        <v>113</v>
      </c>
      <c r="L42" s="227"/>
    </row>
    <row r="43" spans="3:12" s="132" customFormat="1" ht="35.25" customHeight="1" x14ac:dyDescent="0.3">
      <c r="C43" s="225" t="s">
        <v>116</v>
      </c>
      <c r="D43" s="225"/>
      <c r="E43" s="225"/>
      <c r="F43" s="225"/>
      <c r="G43" s="225"/>
      <c r="H43" s="225"/>
      <c r="I43" s="226">
        <v>0</v>
      </c>
      <c r="J43" s="227"/>
      <c r="K43" s="227" t="s">
        <v>117</v>
      </c>
      <c r="L43" s="227"/>
    </row>
    <row r="44" spans="3:12" s="132" customFormat="1" ht="45.75" customHeight="1" x14ac:dyDescent="0.3">
      <c r="C44" s="225" t="s">
        <v>118</v>
      </c>
      <c r="D44" s="225"/>
      <c r="E44" s="225"/>
      <c r="F44" s="225"/>
      <c r="G44" s="225"/>
      <c r="H44" s="225"/>
      <c r="I44" s="226">
        <v>0</v>
      </c>
      <c r="J44" s="227"/>
      <c r="K44" s="227" t="s">
        <v>117</v>
      </c>
      <c r="L44" s="227"/>
    </row>
    <row r="45" spans="3:12" s="132" customFormat="1" ht="48" customHeight="1" x14ac:dyDescent="0.3">
      <c r="C45" s="225" t="s">
        <v>119</v>
      </c>
      <c r="D45" s="225"/>
      <c r="E45" s="225"/>
      <c r="F45" s="225"/>
      <c r="G45" s="225"/>
      <c r="H45" s="225"/>
      <c r="I45" s="226">
        <v>0</v>
      </c>
      <c r="J45" s="227"/>
      <c r="K45" s="227" t="s">
        <v>120</v>
      </c>
      <c r="L45" s="227"/>
    </row>
    <row r="46" spans="3:12" ht="69" customHeight="1" x14ac:dyDescent="0.3">
      <c r="C46" s="225" t="s">
        <v>121</v>
      </c>
      <c r="D46" s="225"/>
      <c r="E46" s="225"/>
      <c r="F46" s="225"/>
      <c r="G46" s="225"/>
      <c r="H46" s="225"/>
      <c r="I46" s="226">
        <v>0</v>
      </c>
      <c r="J46" s="227"/>
      <c r="K46" s="227" t="s">
        <v>113</v>
      </c>
      <c r="L46" s="227"/>
    </row>
    <row r="47" spans="3:12" s="132" customFormat="1" ht="24" customHeight="1" x14ac:dyDescent="0.3">
      <c r="C47" s="228" t="s">
        <v>122</v>
      </c>
      <c r="D47" s="228"/>
      <c r="E47" s="228"/>
      <c r="F47" s="228"/>
      <c r="G47" s="228"/>
      <c r="H47" s="228"/>
      <c r="I47" s="229">
        <v>0</v>
      </c>
      <c r="J47" s="230"/>
      <c r="K47" s="230" t="s">
        <v>123</v>
      </c>
      <c r="L47" s="230"/>
    </row>
    <row r="48" spans="3:12" s="132" customFormat="1" x14ac:dyDescent="0.3">
      <c r="C48" s="217"/>
      <c r="D48" s="217"/>
      <c r="E48" s="217"/>
      <c r="F48" s="217"/>
      <c r="G48" s="217"/>
      <c r="H48" s="217"/>
      <c r="I48" s="231"/>
      <c r="J48" s="232"/>
      <c r="K48" s="232"/>
      <c r="L48" s="232"/>
    </row>
    <row r="49" spans="3:12" s="219" customFormat="1" ht="66" customHeight="1" x14ac:dyDescent="0.3">
      <c r="C49" s="220" t="s">
        <v>124</v>
      </c>
      <c r="D49" s="220"/>
      <c r="E49" s="220"/>
      <c r="F49" s="220"/>
      <c r="G49" s="220"/>
      <c r="H49" s="220"/>
      <c r="I49" s="220"/>
      <c r="J49" s="220"/>
      <c r="K49" s="220"/>
      <c r="L49" s="220"/>
    </row>
    <row r="50" spans="3:12" s="219" customFormat="1" x14ac:dyDescent="0.3">
      <c r="C50" s="220" t="s">
        <v>125</v>
      </c>
      <c r="D50" s="220"/>
      <c r="E50" s="220"/>
      <c r="F50" s="220"/>
      <c r="G50" s="220"/>
      <c r="H50" s="220"/>
      <c r="I50" s="220"/>
      <c r="J50" s="220"/>
      <c r="K50" s="220"/>
      <c r="L50" s="220"/>
    </row>
    <row r="51" spans="3:12" s="219" customFormat="1" x14ac:dyDescent="0.3">
      <c r="C51" s="221"/>
      <c r="D51" s="221"/>
      <c r="E51" s="221"/>
      <c r="F51" s="221"/>
      <c r="G51" s="221"/>
      <c r="H51" s="221"/>
      <c r="I51" s="221"/>
      <c r="J51" s="221"/>
      <c r="K51" s="221"/>
      <c r="L51" s="221"/>
    </row>
    <row r="52" spans="3:12" s="219" customFormat="1" x14ac:dyDescent="0.3">
      <c r="C52" s="27" t="s">
        <v>126</v>
      </c>
      <c r="D52" s="221"/>
      <c r="E52" s="221"/>
      <c r="F52" s="221"/>
      <c r="G52" s="221"/>
      <c r="H52" s="221"/>
      <c r="I52" s="221"/>
      <c r="J52" s="221"/>
      <c r="K52" s="221"/>
      <c r="L52" s="221"/>
    </row>
    <row r="53" spans="3:12" s="219" customFormat="1" x14ac:dyDescent="0.3">
      <c r="C53" s="221"/>
      <c r="D53" s="221"/>
      <c r="E53" s="221"/>
      <c r="F53" s="221"/>
      <c r="G53" s="221"/>
      <c r="H53" s="221"/>
      <c r="I53" s="221"/>
      <c r="J53" s="221"/>
      <c r="K53" s="221"/>
      <c r="L53" s="221"/>
    </row>
    <row r="54" spans="3:12" s="219" customFormat="1" ht="33.6" customHeight="1" x14ac:dyDescent="0.3">
      <c r="C54" s="220" t="s">
        <v>127</v>
      </c>
      <c r="D54" s="220"/>
      <c r="E54" s="220"/>
      <c r="F54" s="220"/>
      <c r="G54" s="220"/>
      <c r="H54" s="220"/>
      <c r="I54" s="220"/>
      <c r="J54" s="220"/>
      <c r="K54" s="220"/>
      <c r="L54" s="220"/>
    </row>
    <row r="55" spans="3:12" s="219" customFormat="1" x14ac:dyDescent="0.3">
      <c r="C55" s="221"/>
      <c r="D55" s="221"/>
      <c r="E55" s="221"/>
      <c r="F55" s="221"/>
      <c r="G55" s="221"/>
      <c r="H55" s="221"/>
      <c r="I55" s="221"/>
      <c r="J55" s="221"/>
      <c r="K55" s="221"/>
      <c r="L55" s="221"/>
    </row>
    <row r="56" spans="3:12" s="219" customFormat="1" x14ac:dyDescent="0.3">
      <c r="C56" s="27" t="s">
        <v>128</v>
      </c>
      <c r="D56" s="221"/>
      <c r="E56" s="221"/>
      <c r="F56" s="221"/>
      <c r="G56" s="221"/>
      <c r="H56" s="221"/>
      <c r="I56" s="221"/>
      <c r="J56" s="221"/>
      <c r="K56" s="221"/>
      <c r="L56" s="221"/>
    </row>
    <row r="57" spans="3:12" s="219" customFormat="1" x14ac:dyDescent="0.3">
      <c r="C57" s="221"/>
      <c r="D57" s="221"/>
      <c r="E57" s="221"/>
      <c r="F57" s="221"/>
      <c r="G57" s="221"/>
      <c r="H57" s="221"/>
      <c r="I57" s="221"/>
      <c r="J57" s="221"/>
      <c r="K57" s="221"/>
      <c r="L57" s="221"/>
    </row>
    <row r="58" spans="3:12" s="219" customFormat="1" ht="48.75" customHeight="1" x14ac:dyDescent="0.3">
      <c r="C58" s="220" t="s">
        <v>129</v>
      </c>
      <c r="D58" s="220"/>
      <c r="E58" s="220"/>
      <c r="F58" s="220"/>
      <c r="G58" s="220"/>
      <c r="H58" s="220"/>
      <c r="I58" s="220"/>
      <c r="J58" s="220"/>
      <c r="K58" s="220"/>
      <c r="L58" s="220"/>
    </row>
    <row r="59" spans="3:12" s="219" customFormat="1" x14ac:dyDescent="0.3">
      <c r="C59" s="221"/>
      <c r="D59" s="221"/>
      <c r="E59" s="221"/>
      <c r="F59" s="221"/>
      <c r="G59" s="221"/>
      <c r="H59" s="221"/>
      <c r="I59" s="221"/>
      <c r="J59" s="221"/>
      <c r="K59" s="221"/>
      <c r="L59" s="221"/>
    </row>
    <row r="60" spans="3:12" s="219" customFormat="1" x14ac:dyDescent="0.3">
      <c r="C60" s="221"/>
      <c r="D60" s="221"/>
      <c r="E60" s="221"/>
      <c r="F60" s="221"/>
      <c r="G60" s="221"/>
      <c r="H60" s="221"/>
      <c r="I60" s="221"/>
      <c r="J60" s="221"/>
      <c r="K60" s="221"/>
      <c r="L60" s="221"/>
    </row>
    <row r="61" spans="3:12" x14ac:dyDescent="0.3">
      <c r="C61" s="27" t="s">
        <v>130</v>
      </c>
    </row>
    <row r="62" spans="3:12" x14ac:dyDescent="0.3">
      <c r="C62" s="27"/>
    </row>
    <row r="63" spans="3:12" x14ac:dyDescent="0.3">
      <c r="C63" s="27" t="s">
        <v>131</v>
      </c>
    </row>
    <row r="64" spans="3:12" ht="78" customHeight="1" x14ac:dyDescent="0.3">
      <c r="C64" s="233" t="s">
        <v>132</v>
      </c>
      <c r="D64" s="233"/>
      <c r="E64" s="233"/>
      <c r="F64" s="233"/>
      <c r="G64" s="233"/>
      <c r="H64" s="233"/>
      <c r="I64" s="233"/>
      <c r="J64" s="233"/>
      <c r="K64" s="233"/>
      <c r="L64" s="233"/>
    </row>
    <row r="65" spans="3:12" x14ac:dyDescent="0.3">
      <c r="C65" s="27"/>
    </row>
    <row r="66" spans="3:12" s="219" customFormat="1" ht="15.6" customHeight="1" x14ac:dyDescent="0.3">
      <c r="C66" s="218" t="s">
        <v>133</v>
      </c>
      <c r="D66" s="218"/>
      <c r="E66" s="218"/>
      <c r="F66" s="218"/>
      <c r="G66" s="218"/>
      <c r="H66" s="218"/>
      <c r="I66" s="218"/>
      <c r="J66" s="218"/>
      <c r="K66" s="218"/>
      <c r="L66" s="218"/>
    </row>
    <row r="67" spans="3:12" s="219" customFormat="1" x14ac:dyDescent="0.3">
      <c r="C67" s="218"/>
      <c r="D67" s="218"/>
      <c r="E67" s="218"/>
      <c r="F67" s="218"/>
      <c r="G67" s="218"/>
      <c r="H67" s="218"/>
      <c r="I67" s="218"/>
      <c r="J67" s="218"/>
      <c r="K67" s="218"/>
      <c r="L67" s="218"/>
    </row>
    <row r="68" spans="3:12" s="219" customFormat="1" x14ac:dyDescent="0.3">
      <c r="C68" s="218"/>
      <c r="D68" s="218"/>
      <c r="E68" s="218"/>
      <c r="F68" s="218"/>
      <c r="G68" s="218"/>
      <c r="H68" s="218"/>
      <c r="I68" s="218"/>
      <c r="J68" s="218"/>
      <c r="K68" s="218"/>
      <c r="L68" s="218"/>
    </row>
    <row r="69" spans="3:12" s="219" customFormat="1" x14ac:dyDescent="0.3">
      <c r="C69" s="221"/>
      <c r="D69" s="221"/>
      <c r="E69" s="221"/>
      <c r="F69" s="221"/>
      <c r="G69" s="221"/>
      <c r="H69" s="221"/>
      <c r="I69" s="221"/>
      <c r="J69" s="221"/>
      <c r="K69" s="221"/>
      <c r="L69" s="221"/>
    </row>
    <row r="71" spans="3:12" x14ac:dyDescent="0.3">
      <c r="C71" s="27" t="s">
        <v>134</v>
      </c>
    </row>
    <row r="72" spans="3:12" s="132" customFormat="1" ht="34.200000000000003" customHeight="1" x14ac:dyDescent="0.3">
      <c r="C72" s="218" t="s">
        <v>135</v>
      </c>
      <c r="D72" s="218"/>
      <c r="E72" s="218"/>
      <c r="F72" s="218"/>
      <c r="G72" s="218"/>
      <c r="H72" s="218"/>
      <c r="I72" s="218"/>
      <c r="J72" s="218"/>
      <c r="K72" s="218"/>
      <c r="L72" s="218"/>
    </row>
    <row r="73" spans="3:12" ht="49.2" customHeight="1" x14ac:dyDescent="0.3">
      <c r="C73" s="218" t="s">
        <v>136</v>
      </c>
      <c r="D73" s="218"/>
      <c r="E73" s="218"/>
      <c r="F73" s="218"/>
      <c r="G73" s="218"/>
      <c r="H73" s="218"/>
      <c r="I73" s="218"/>
      <c r="J73" s="218"/>
      <c r="K73" s="218"/>
      <c r="L73" s="218"/>
    </row>
    <row r="74" spans="3:12" ht="47.25" customHeight="1" x14ac:dyDescent="0.3">
      <c r="C74" s="218" t="s">
        <v>137</v>
      </c>
      <c r="D74" s="218"/>
      <c r="E74" s="218"/>
      <c r="F74" s="218"/>
      <c r="G74" s="218"/>
      <c r="H74" s="218"/>
      <c r="I74" s="218"/>
      <c r="J74" s="218"/>
      <c r="K74" s="218"/>
      <c r="L74" s="218"/>
    </row>
    <row r="75" spans="3:12" ht="21.75" customHeight="1" x14ac:dyDescent="0.3">
      <c r="C75" s="217"/>
      <c r="D75" s="217"/>
      <c r="E75" s="217"/>
      <c r="F75" s="217"/>
      <c r="G75" s="217"/>
      <c r="H75" s="217"/>
      <c r="I75" s="217"/>
      <c r="J75" s="217"/>
      <c r="K75" s="217"/>
      <c r="L75" s="217"/>
    </row>
    <row r="76" spans="3:12" ht="35.25" customHeight="1" x14ac:dyDescent="0.3">
      <c r="C76" s="218" t="s">
        <v>138</v>
      </c>
      <c r="D76" s="218"/>
      <c r="E76" s="218"/>
      <c r="F76" s="218"/>
      <c r="G76" s="218"/>
      <c r="H76" s="218"/>
      <c r="I76" s="218"/>
      <c r="J76" s="218"/>
      <c r="K76" s="218"/>
      <c r="L76" s="218"/>
    </row>
    <row r="77" spans="3:12" s="132" customFormat="1" ht="34.5" customHeight="1" x14ac:dyDescent="0.3">
      <c r="C77" s="218" t="s">
        <v>139</v>
      </c>
      <c r="D77" s="218"/>
      <c r="E77" s="218"/>
      <c r="F77" s="218"/>
      <c r="G77" s="218"/>
      <c r="H77" s="218"/>
      <c r="I77" s="218"/>
      <c r="J77" s="218"/>
      <c r="K77" s="218"/>
      <c r="L77" s="218"/>
    </row>
    <row r="78" spans="3:12" s="132" customFormat="1" ht="45" customHeight="1" x14ac:dyDescent="0.3">
      <c r="C78" s="218" t="s">
        <v>140</v>
      </c>
      <c r="D78" s="218"/>
      <c r="E78" s="218"/>
      <c r="F78" s="218"/>
      <c r="G78" s="218"/>
      <c r="H78" s="218"/>
      <c r="I78" s="218"/>
      <c r="J78" s="218"/>
      <c r="K78" s="218"/>
      <c r="L78" s="218"/>
    </row>
    <row r="80" spans="3:12" x14ac:dyDescent="0.3">
      <c r="C80" s="27" t="s">
        <v>141</v>
      </c>
    </row>
    <row r="81" spans="3:12" x14ac:dyDescent="0.3">
      <c r="C81" s="27"/>
    </row>
    <row r="82" spans="3:12" ht="15.6" customHeight="1" x14ac:dyDescent="0.3">
      <c r="C82" s="32" t="s">
        <v>142</v>
      </c>
    </row>
    <row r="83" spans="3:12" ht="63.6" customHeight="1" x14ac:dyDescent="0.3">
      <c r="C83" s="218" t="s">
        <v>143</v>
      </c>
      <c r="D83" s="218"/>
      <c r="E83" s="218"/>
      <c r="F83" s="218"/>
      <c r="G83" s="218"/>
      <c r="H83" s="218"/>
      <c r="I83" s="218"/>
      <c r="J83" s="218"/>
      <c r="K83" s="218"/>
      <c r="L83" s="218"/>
    </row>
    <row r="84" spans="3:12" x14ac:dyDescent="0.3">
      <c r="C84" s="217"/>
      <c r="D84" s="217"/>
      <c r="E84" s="217"/>
      <c r="F84" s="217"/>
      <c r="G84" s="217"/>
      <c r="H84" s="217"/>
      <c r="I84" s="217"/>
      <c r="J84" s="217"/>
      <c r="K84" s="217"/>
      <c r="L84" s="217"/>
    </row>
    <row r="85" spans="3:12" x14ac:dyDescent="0.3">
      <c r="C85" s="27" t="s">
        <v>144</v>
      </c>
    </row>
    <row r="86" spans="3:12" s="132" customFormat="1" ht="51" customHeight="1" x14ac:dyDescent="0.3">
      <c r="C86" s="218" t="s">
        <v>145</v>
      </c>
      <c r="D86" s="218"/>
      <c r="E86" s="218"/>
      <c r="F86" s="218"/>
      <c r="G86" s="218"/>
      <c r="H86" s="218"/>
      <c r="I86" s="218"/>
      <c r="J86" s="218"/>
      <c r="K86" s="218"/>
      <c r="L86" s="218"/>
    </row>
    <row r="87" spans="3:12" x14ac:dyDescent="0.3">
      <c r="C87" s="217"/>
      <c r="D87" s="217"/>
      <c r="E87" s="217"/>
      <c r="F87" s="217"/>
      <c r="G87" s="217"/>
      <c r="H87" s="217"/>
      <c r="I87" s="217"/>
      <c r="J87" s="217"/>
      <c r="K87" s="217"/>
      <c r="L87" s="217"/>
    </row>
    <row r="88" spans="3:12" x14ac:dyDescent="0.3">
      <c r="C88" s="32" t="s">
        <v>146</v>
      </c>
      <c r="D88" s="217"/>
      <c r="E88" s="217"/>
      <c r="F88" s="217"/>
      <c r="G88" s="217"/>
      <c r="H88" s="217"/>
      <c r="I88" s="217"/>
      <c r="J88" s="217"/>
      <c r="K88" s="217"/>
      <c r="L88" s="217"/>
    </row>
    <row r="89" spans="3:12" s="74" customFormat="1" ht="63" customHeight="1" x14ac:dyDescent="0.3">
      <c r="C89" s="234" t="s">
        <v>147</v>
      </c>
      <c r="D89" s="234"/>
      <c r="E89" s="234"/>
      <c r="F89" s="234"/>
      <c r="G89" s="234"/>
      <c r="H89" s="234"/>
      <c r="I89" s="234"/>
      <c r="J89" s="234"/>
      <c r="K89" s="234"/>
      <c r="L89" s="234"/>
    </row>
    <row r="90" spans="3:12" s="74" customFormat="1" ht="33.75" customHeight="1" x14ac:dyDescent="0.3">
      <c r="C90" s="234" t="s">
        <v>148</v>
      </c>
      <c r="D90" s="234"/>
      <c r="E90" s="234"/>
      <c r="F90" s="234"/>
      <c r="G90" s="234"/>
      <c r="H90" s="234"/>
      <c r="I90" s="234"/>
      <c r="J90" s="234"/>
      <c r="K90" s="234"/>
      <c r="L90" s="234"/>
    </row>
    <row r="91" spans="3:12" x14ac:dyDescent="0.3">
      <c r="C91" s="217"/>
      <c r="D91" s="217"/>
      <c r="E91" s="217"/>
      <c r="F91" s="217"/>
      <c r="G91" s="217"/>
      <c r="H91" s="217"/>
      <c r="I91" s="217"/>
      <c r="J91" s="217"/>
      <c r="K91" s="217"/>
      <c r="L91" s="217"/>
    </row>
    <row r="92" spans="3:12" x14ac:dyDescent="0.3">
      <c r="C92" s="32" t="s">
        <v>149</v>
      </c>
      <c r="D92" s="217"/>
      <c r="E92" s="217"/>
      <c r="F92" s="217"/>
      <c r="G92" s="217"/>
      <c r="H92" s="217"/>
      <c r="I92" s="217"/>
      <c r="J92" s="217"/>
      <c r="K92" s="217"/>
      <c r="L92" s="217"/>
    </row>
    <row r="93" spans="3:12" ht="32.4" customHeight="1" x14ac:dyDescent="0.3">
      <c r="C93" s="218" t="s">
        <v>150</v>
      </c>
      <c r="D93" s="218"/>
      <c r="E93" s="218"/>
      <c r="F93" s="218"/>
      <c r="G93" s="218"/>
      <c r="H93" s="218"/>
      <c r="I93" s="218"/>
      <c r="J93" s="218"/>
      <c r="K93" s="218"/>
      <c r="L93" s="218"/>
    </row>
    <row r="94" spans="3:12" ht="33.6" customHeight="1" x14ac:dyDescent="0.3">
      <c r="C94" s="235" t="s">
        <v>151</v>
      </c>
      <c r="D94" s="218"/>
      <c r="E94" s="218"/>
      <c r="F94" s="218"/>
      <c r="G94" s="218"/>
      <c r="H94" s="218"/>
      <c r="I94" s="218"/>
      <c r="J94" s="218"/>
      <c r="K94" s="218"/>
      <c r="L94" s="218"/>
    </row>
    <row r="95" spans="3:12" x14ac:dyDescent="0.3">
      <c r="C95" s="217"/>
      <c r="D95" s="217"/>
      <c r="E95" s="217"/>
      <c r="F95" s="217"/>
      <c r="G95" s="217"/>
      <c r="H95" s="217"/>
      <c r="I95" s="217"/>
      <c r="J95" s="217"/>
      <c r="K95" s="217"/>
      <c r="L95" s="217"/>
    </row>
    <row r="96" spans="3:12" x14ac:dyDescent="0.3">
      <c r="C96" s="27" t="s">
        <v>152</v>
      </c>
    </row>
    <row r="97" spans="3:12" s="133" customFormat="1" ht="30" customHeight="1" x14ac:dyDescent="0.3">
      <c r="C97" s="222" t="s">
        <v>153</v>
      </c>
      <c r="D97" s="222"/>
      <c r="E97" s="222"/>
      <c r="F97" s="222"/>
      <c r="G97" s="222"/>
      <c r="H97" s="222"/>
      <c r="I97" s="222"/>
      <c r="J97" s="222"/>
      <c r="K97" s="222"/>
      <c r="L97" s="222"/>
    </row>
    <row r="98" spans="3:12" s="133" customFormat="1" x14ac:dyDescent="0.3">
      <c r="C98" s="236"/>
      <c r="D98" s="236"/>
      <c r="E98" s="236"/>
      <c r="F98" s="236"/>
      <c r="G98" s="236"/>
      <c r="H98" s="236"/>
      <c r="I98" s="236"/>
      <c r="J98" s="236"/>
      <c r="K98" s="236"/>
      <c r="L98" s="236"/>
    </row>
    <row r="99" spans="3:12" s="133" customFormat="1" x14ac:dyDescent="0.3">
      <c r="C99" s="237" t="s">
        <v>154</v>
      </c>
      <c r="D99" s="236"/>
      <c r="E99" s="236"/>
      <c r="F99" s="236"/>
      <c r="G99" s="236"/>
      <c r="H99" s="236"/>
      <c r="I99" s="236"/>
      <c r="J99" s="236"/>
      <c r="K99" s="236"/>
      <c r="L99" s="236"/>
    </row>
    <row r="100" spans="3:12" s="133" customFormat="1" ht="35.25" customHeight="1" x14ac:dyDescent="0.3">
      <c r="C100" s="222" t="s">
        <v>155</v>
      </c>
      <c r="D100" s="222"/>
      <c r="E100" s="222"/>
      <c r="F100" s="222"/>
      <c r="G100" s="222"/>
      <c r="H100" s="222"/>
      <c r="I100" s="222"/>
      <c r="J100" s="222"/>
      <c r="K100" s="222"/>
      <c r="L100" s="222"/>
    </row>
    <row r="101" spans="3:12" s="133" customFormat="1" x14ac:dyDescent="0.3">
      <c r="C101" s="236"/>
      <c r="D101" s="236"/>
      <c r="E101" s="236"/>
      <c r="F101" s="236"/>
      <c r="G101" s="236"/>
      <c r="H101" s="236"/>
      <c r="I101" s="236"/>
      <c r="J101" s="236"/>
      <c r="K101" s="236"/>
      <c r="L101" s="236"/>
    </row>
    <row r="102" spans="3:12" s="133" customFormat="1" x14ac:dyDescent="0.3">
      <c r="C102" s="237" t="s">
        <v>156</v>
      </c>
      <c r="D102" s="236"/>
      <c r="E102" s="236"/>
      <c r="F102" s="236"/>
      <c r="G102" s="236"/>
      <c r="H102" s="236"/>
      <c r="I102" s="236"/>
      <c r="J102" s="236"/>
      <c r="K102" s="236"/>
      <c r="L102" s="236"/>
    </row>
    <row r="103" spans="3:12" s="133" customFormat="1" ht="69" customHeight="1" x14ac:dyDescent="0.3">
      <c r="C103" s="222" t="s">
        <v>157</v>
      </c>
      <c r="D103" s="222"/>
      <c r="E103" s="222"/>
      <c r="F103" s="222"/>
      <c r="G103" s="222"/>
      <c r="H103" s="222"/>
      <c r="I103" s="222"/>
      <c r="J103" s="222"/>
      <c r="K103" s="222"/>
      <c r="L103" s="222"/>
    </row>
    <row r="107" spans="3:12" x14ac:dyDescent="0.3">
      <c r="D107" s="79" t="str">
        <f>+'Flujos de Efectivo'!B43</f>
        <v>Andrea Ramirez</v>
      </c>
      <c r="E107" s="80"/>
      <c r="F107" s="80"/>
      <c r="G107" s="79" t="str">
        <f>+'Flujos de Efectivo'!C43</f>
        <v>Dario Brugiati</v>
      </c>
      <c r="K107" s="79" t="s">
        <v>40</v>
      </c>
    </row>
    <row r="108" spans="3:12" x14ac:dyDescent="0.3">
      <c r="D108" s="81" t="str">
        <f>+'Flujos de Efectivo'!B44</f>
        <v>Gerente General</v>
      </c>
      <c r="E108" s="29"/>
      <c r="F108" s="29"/>
      <c r="G108" s="81" t="str">
        <f>+'Flujos de Efectivo'!C44</f>
        <v>Apoderado</v>
      </c>
      <c r="K108" s="81" t="s">
        <v>43</v>
      </c>
    </row>
    <row r="111" spans="3:12" x14ac:dyDescent="0.3">
      <c r="C111" s="79"/>
      <c r="F111" s="78"/>
      <c r="G111" s="238"/>
      <c r="H111" s="238"/>
      <c r="I111" s="238"/>
      <c r="J111" s="27"/>
      <c r="L111" s="80"/>
    </row>
    <row r="112" spans="3:12" x14ac:dyDescent="0.3">
      <c r="C112" s="81"/>
      <c r="F112" s="166"/>
      <c r="G112" s="239"/>
      <c r="H112" s="239"/>
      <c r="I112" s="239"/>
      <c r="J112" s="166"/>
      <c r="L112" s="81"/>
    </row>
    <row r="328" spans="4:4" x14ac:dyDescent="0.3">
      <c r="D328" s="28">
        <v>0</v>
      </c>
    </row>
  </sheetData>
  <mergeCells count="63">
    <mergeCell ref="G111:I111"/>
    <mergeCell ref="G112:I112"/>
    <mergeCell ref="C90:L90"/>
    <mergeCell ref="C93:L93"/>
    <mergeCell ref="C94:L94"/>
    <mergeCell ref="C97:L97"/>
    <mergeCell ref="C100:L100"/>
    <mergeCell ref="C103:L103"/>
    <mergeCell ref="C76:L76"/>
    <mergeCell ref="C77:L77"/>
    <mergeCell ref="C78:L78"/>
    <mergeCell ref="C83:L83"/>
    <mergeCell ref="C86:L86"/>
    <mergeCell ref="C89:L89"/>
    <mergeCell ref="C58:L58"/>
    <mergeCell ref="C64:L64"/>
    <mergeCell ref="C66:L68"/>
    <mergeCell ref="C72:L72"/>
    <mergeCell ref="C73:L73"/>
    <mergeCell ref="C74:L74"/>
    <mergeCell ref="C47:H47"/>
    <mergeCell ref="I47:J47"/>
    <mergeCell ref="K47:L47"/>
    <mergeCell ref="C49:L49"/>
    <mergeCell ref="C50:L50"/>
    <mergeCell ref="C54:L54"/>
    <mergeCell ref="C45:H45"/>
    <mergeCell ref="I45:J45"/>
    <mergeCell ref="K45:L45"/>
    <mergeCell ref="C46:H46"/>
    <mergeCell ref="I46:J46"/>
    <mergeCell ref="K46:L46"/>
    <mergeCell ref="C43:H43"/>
    <mergeCell ref="I43:J43"/>
    <mergeCell ref="K43:L43"/>
    <mergeCell ref="C44:H44"/>
    <mergeCell ref="I44:J44"/>
    <mergeCell ref="K44:L44"/>
    <mergeCell ref="C41:H41"/>
    <mergeCell ref="I41:J41"/>
    <mergeCell ref="K41:L41"/>
    <mergeCell ref="C42:H42"/>
    <mergeCell ref="I42:J42"/>
    <mergeCell ref="K42:L42"/>
    <mergeCell ref="C33:L33"/>
    <mergeCell ref="C39:H39"/>
    <mergeCell ref="I39:J39"/>
    <mergeCell ref="K39:L39"/>
    <mergeCell ref="C40:H40"/>
    <mergeCell ref="I40:J40"/>
    <mergeCell ref="K40:L40"/>
    <mergeCell ref="C22:L22"/>
    <mergeCell ref="C28:L28"/>
    <mergeCell ref="C29:L29"/>
    <mergeCell ref="C30:L30"/>
    <mergeCell ref="C31:L31"/>
    <mergeCell ref="C32:L32"/>
    <mergeCell ref="C9:Q9"/>
    <mergeCell ref="C10:P10"/>
    <mergeCell ref="C15:L15"/>
    <mergeCell ref="C16:L16"/>
    <mergeCell ref="C17:L17"/>
    <mergeCell ref="C18:L18"/>
  </mergeCells>
  <hyperlinks>
    <hyperlink ref="L8" location="Índice!A1" display="Índice" xr:uid="{C9B2BFDF-8806-40BC-8B9C-ACFC30226F98}"/>
  </hyperlinks>
  <pageMargins left="0.7" right="0.7" top="0.75" bottom="0.75" header="0.3" footer="0.3"/>
  <pageSetup scale="64" orientation="portrait" r:id="rId1"/>
  <rowBreaks count="1" manualBreakCount="1">
    <brk id="60" min="1" max="12"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188D84-C010-44A4-A215-E99288E22CFA}">
  <sheetPr>
    <tabColor rgb="FFFF0000"/>
    <pageSetUpPr fitToPage="1"/>
  </sheetPr>
  <dimension ref="A1:S678"/>
  <sheetViews>
    <sheetView showGridLines="0" zoomScale="70" zoomScaleNormal="70" zoomScaleSheetLayoutView="100" workbookViewId="0"/>
  </sheetViews>
  <sheetFormatPr baseColWidth="10" defaultColWidth="9.33203125" defaultRowHeight="15.6" x14ac:dyDescent="0.3"/>
  <cols>
    <col min="1" max="1" width="4.33203125" style="241" customWidth="1"/>
    <col min="2" max="2" width="42.6640625" style="241" customWidth="1"/>
    <col min="3" max="3" width="17.88671875" style="241" customWidth="1"/>
    <col min="4" max="4" width="23.6640625" style="241" customWidth="1"/>
    <col min="5" max="5" width="29" style="241" bestFit="1" customWidth="1"/>
    <col min="6" max="6" width="20" style="243" customWidth="1"/>
    <col min="7" max="7" width="21.5546875" style="241" bestFit="1" customWidth="1"/>
    <col min="8" max="8" width="21" style="241" bestFit="1" customWidth="1"/>
    <col min="9" max="9" width="19.33203125" style="241" bestFit="1" customWidth="1"/>
    <col min="10" max="10" width="18.33203125" style="244" bestFit="1" customWidth="1"/>
    <col min="11" max="11" width="17.33203125" style="241" bestFit="1" customWidth="1"/>
    <col min="12" max="12" width="17.88671875" style="241" bestFit="1" customWidth="1"/>
    <col min="13" max="13" width="18.6640625" style="241" bestFit="1" customWidth="1"/>
    <col min="14" max="14" width="21.5546875" style="241" bestFit="1" customWidth="1"/>
    <col min="15" max="15" width="18.6640625" style="241" customWidth="1"/>
    <col min="16" max="16" width="16.88671875" style="241" customWidth="1"/>
    <col min="17" max="17" width="16.5546875" style="241" customWidth="1"/>
    <col min="18" max="18" width="14.6640625" style="241" bestFit="1" customWidth="1"/>
    <col min="19" max="16384" width="9.33203125" style="241"/>
  </cols>
  <sheetData>
    <row r="1" spans="1:15" s="28" customFormat="1" x14ac:dyDescent="0.3">
      <c r="E1" s="29"/>
    </row>
    <row r="2" spans="1:15" s="19" customFormat="1" x14ac:dyDescent="0.3">
      <c r="B2" s="24"/>
      <c r="C2" s="24"/>
      <c r="D2" s="24"/>
      <c r="E2" s="25"/>
      <c r="F2" s="24"/>
      <c r="G2" s="24"/>
      <c r="H2" s="24"/>
      <c r="I2" s="24"/>
      <c r="J2" s="24"/>
      <c r="K2" s="24"/>
      <c r="L2" s="24"/>
      <c r="M2" s="24"/>
      <c r="N2" s="24"/>
      <c r="O2" s="24"/>
    </row>
    <row r="3" spans="1:15" s="19" customFormat="1" x14ac:dyDescent="0.3">
      <c r="E3" s="26"/>
    </row>
    <row r="4" spans="1:15" s="19" customFormat="1" x14ac:dyDescent="0.3">
      <c r="E4" s="26"/>
    </row>
    <row r="5" spans="1:15" s="19" customFormat="1" x14ac:dyDescent="0.3">
      <c r="E5" s="26"/>
    </row>
    <row r="6" spans="1:15" s="19" customFormat="1" x14ac:dyDescent="0.3">
      <c r="E6" s="26"/>
    </row>
    <row r="7" spans="1:15" s="19" customFormat="1" x14ac:dyDescent="0.3">
      <c r="B7" s="24"/>
      <c r="C7" s="24"/>
      <c r="D7" s="24"/>
      <c r="E7" s="25"/>
      <c r="F7" s="24"/>
      <c r="G7" s="24"/>
      <c r="H7" s="24"/>
      <c r="I7" s="24"/>
      <c r="J7" s="24"/>
      <c r="K7" s="24"/>
      <c r="L7" s="24"/>
      <c r="M7" s="24"/>
      <c r="N7" s="24"/>
      <c r="O7" s="24"/>
    </row>
    <row r="8" spans="1:15" x14ac:dyDescent="0.3">
      <c r="A8" s="240"/>
      <c r="E8" s="242"/>
      <c r="G8" s="30" t="s">
        <v>16</v>
      </c>
    </row>
    <row r="9" spans="1:15" x14ac:dyDescent="0.3">
      <c r="A9" s="240"/>
      <c r="B9" s="245" t="s">
        <v>141</v>
      </c>
      <c r="C9" s="245"/>
      <c r="E9" s="242"/>
    </row>
    <row r="10" spans="1:15" x14ac:dyDescent="0.3">
      <c r="A10" s="240"/>
      <c r="B10" s="246" t="s">
        <v>158</v>
      </c>
      <c r="C10" s="246"/>
      <c r="E10" s="242"/>
    </row>
    <row r="11" spans="1:15" x14ac:dyDescent="0.3">
      <c r="A11" s="240"/>
      <c r="B11" s="246"/>
      <c r="C11" s="246"/>
      <c r="E11" s="242"/>
    </row>
    <row r="12" spans="1:15" x14ac:dyDescent="0.3">
      <c r="A12" s="240"/>
      <c r="B12" s="245" t="s">
        <v>159</v>
      </c>
      <c r="C12" s="245"/>
    </row>
    <row r="13" spans="1:15" x14ac:dyDescent="0.3">
      <c r="A13" s="240"/>
      <c r="E13" s="242"/>
    </row>
    <row r="14" spans="1:15" ht="43.5" customHeight="1" x14ac:dyDescent="0.3">
      <c r="A14" s="240"/>
      <c r="B14" s="247" t="s">
        <v>160</v>
      </c>
      <c r="C14" s="248"/>
      <c r="D14" s="249">
        <v>45565</v>
      </c>
      <c r="E14" s="249">
        <v>45199</v>
      </c>
      <c r="F14" s="241"/>
      <c r="I14" s="244"/>
      <c r="J14" s="241"/>
    </row>
    <row r="15" spans="1:15" x14ac:dyDescent="0.3">
      <c r="A15" s="240"/>
      <c r="B15" s="250" t="s">
        <v>161</v>
      </c>
      <c r="C15" s="251"/>
      <c r="D15" s="252">
        <f>-'Estado de Ingresos y Egresos'!F25</f>
        <v>4395048731.4399996</v>
      </c>
      <c r="E15" s="252">
        <v>2276284772.8599997</v>
      </c>
      <c r="F15" s="241"/>
      <c r="G15" s="253"/>
      <c r="I15" s="244"/>
      <c r="J15" s="241"/>
    </row>
    <row r="16" spans="1:15" x14ac:dyDescent="0.3">
      <c r="A16" s="240"/>
      <c r="B16" s="250" t="s">
        <v>162</v>
      </c>
      <c r="C16" s="251"/>
      <c r="D16" s="252">
        <f>-'Estado de Ingresos y Egresos'!F26</f>
        <v>22135953.57</v>
      </c>
      <c r="E16" s="252">
        <v>27159720.109999999</v>
      </c>
      <c r="F16" s="241"/>
      <c r="I16" s="244"/>
      <c r="J16" s="241"/>
    </row>
    <row r="17" spans="1:15" s="258" customFormat="1" x14ac:dyDescent="0.3">
      <c r="A17" s="254"/>
      <c r="B17" s="255" t="s">
        <v>163</v>
      </c>
      <c r="C17" s="256"/>
      <c r="D17" s="257">
        <f>SUM(D15:D16)</f>
        <v>4417184685.0099993</v>
      </c>
      <c r="E17" s="257">
        <v>2303444492.9699998</v>
      </c>
      <c r="F17" s="401">
        <f>+'Estado de Ingresos y Egresos'!F30</f>
        <v>-4417184685.0099993</v>
      </c>
      <c r="G17" s="401">
        <f>+D17+F17</f>
        <v>0</v>
      </c>
      <c r="H17" s="401">
        <f>+'Estado de Ingresos y Egresos'!G30</f>
        <v>-2303444492.9699998</v>
      </c>
      <c r="I17" s="401">
        <f>+E17+H17</f>
        <v>0</v>
      </c>
    </row>
    <row r="18" spans="1:15" x14ac:dyDescent="0.3">
      <c r="A18" s="240"/>
      <c r="E18" s="242"/>
      <c r="F18" s="403"/>
      <c r="G18" s="399"/>
      <c r="H18" s="399"/>
      <c r="I18" s="399"/>
    </row>
    <row r="19" spans="1:15" ht="53.4" customHeight="1" x14ac:dyDescent="0.3">
      <c r="A19" s="240"/>
      <c r="B19" s="259" t="s">
        <v>164</v>
      </c>
      <c r="C19" s="259"/>
      <c r="D19" s="259"/>
      <c r="E19" s="259"/>
      <c r="F19" s="259"/>
      <c r="G19" s="259"/>
      <c r="H19" s="259"/>
      <c r="I19" s="259"/>
      <c r="M19" s="260"/>
      <c r="N19" s="261"/>
      <c r="O19" s="1"/>
    </row>
    <row r="20" spans="1:15" x14ac:dyDescent="0.3">
      <c r="A20" s="240"/>
      <c r="E20" s="242"/>
      <c r="M20" s="260"/>
      <c r="N20" s="261"/>
      <c r="O20" s="262"/>
    </row>
    <row r="21" spans="1:15" x14ac:dyDescent="0.3">
      <c r="A21" s="240"/>
      <c r="B21" s="245" t="s">
        <v>165</v>
      </c>
      <c r="C21" s="245"/>
      <c r="M21" s="260"/>
      <c r="N21" s="261"/>
      <c r="O21" s="262"/>
    </row>
    <row r="22" spans="1:15" x14ac:dyDescent="0.3">
      <c r="A22" s="240"/>
      <c r="B22" s="241" t="s">
        <v>166</v>
      </c>
    </row>
    <row r="23" spans="1:15" x14ac:dyDescent="0.3">
      <c r="A23" s="240"/>
      <c r="E23" s="242"/>
    </row>
    <row r="24" spans="1:15" ht="46.95" customHeight="1" x14ac:dyDescent="0.3">
      <c r="A24" s="240"/>
      <c r="B24" s="247" t="s">
        <v>167</v>
      </c>
      <c r="C24" s="248"/>
      <c r="D24" s="249" t="s">
        <v>168</v>
      </c>
      <c r="E24" s="249" t="s">
        <v>169</v>
      </c>
      <c r="F24" s="249" t="s">
        <v>170</v>
      </c>
    </row>
    <row r="25" spans="1:15" s="269" customFormat="1" x14ac:dyDescent="0.3">
      <c r="A25" s="263"/>
      <c r="B25" s="264" t="s">
        <v>171</v>
      </c>
      <c r="C25" s="265"/>
      <c r="D25" s="266"/>
      <c r="E25" s="267"/>
      <c r="F25" s="268"/>
      <c r="J25" s="270"/>
    </row>
    <row r="26" spans="1:15" s="258" customFormat="1" x14ac:dyDescent="0.3">
      <c r="A26" s="254"/>
      <c r="B26" s="271" t="s">
        <v>172</v>
      </c>
      <c r="C26" s="272"/>
      <c r="D26" s="273">
        <v>1180326.413778</v>
      </c>
      <c r="E26" s="274">
        <v>183158631434.41</v>
      </c>
      <c r="F26" s="275">
        <v>628</v>
      </c>
      <c r="J26" s="276"/>
      <c r="M26" s="277"/>
    </row>
    <row r="27" spans="1:15" s="258" customFormat="1" x14ac:dyDescent="0.3">
      <c r="A27" s="254"/>
      <c r="B27" s="271" t="s">
        <v>173</v>
      </c>
      <c r="C27" s="272"/>
      <c r="D27" s="278">
        <v>1186024.3193679999</v>
      </c>
      <c r="E27" s="274">
        <v>206455988229.78</v>
      </c>
      <c r="F27" s="279">
        <v>668</v>
      </c>
      <c r="J27" s="276"/>
      <c r="M27" s="277"/>
    </row>
    <row r="28" spans="1:15" s="258" customFormat="1" x14ac:dyDescent="0.3">
      <c r="A28" s="254"/>
      <c r="B28" s="271" t="s">
        <v>174</v>
      </c>
      <c r="C28" s="272"/>
      <c r="D28" s="278">
        <v>1191593.2665715106</v>
      </c>
      <c r="E28" s="274">
        <v>239578843866.46027</v>
      </c>
      <c r="F28" s="279">
        <v>697</v>
      </c>
      <c r="G28" s="280"/>
      <c r="H28" s="281"/>
      <c r="I28" s="282"/>
      <c r="J28" s="276"/>
    </row>
    <row r="29" spans="1:15" s="269" customFormat="1" x14ac:dyDescent="0.3">
      <c r="A29" s="263"/>
      <c r="B29" s="264" t="s">
        <v>175</v>
      </c>
      <c r="C29" s="265"/>
      <c r="D29" s="283"/>
      <c r="E29" s="284"/>
      <c r="F29" s="285"/>
      <c r="H29" s="286"/>
      <c r="I29" s="287"/>
      <c r="J29" s="270"/>
    </row>
    <row r="30" spans="1:15" s="258" customFormat="1" hidden="1" x14ac:dyDescent="0.3">
      <c r="A30" s="254"/>
      <c r="B30" s="271" t="s">
        <v>176</v>
      </c>
      <c r="C30" s="272"/>
      <c r="D30" s="288"/>
      <c r="E30" s="289"/>
      <c r="F30" s="290"/>
      <c r="J30" s="276"/>
    </row>
    <row r="31" spans="1:15" s="258" customFormat="1" hidden="1" x14ac:dyDescent="0.3">
      <c r="A31" s="254"/>
      <c r="B31" s="271" t="s">
        <v>177</v>
      </c>
      <c r="C31" s="272"/>
      <c r="D31" s="288"/>
      <c r="E31" s="289"/>
      <c r="F31" s="290"/>
      <c r="J31" s="276"/>
    </row>
    <row r="32" spans="1:15" s="258" customFormat="1" hidden="1" x14ac:dyDescent="0.3">
      <c r="A32" s="254"/>
      <c r="B32" s="271" t="s">
        <v>178</v>
      </c>
      <c r="C32" s="272"/>
      <c r="D32" s="288"/>
      <c r="E32" s="289"/>
      <c r="F32" s="290"/>
      <c r="J32" s="276"/>
    </row>
    <row r="33" spans="1:10" s="269" customFormat="1" hidden="1" x14ac:dyDescent="0.3">
      <c r="A33" s="263"/>
      <c r="B33" s="264" t="s">
        <v>179</v>
      </c>
      <c r="C33" s="265"/>
      <c r="D33" s="283"/>
      <c r="E33" s="266"/>
      <c r="F33" s="268"/>
      <c r="J33" s="270"/>
    </row>
    <row r="34" spans="1:10" s="258" customFormat="1" hidden="1" x14ac:dyDescent="0.3">
      <c r="A34" s="254"/>
      <c r="B34" s="271" t="s">
        <v>180</v>
      </c>
      <c r="C34" s="272"/>
      <c r="D34" s="288"/>
      <c r="E34" s="289"/>
      <c r="F34" s="290"/>
      <c r="J34" s="276"/>
    </row>
    <row r="35" spans="1:10" s="258" customFormat="1" hidden="1" x14ac:dyDescent="0.3">
      <c r="A35" s="254"/>
      <c r="B35" s="271" t="s">
        <v>181</v>
      </c>
      <c r="C35" s="272"/>
      <c r="D35" s="288"/>
      <c r="E35" s="289"/>
      <c r="F35" s="290"/>
      <c r="H35" s="291"/>
      <c r="I35" s="291"/>
      <c r="J35" s="276"/>
    </row>
    <row r="36" spans="1:10" s="258" customFormat="1" hidden="1" x14ac:dyDescent="0.3">
      <c r="A36" s="254"/>
      <c r="B36" s="271" t="s">
        <v>182</v>
      </c>
      <c r="C36" s="272"/>
      <c r="D36" s="288"/>
      <c r="E36" s="289"/>
      <c r="F36" s="290"/>
      <c r="G36" s="292"/>
      <c r="H36" s="291"/>
      <c r="I36" s="291"/>
      <c r="J36" s="276"/>
    </row>
    <row r="37" spans="1:10" s="269" customFormat="1" hidden="1" x14ac:dyDescent="0.3">
      <c r="A37" s="263"/>
      <c r="B37" s="264" t="s">
        <v>183</v>
      </c>
      <c r="C37" s="265"/>
      <c r="D37" s="266"/>
      <c r="E37" s="266"/>
      <c r="F37" s="268"/>
      <c r="J37" s="270"/>
    </row>
    <row r="38" spans="1:10" s="258" customFormat="1" hidden="1" x14ac:dyDescent="0.3">
      <c r="A38" s="254"/>
      <c r="B38" s="271" t="s">
        <v>184</v>
      </c>
      <c r="C38" s="272"/>
      <c r="D38" s="288"/>
      <c r="E38" s="289"/>
      <c r="F38" s="290"/>
      <c r="G38" s="292"/>
      <c r="J38" s="276"/>
    </row>
    <row r="39" spans="1:10" s="258" customFormat="1" hidden="1" x14ac:dyDescent="0.3">
      <c r="A39" s="254"/>
      <c r="B39" s="271" t="s">
        <v>185</v>
      </c>
      <c r="C39" s="272"/>
      <c r="D39" s="288"/>
      <c r="E39" s="289"/>
      <c r="F39" s="290"/>
      <c r="J39" s="276"/>
    </row>
    <row r="40" spans="1:10" s="258" customFormat="1" hidden="1" x14ac:dyDescent="0.3">
      <c r="A40" s="254"/>
      <c r="B40" s="271" t="s">
        <v>186</v>
      </c>
      <c r="C40" s="272"/>
      <c r="D40" s="288"/>
      <c r="E40" s="289"/>
      <c r="F40" s="290"/>
      <c r="H40" s="292"/>
      <c r="I40" s="292"/>
      <c r="J40" s="276"/>
    </row>
    <row r="41" spans="1:10" s="258" customFormat="1" x14ac:dyDescent="0.3">
      <c r="A41" s="254"/>
      <c r="B41" s="271" t="s">
        <v>176</v>
      </c>
      <c r="C41" s="272"/>
      <c r="D41" s="278">
        <v>1197998.9356839999</v>
      </c>
      <c r="E41" s="274">
        <v>335603079883.79999</v>
      </c>
      <c r="F41" s="279">
        <v>743</v>
      </c>
      <c r="H41" s="292"/>
      <c r="I41" s="292"/>
      <c r="J41" s="276"/>
    </row>
    <row r="42" spans="1:10" s="258" customFormat="1" x14ac:dyDescent="0.3">
      <c r="A42" s="254"/>
      <c r="B42" s="271" t="s">
        <v>177</v>
      </c>
      <c r="C42" s="272"/>
      <c r="D42" s="278">
        <v>1204075.937128</v>
      </c>
      <c r="E42" s="274">
        <v>328638200746.5</v>
      </c>
      <c r="F42" s="279">
        <v>796</v>
      </c>
      <c r="H42" s="292"/>
      <c r="I42" s="292"/>
      <c r="J42" s="276"/>
    </row>
    <row r="43" spans="1:10" s="258" customFormat="1" x14ac:dyDescent="0.3">
      <c r="A43" s="254"/>
      <c r="B43" s="271" t="s">
        <v>178</v>
      </c>
      <c r="C43" s="272"/>
      <c r="D43" s="293">
        <v>1209574.204529</v>
      </c>
      <c r="E43" s="294">
        <f>+'Activo Neto'!E32</f>
        <v>386327600681.70111</v>
      </c>
      <c r="F43" s="295">
        <v>834</v>
      </c>
      <c r="H43" s="292"/>
      <c r="I43" s="292"/>
      <c r="J43" s="276"/>
    </row>
    <row r="44" spans="1:10" s="269" customFormat="1" x14ac:dyDescent="0.3">
      <c r="A44" s="263"/>
      <c r="B44" s="264" t="s">
        <v>179</v>
      </c>
      <c r="C44" s="265"/>
      <c r="D44" s="283"/>
      <c r="E44" s="284"/>
      <c r="F44" s="285"/>
      <c r="H44" s="286"/>
      <c r="I44" s="287"/>
      <c r="J44" s="270"/>
    </row>
    <row r="45" spans="1:10" s="258" customFormat="1" x14ac:dyDescent="0.3">
      <c r="A45" s="254"/>
      <c r="B45" s="271" t="s">
        <v>180</v>
      </c>
      <c r="C45" s="272"/>
      <c r="D45" s="293">
        <v>1216067.053847</v>
      </c>
      <c r="E45" s="294">
        <v>347383703764.46002</v>
      </c>
      <c r="F45" s="295">
        <v>895</v>
      </c>
      <c r="H45" s="292"/>
      <c r="I45" s="292"/>
      <c r="J45" s="276"/>
    </row>
    <row r="46" spans="1:10" s="258" customFormat="1" x14ac:dyDescent="0.3">
      <c r="A46" s="254"/>
      <c r="B46" s="271" t="s">
        <v>181</v>
      </c>
      <c r="C46" s="272"/>
      <c r="D46" s="293">
        <v>1222021.1767549999</v>
      </c>
      <c r="E46" s="294">
        <v>372856223647.14001</v>
      </c>
      <c r="F46" s="295">
        <v>927</v>
      </c>
      <c r="H46" s="292"/>
      <c r="I46" s="292"/>
      <c r="J46" s="276"/>
    </row>
    <row r="47" spans="1:10" s="258" customFormat="1" x14ac:dyDescent="0.3">
      <c r="A47" s="254"/>
      <c r="B47" s="271" t="s">
        <v>182</v>
      </c>
      <c r="C47" s="272"/>
      <c r="D47" s="293">
        <v>1228118.472976</v>
      </c>
      <c r="E47" s="294">
        <f>+'Activo Neto'!E32</f>
        <v>386327600681.70111</v>
      </c>
      <c r="F47" s="295">
        <v>974</v>
      </c>
      <c r="H47" s="292"/>
      <c r="I47" s="292"/>
      <c r="J47" s="276"/>
    </row>
    <row r="48" spans="1:10" x14ac:dyDescent="0.3">
      <c r="A48" s="240"/>
      <c r="E48" s="242"/>
    </row>
    <row r="49" spans="1:10" x14ac:dyDescent="0.3">
      <c r="A49" s="240"/>
      <c r="B49" s="245" t="s">
        <v>187</v>
      </c>
      <c r="C49" s="245"/>
      <c r="E49" s="242"/>
    </row>
    <row r="50" spans="1:10" ht="50.4" customHeight="1" x14ac:dyDescent="0.3">
      <c r="A50" s="240"/>
      <c r="B50" s="296" t="s">
        <v>188</v>
      </c>
      <c r="C50" s="296"/>
      <c r="D50" s="296"/>
      <c r="E50" s="296"/>
      <c r="F50" s="296"/>
      <c r="G50" s="296"/>
      <c r="H50" s="296"/>
      <c r="I50" s="296"/>
      <c r="J50" s="296"/>
    </row>
    <row r="51" spans="1:10" x14ac:dyDescent="0.3">
      <c r="A51" s="240"/>
      <c r="E51" s="242"/>
    </row>
    <row r="52" spans="1:10" x14ac:dyDescent="0.3">
      <c r="A52" s="240"/>
      <c r="E52" s="242"/>
    </row>
    <row r="53" spans="1:10" x14ac:dyDescent="0.3">
      <c r="A53" s="240"/>
      <c r="B53" s="245" t="s">
        <v>189</v>
      </c>
      <c r="C53" s="245"/>
      <c r="E53" s="242"/>
    </row>
    <row r="54" spans="1:10" x14ac:dyDescent="0.3">
      <c r="A54" s="240"/>
      <c r="B54" s="245"/>
      <c r="C54" s="245"/>
      <c r="E54" s="242"/>
    </row>
    <row r="55" spans="1:10" x14ac:dyDescent="0.3">
      <c r="A55" s="240"/>
      <c r="B55" s="245" t="s">
        <v>190</v>
      </c>
      <c r="C55" s="245"/>
    </row>
    <row r="56" spans="1:10" x14ac:dyDescent="0.3">
      <c r="A56" s="240"/>
      <c r="B56" s="241" t="s">
        <v>191</v>
      </c>
    </row>
    <row r="57" spans="1:10" x14ac:dyDescent="0.3">
      <c r="A57" s="240"/>
      <c r="B57" s="245"/>
      <c r="C57" s="245"/>
    </row>
    <row r="58" spans="1:10" x14ac:dyDescent="0.3">
      <c r="A58" s="240"/>
      <c r="B58" s="247" t="s">
        <v>192</v>
      </c>
      <c r="C58" s="248"/>
      <c r="D58" s="249">
        <v>45565</v>
      </c>
      <c r="E58" s="249">
        <v>45291</v>
      </c>
      <c r="F58" s="241"/>
      <c r="I58" s="244"/>
      <c r="J58" s="241"/>
    </row>
    <row r="59" spans="1:10" x14ac:dyDescent="0.3">
      <c r="A59" s="297"/>
      <c r="B59" s="250" t="s">
        <v>193</v>
      </c>
      <c r="C59" s="298"/>
      <c r="D59" s="299">
        <v>224428829.02000001</v>
      </c>
      <c r="E59" s="299">
        <v>14086493381.74</v>
      </c>
      <c r="F59" s="300"/>
      <c r="I59" s="244"/>
      <c r="J59" s="241"/>
    </row>
    <row r="60" spans="1:10" x14ac:dyDescent="0.3">
      <c r="A60" s="297"/>
      <c r="B60" s="250" t="s">
        <v>194</v>
      </c>
      <c r="C60" s="298"/>
      <c r="D60" s="299">
        <v>0</v>
      </c>
      <c r="E60" s="299">
        <v>0</v>
      </c>
      <c r="F60" s="300"/>
      <c r="I60" s="244"/>
      <c r="J60" s="241"/>
    </row>
    <row r="61" spans="1:10" x14ac:dyDescent="0.3">
      <c r="A61" s="297"/>
      <c r="B61" s="250" t="s">
        <v>195</v>
      </c>
      <c r="C61" s="298"/>
      <c r="D61" s="299">
        <v>0</v>
      </c>
      <c r="E61" s="299">
        <v>0</v>
      </c>
      <c r="F61" s="300"/>
      <c r="I61" s="244"/>
      <c r="J61" s="241"/>
    </row>
    <row r="62" spans="1:10" s="258" customFormat="1" x14ac:dyDescent="0.3">
      <c r="A62" s="254"/>
      <c r="B62" s="255" t="s">
        <v>163</v>
      </c>
      <c r="C62" s="256"/>
      <c r="D62" s="301">
        <f>SUM(D59:D61)</f>
        <v>224428829.02000001</v>
      </c>
      <c r="E62" s="301">
        <v>14086493381.74</v>
      </c>
      <c r="F62" s="404">
        <f>+'Activo Neto'!E17</f>
        <v>224428829.02000001</v>
      </c>
      <c r="G62" s="404">
        <f>+D62-F62</f>
        <v>0</v>
      </c>
      <c r="H62" s="402">
        <f>+'Activo Neto'!F17</f>
        <v>14086493381.74</v>
      </c>
      <c r="I62" s="405">
        <f>+E62-H62</f>
        <v>0</v>
      </c>
      <c r="J62" s="402"/>
    </row>
    <row r="63" spans="1:10" x14ac:dyDescent="0.3">
      <c r="A63" s="240"/>
      <c r="E63" s="302"/>
    </row>
    <row r="64" spans="1:10" x14ac:dyDescent="0.3">
      <c r="A64" s="240"/>
      <c r="E64" s="302"/>
    </row>
    <row r="65" spans="1:17" s="305" customFormat="1" x14ac:dyDescent="0.3">
      <c r="A65" s="303"/>
      <c r="B65" s="245" t="s">
        <v>196</v>
      </c>
      <c r="C65" s="245"/>
      <c r="D65" s="304"/>
      <c r="F65" s="306"/>
      <c r="J65" s="307"/>
    </row>
    <row r="66" spans="1:17" s="305" customFormat="1" ht="14.25" customHeight="1" x14ac:dyDescent="0.3">
      <c r="A66" s="303"/>
      <c r="B66" s="308" t="s">
        <v>197</v>
      </c>
      <c r="C66" s="308"/>
      <c r="F66" s="306"/>
      <c r="J66" s="307"/>
    </row>
    <row r="67" spans="1:17" s="305" customFormat="1" ht="14.25" customHeight="1" x14ac:dyDescent="0.3">
      <c r="A67" s="303"/>
      <c r="B67" s="308"/>
      <c r="C67" s="308"/>
      <c r="F67" s="306"/>
      <c r="J67" s="307"/>
    </row>
    <row r="68" spans="1:17" s="305" customFormat="1" ht="14.25" customHeight="1" x14ac:dyDescent="0.3">
      <c r="A68" s="303"/>
      <c r="B68" s="245" t="s">
        <v>198</v>
      </c>
      <c r="F68" s="306"/>
      <c r="J68" s="307"/>
      <c r="L68" s="309"/>
    </row>
    <row r="69" spans="1:17" s="305" customFormat="1" ht="14.25" customHeight="1" x14ac:dyDescent="0.3">
      <c r="A69" s="303"/>
      <c r="B69" s="245"/>
      <c r="C69" s="245"/>
      <c r="F69" s="306"/>
      <c r="J69" s="307"/>
    </row>
    <row r="70" spans="1:17" s="305" customFormat="1" ht="31.2" customHeight="1" x14ac:dyDescent="0.3">
      <c r="A70" s="303"/>
      <c r="B70" s="138" t="s">
        <v>199</v>
      </c>
      <c r="C70" s="310" t="s">
        <v>200</v>
      </c>
      <c r="D70" s="311"/>
      <c r="E70" s="138" t="s">
        <v>201</v>
      </c>
      <c r="F70" s="138" t="s">
        <v>202</v>
      </c>
      <c r="G70" s="138" t="s">
        <v>203</v>
      </c>
      <c r="H70" s="138" t="s">
        <v>204</v>
      </c>
      <c r="I70" s="138" t="s">
        <v>205</v>
      </c>
      <c r="J70" s="138" t="s">
        <v>206</v>
      </c>
      <c r="K70" s="138" t="s">
        <v>207</v>
      </c>
      <c r="L70" s="138" t="s">
        <v>208</v>
      </c>
      <c r="M70" s="138" t="s">
        <v>209</v>
      </c>
      <c r="N70" s="138" t="s">
        <v>210</v>
      </c>
      <c r="O70" s="138" t="s">
        <v>211</v>
      </c>
      <c r="P70" s="138" t="s">
        <v>212</v>
      </c>
      <c r="Q70" s="138" t="s">
        <v>213</v>
      </c>
    </row>
    <row r="71" spans="1:17" s="305" customFormat="1" ht="30.75" customHeight="1" x14ac:dyDescent="0.3">
      <c r="A71" s="303"/>
      <c r="B71" s="138"/>
      <c r="C71" s="312"/>
      <c r="D71" s="313"/>
      <c r="E71" s="138"/>
      <c r="F71" s="138"/>
      <c r="G71" s="138"/>
      <c r="H71" s="138"/>
      <c r="I71" s="138"/>
      <c r="J71" s="138"/>
      <c r="K71" s="138"/>
      <c r="L71" s="138"/>
      <c r="M71" s="138"/>
      <c r="N71" s="138"/>
      <c r="O71" s="138"/>
      <c r="P71" s="138"/>
      <c r="Q71" s="138"/>
    </row>
    <row r="72" spans="1:17" s="305" customFormat="1" ht="14.25" customHeight="1" x14ac:dyDescent="0.3">
      <c r="A72" s="303"/>
      <c r="B72" s="314" t="s">
        <v>214</v>
      </c>
      <c r="C72" s="315" t="s">
        <v>215</v>
      </c>
      <c r="D72" s="316"/>
      <c r="E72" s="314" t="s">
        <v>216</v>
      </c>
      <c r="F72" s="314" t="s">
        <v>217</v>
      </c>
      <c r="G72" s="317">
        <v>44099</v>
      </c>
      <c r="H72" s="317">
        <v>46386</v>
      </c>
      <c r="I72" s="318" t="s">
        <v>218</v>
      </c>
      <c r="J72" s="319">
        <v>500000000</v>
      </c>
      <c r="K72" s="319">
        <v>528310605</v>
      </c>
      <c r="L72" s="319">
        <v>510539994.44999999</v>
      </c>
      <c r="M72" s="319">
        <v>500000000</v>
      </c>
      <c r="N72" s="320">
        <v>9.2499999999999999E-2</v>
      </c>
      <c r="O72" s="321">
        <f>+L72/'Activo Neto'!$E$23</f>
        <v>1.2789641529093428E-3</v>
      </c>
      <c r="P72" s="321">
        <v>0.1</v>
      </c>
      <c r="Q72" s="321">
        <f>+O72</f>
        <v>1.2789641529093428E-3</v>
      </c>
    </row>
    <row r="73" spans="1:17" s="305" customFormat="1" ht="14.25" customHeight="1" x14ac:dyDescent="0.3">
      <c r="A73" s="303"/>
      <c r="B73" s="314" t="s">
        <v>214</v>
      </c>
      <c r="C73" s="315" t="s">
        <v>219</v>
      </c>
      <c r="D73" s="316"/>
      <c r="E73" s="314" t="s">
        <v>216</v>
      </c>
      <c r="F73" s="314" t="s">
        <v>217</v>
      </c>
      <c r="G73" s="317">
        <v>44918</v>
      </c>
      <c r="H73" s="317">
        <v>46785</v>
      </c>
      <c r="I73" s="318" t="s">
        <v>218</v>
      </c>
      <c r="J73" s="319">
        <v>2000000000</v>
      </c>
      <c r="K73" s="319">
        <v>2053156501.4000001</v>
      </c>
      <c r="L73" s="319">
        <v>2021803319.2</v>
      </c>
      <c r="M73" s="319">
        <v>2000000000</v>
      </c>
      <c r="N73" s="320">
        <v>7.0999999999999994E-2</v>
      </c>
      <c r="O73" s="321">
        <f>+L73/'Activo Neto'!$E$23</f>
        <v>5.0648607309905251E-3</v>
      </c>
      <c r="P73" s="321">
        <v>0.1</v>
      </c>
      <c r="Q73" s="321">
        <f>+Q72+O73</f>
        <v>6.3438248838998679E-3</v>
      </c>
    </row>
    <row r="74" spans="1:17" s="305" customFormat="1" ht="14.25" customHeight="1" x14ac:dyDescent="0.3">
      <c r="A74" s="303"/>
      <c r="B74" s="314" t="s">
        <v>214</v>
      </c>
      <c r="C74" s="315" t="s">
        <v>219</v>
      </c>
      <c r="D74" s="316"/>
      <c r="E74" s="314" t="s">
        <v>216</v>
      </c>
      <c r="F74" s="314" t="s">
        <v>217</v>
      </c>
      <c r="G74" s="317">
        <v>44294</v>
      </c>
      <c r="H74" s="317">
        <v>46785</v>
      </c>
      <c r="I74" s="318" t="s">
        <v>218</v>
      </c>
      <c r="J74" s="319">
        <v>5000000000</v>
      </c>
      <c r="K74" s="319">
        <v>5059178082</v>
      </c>
      <c r="L74" s="319">
        <v>5054642151</v>
      </c>
      <c r="M74" s="319">
        <v>5000000000</v>
      </c>
      <c r="N74" s="320">
        <v>7.0999999999999994E-2</v>
      </c>
      <c r="O74" s="321">
        <f>+L74/'Activo Neto'!$E$23</f>
        <v>1.2662487145356636E-2</v>
      </c>
      <c r="P74" s="321">
        <v>0.1</v>
      </c>
      <c r="Q74" s="321">
        <f>+Q73+O74</f>
        <v>1.9006312029256504E-2</v>
      </c>
    </row>
    <row r="75" spans="1:17" s="305" customFormat="1" ht="14.25" customHeight="1" x14ac:dyDescent="0.3">
      <c r="A75" s="303"/>
      <c r="B75" s="314" t="s">
        <v>214</v>
      </c>
      <c r="C75" s="315" t="s">
        <v>219</v>
      </c>
      <c r="D75" s="316"/>
      <c r="E75" s="314" t="s">
        <v>216</v>
      </c>
      <c r="F75" s="314" t="s">
        <v>217</v>
      </c>
      <c r="G75" s="317">
        <v>44306</v>
      </c>
      <c r="H75" s="317">
        <v>45727</v>
      </c>
      <c r="I75" s="318" t="s">
        <v>218</v>
      </c>
      <c r="J75" s="319">
        <v>2000000000</v>
      </c>
      <c r="K75" s="319">
        <v>2212816000</v>
      </c>
      <c r="L75" s="319">
        <v>2037553342.4000001</v>
      </c>
      <c r="M75" s="319">
        <v>2000000000</v>
      </c>
      <c r="N75" s="320">
        <v>8.7499999999999994E-2</v>
      </c>
      <c r="O75" s="321">
        <f>+L75/'Activo Neto'!$E$23</f>
        <v>5.1043164353413491E-3</v>
      </c>
      <c r="P75" s="321">
        <v>0.1</v>
      </c>
      <c r="Q75" s="321">
        <f>+Q74+O75</f>
        <v>2.4110628464597855E-2</v>
      </c>
    </row>
    <row r="76" spans="1:17" s="305" customFormat="1" ht="14.25" customHeight="1" x14ac:dyDescent="0.3">
      <c r="A76" s="303"/>
      <c r="B76" s="314" t="s">
        <v>214</v>
      </c>
      <c r="C76" s="315" t="s">
        <v>219</v>
      </c>
      <c r="D76" s="316"/>
      <c r="E76" s="314" t="s">
        <v>216</v>
      </c>
      <c r="F76" s="314" t="s">
        <v>217</v>
      </c>
      <c r="G76" s="317">
        <v>45526</v>
      </c>
      <c r="H76" s="317">
        <v>47865</v>
      </c>
      <c r="I76" s="318" t="s">
        <v>218</v>
      </c>
      <c r="J76" s="319">
        <v>1000000000</v>
      </c>
      <c r="K76" s="319">
        <v>1017800000</v>
      </c>
      <c r="L76" s="319">
        <v>1025992479.2</v>
      </c>
      <c r="M76" s="319">
        <v>1000000000</v>
      </c>
      <c r="N76" s="320">
        <v>0.08</v>
      </c>
      <c r="O76" s="321">
        <f>+L76/'Activo Neto'!$E$23</f>
        <v>2.5702346854628183E-3</v>
      </c>
      <c r="P76" s="321">
        <v>0.1</v>
      </c>
      <c r="Q76" s="321">
        <f>+Q75+O76</f>
        <v>2.6680863150060675E-2</v>
      </c>
    </row>
    <row r="77" spans="1:17" s="305" customFormat="1" ht="14.25" customHeight="1" x14ac:dyDescent="0.3">
      <c r="A77" s="303"/>
      <c r="B77" s="314" t="s">
        <v>214</v>
      </c>
      <c r="C77" s="315" t="s">
        <v>215</v>
      </c>
      <c r="D77" s="316"/>
      <c r="E77" s="314" t="s">
        <v>216</v>
      </c>
      <c r="F77" s="314" t="s">
        <v>217</v>
      </c>
      <c r="G77" s="317">
        <v>44412</v>
      </c>
      <c r="H77" s="317">
        <v>46171</v>
      </c>
      <c r="I77" s="318" t="s">
        <v>218</v>
      </c>
      <c r="J77" s="319">
        <v>1244000000</v>
      </c>
      <c r="K77" s="319">
        <v>1409037901.3900001</v>
      </c>
      <c r="L77" s="319">
        <v>1305799984.71</v>
      </c>
      <c r="M77" s="319">
        <v>1244000000</v>
      </c>
      <c r="N77" s="320">
        <v>9.2499999999999999E-2</v>
      </c>
      <c r="O77" s="321">
        <f>+L77/'Activo Neto'!$E$23</f>
        <v>3.2711861743815202E-3</v>
      </c>
      <c r="P77" s="321">
        <v>0.1</v>
      </c>
      <c r="Q77" s="321">
        <f>+Q75+O77</f>
        <v>2.7381814638979374E-2</v>
      </c>
    </row>
    <row r="78" spans="1:17" s="305" customFormat="1" ht="14.25" customHeight="1" x14ac:dyDescent="0.3">
      <c r="A78" s="303"/>
      <c r="B78" s="314" t="s">
        <v>214</v>
      </c>
      <c r="C78" s="315" t="s">
        <v>215</v>
      </c>
      <c r="D78" s="316"/>
      <c r="E78" s="314" t="s">
        <v>216</v>
      </c>
      <c r="F78" s="314" t="s">
        <v>217</v>
      </c>
      <c r="G78" s="317">
        <v>45509</v>
      </c>
      <c r="H78" s="317">
        <v>46386</v>
      </c>
      <c r="I78" s="318" t="s">
        <v>218</v>
      </c>
      <c r="J78" s="319">
        <v>683000000</v>
      </c>
      <c r="K78" s="319">
        <v>702042643.70000005</v>
      </c>
      <c r="L78" s="319">
        <v>700553234.21000004</v>
      </c>
      <c r="M78" s="319">
        <v>683000000</v>
      </c>
      <c r="N78" s="320">
        <v>9.2499999999999999E-2</v>
      </c>
      <c r="O78" s="321">
        <f>+L78/'Activo Neto'!$E$23</f>
        <v>1.7549701952822066E-3</v>
      </c>
      <c r="P78" s="321">
        <v>0.1</v>
      </c>
      <c r="Q78" s="321">
        <f>+Q76+O78</f>
        <v>2.843583334534288E-2</v>
      </c>
    </row>
    <row r="79" spans="1:17" s="305" customFormat="1" ht="14.25" customHeight="1" x14ac:dyDescent="0.3">
      <c r="A79" s="303"/>
      <c r="B79" s="314" t="s">
        <v>214</v>
      </c>
      <c r="C79" s="315" t="s">
        <v>215</v>
      </c>
      <c r="D79" s="316"/>
      <c r="E79" s="314" t="s">
        <v>216</v>
      </c>
      <c r="F79" s="314" t="s">
        <v>217</v>
      </c>
      <c r="G79" s="317">
        <v>45019</v>
      </c>
      <c r="H79" s="317">
        <v>47025</v>
      </c>
      <c r="I79" s="318" t="s">
        <v>218</v>
      </c>
      <c r="J79" s="319">
        <v>3586000000</v>
      </c>
      <c r="K79" s="319">
        <v>4589764343</v>
      </c>
      <c r="L79" s="319">
        <v>3586006477.75</v>
      </c>
      <c r="M79" s="319">
        <v>3586000000</v>
      </c>
      <c r="N79" s="320">
        <v>6.7000000000000004E-2</v>
      </c>
      <c r="O79" s="321">
        <f>+L79/'Activo Neto'!$E$23</f>
        <v>8.9833779664682343E-3</v>
      </c>
      <c r="P79" s="321">
        <v>0.1</v>
      </c>
      <c r="Q79" s="321">
        <f>+Q77+O79</f>
        <v>3.6365192605447606E-2</v>
      </c>
    </row>
    <row r="80" spans="1:17" s="305" customFormat="1" ht="14.25" customHeight="1" x14ac:dyDescent="0.3">
      <c r="A80" s="303"/>
      <c r="B80" s="314" t="s">
        <v>214</v>
      </c>
      <c r="C80" s="315" t="s">
        <v>220</v>
      </c>
      <c r="D80" s="316"/>
      <c r="E80" s="314" t="s">
        <v>216</v>
      </c>
      <c r="F80" s="314" t="s">
        <v>217</v>
      </c>
      <c r="G80" s="317">
        <v>45541</v>
      </c>
      <c r="H80" s="317">
        <v>46106</v>
      </c>
      <c r="I80" s="318" t="s">
        <v>218</v>
      </c>
      <c r="J80" s="319">
        <v>3000000000</v>
      </c>
      <c r="K80" s="319">
        <v>3056958904.1999998</v>
      </c>
      <c r="L80" s="319">
        <v>3007416283.8000002</v>
      </c>
      <c r="M80" s="319">
        <v>3000000000</v>
      </c>
      <c r="N80" s="320">
        <v>0.09</v>
      </c>
      <c r="O80" s="321">
        <f>+L80/'Activo Neto'!$E$23</f>
        <v>7.5339398708610438E-3</v>
      </c>
      <c r="P80" s="321">
        <v>0.1</v>
      </c>
      <c r="Q80" s="321">
        <f>+Q78+O80</f>
        <v>3.5969773216203926E-2</v>
      </c>
    </row>
    <row r="81" spans="1:17" s="305" customFormat="1" ht="14.25" customHeight="1" x14ac:dyDescent="0.3">
      <c r="A81" s="303"/>
      <c r="B81" s="314" t="s">
        <v>221</v>
      </c>
      <c r="C81" s="315" t="s">
        <v>222</v>
      </c>
      <c r="D81" s="316"/>
      <c r="E81" s="314" t="s">
        <v>223</v>
      </c>
      <c r="F81" s="314" t="s">
        <v>217</v>
      </c>
      <c r="G81" s="317">
        <v>44378</v>
      </c>
      <c r="H81" s="317">
        <v>46007</v>
      </c>
      <c r="I81" s="318" t="s">
        <v>218</v>
      </c>
      <c r="J81" s="319">
        <v>5000000000</v>
      </c>
      <c r="K81" s="319">
        <v>5018700000</v>
      </c>
      <c r="L81" s="319">
        <v>5089325807</v>
      </c>
      <c r="M81" s="319">
        <v>5000000000</v>
      </c>
      <c r="N81" s="320">
        <v>6.0999999999999999E-2</v>
      </c>
      <c r="O81" s="321">
        <f>+L81/'Activo Neto'!$E$23</f>
        <v>1.2749373879399142E-2</v>
      </c>
      <c r="P81" s="321">
        <v>0.1</v>
      </c>
      <c r="Q81" s="321">
        <f t="shared" ref="Q81:Q144" si="0">+Q79+O81</f>
        <v>4.9114566484846744E-2</v>
      </c>
    </row>
    <row r="82" spans="1:17" s="305" customFormat="1" ht="14.25" customHeight="1" x14ac:dyDescent="0.3">
      <c r="A82" s="303"/>
      <c r="B82" s="314" t="s">
        <v>221</v>
      </c>
      <c r="C82" s="315" t="s">
        <v>222</v>
      </c>
      <c r="D82" s="316"/>
      <c r="E82" s="314" t="s">
        <v>223</v>
      </c>
      <c r="F82" s="314" t="s">
        <v>217</v>
      </c>
      <c r="G82" s="317">
        <v>44222</v>
      </c>
      <c r="H82" s="317">
        <v>46007</v>
      </c>
      <c r="I82" s="318" t="s">
        <v>218</v>
      </c>
      <c r="J82" s="319">
        <v>1000000000</v>
      </c>
      <c r="K82" s="319">
        <v>1010457681.4</v>
      </c>
      <c r="L82" s="319">
        <v>1018498138.4</v>
      </c>
      <c r="M82" s="319">
        <v>1000000000</v>
      </c>
      <c r="N82" s="320">
        <v>6.0999999999999999E-2</v>
      </c>
      <c r="O82" s="321">
        <f>+L82/'Activo Neto'!$E$23</f>
        <v>2.5514604594725275E-3</v>
      </c>
      <c r="P82" s="321">
        <v>0.1</v>
      </c>
      <c r="Q82" s="321">
        <f t="shared" si="0"/>
        <v>3.8521233675676454E-2</v>
      </c>
    </row>
    <row r="83" spans="1:17" s="305" customFormat="1" ht="14.25" customHeight="1" x14ac:dyDescent="0.3">
      <c r="A83" s="303"/>
      <c r="B83" s="314" t="s">
        <v>221</v>
      </c>
      <c r="C83" s="315" t="s">
        <v>222</v>
      </c>
      <c r="D83" s="316"/>
      <c r="E83" s="314" t="s">
        <v>223</v>
      </c>
      <c r="F83" s="314" t="s">
        <v>217</v>
      </c>
      <c r="G83" s="317">
        <v>44918</v>
      </c>
      <c r="H83" s="317">
        <v>46007</v>
      </c>
      <c r="I83" s="318" t="s">
        <v>218</v>
      </c>
      <c r="J83" s="319">
        <v>3775000000</v>
      </c>
      <c r="K83" s="319">
        <v>3789341016.2399998</v>
      </c>
      <c r="L83" s="319">
        <v>3844840627.9699998</v>
      </c>
      <c r="M83" s="319">
        <v>3775000000</v>
      </c>
      <c r="N83" s="320">
        <v>6.0999999999999999E-2</v>
      </c>
      <c r="O83" s="321">
        <f>+L83/'Activo Neto'!$E$23</f>
        <v>9.6317886752840202E-3</v>
      </c>
      <c r="P83" s="321">
        <v>0.1</v>
      </c>
      <c r="Q83" s="321">
        <f t="shared" si="0"/>
        <v>5.8746355160130763E-2</v>
      </c>
    </row>
    <row r="84" spans="1:17" s="305" customFormat="1" ht="14.25" customHeight="1" x14ac:dyDescent="0.3">
      <c r="A84" s="303"/>
      <c r="B84" s="314" t="s">
        <v>221</v>
      </c>
      <c r="C84" s="315" t="s">
        <v>224</v>
      </c>
      <c r="D84" s="316"/>
      <c r="E84" s="314" t="s">
        <v>223</v>
      </c>
      <c r="F84" s="314" t="s">
        <v>217</v>
      </c>
      <c r="G84" s="317">
        <v>45106</v>
      </c>
      <c r="H84" s="317">
        <v>46939</v>
      </c>
      <c r="I84" s="318" t="s">
        <v>218</v>
      </c>
      <c r="J84" s="319">
        <v>1000000000</v>
      </c>
      <c r="K84" s="319">
        <v>1000000000</v>
      </c>
      <c r="L84" s="319">
        <v>907089628.39999998</v>
      </c>
      <c r="M84" s="319">
        <v>1000000000</v>
      </c>
      <c r="N84" s="320">
        <v>7.2499999999999995E-2</v>
      </c>
      <c r="O84" s="321">
        <f>+L84/'Activo Neto'!$E$23</f>
        <v>2.2723687288187075E-3</v>
      </c>
      <c r="P84" s="321">
        <v>0.1</v>
      </c>
      <c r="Q84" s="321">
        <f t="shared" si="0"/>
        <v>4.0793602404495165E-2</v>
      </c>
    </row>
    <row r="85" spans="1:17" s="305" customFormat="1" ht="14.25" customHeight="1" x14ac:dyDescent="0.3">
      <c r="A85" s="303"/>
      <c r="B85" s="314" t="s">
        <v>221</v>
      </c>
      <c r="C85" s="315" t="s">
        <v>225</v>
      </c>
      <c r="D85" s="316"/>
      <c r="E85" s="314" t="s">
        <v>223</v>
      </c>
      <c r="F85" s="314" t="s">
        <v>217</v>
      </c>
      <c r="G85" s="317">
        <v>45196</v>
      </c>
      <c r="H85" s="317">
        <v>45701</v>
      </c>
      <c r="I85" s="318" t="s">
        <v>218</v>
      </c>
      <c r="J85" s="319">
        <v>2000000000</v>
      </c>
      <c r="K85" s="319">
        <v>2037189756</v>
      </c>
      <c r="L85" s="319">
        <v>2026353733.8</v>
      </c>
      <c r="M85" s="319">
        <v>2000000000</v>
      </c>
      <c r="N85" s="320">
        <v>8.7999999999999995E-2</v>
      </c>
      <c r="O85" s="321">
        <f>+L85/'Activo Neto'!$E$23</f>
        <v>5.0762600674138054E-3</v>
      </c>
      <c r="P85" s="321">
        <v>0.1</v>
      </c>
      <c r="Q85" s="321">
        <f t="shared" si="0"/>
        <v>6.3822615227544566E-2</v>
      </c>
    </row>
    <row r="86" spans="1:17" s="305" customFormat="1" ht="14.25" customHeight="1" x14ac:dyDescent="0.3">
      <c r="A86" s="303"/>
      <c r="B86" s="314" t="s">
        <v>221</v>
      </c>
      <c r="C86" s="315" t="s">
        <v>225</v>
      </c>
      <c r="D86" s="316"/>
      <c r="E86" s="314" t="s">
        <v>223</v>
      </c>
      <c r="F86" s="314" t="s">
        <v>217</v>
      </c>
      <c r="G86" s="317">
        <v>45231</v>
      </c>
      <c r="H86" s="317">
        <v>45883</v>
      </c>
      <c r="I86" s="318" t="s">
        <v>218</v>
      </c>
      <c r="J86" s="319">
        <v>1200000000</v>
      </c>
      <c r="K86" s="319">
        <v>1238268000</v>
      </c>
      <c r="L86" s="319">
        <v>1221251325.8399999</v>
      </c>
      <c r="M86" s="319">
        <v>1200000000</v>
      </c>
      <c r="N86" s="320">
        <v>0.09</v>
      </c>
      <c r="O86" s="321">
        <f>+L86/'Activo Neto'!$E$23</f>
        <v>3.0593816046185123E-3</v>
      </c>
      <c r="P86" s="321">
        <v>0.1</v>
      </c>
      <c r="Q86" s="321">
        <f t="shared" si="0"/>
        <v>4.385298400911368E-2</v>
      </c>
    </row>
    <row r="87" spans="1:17" s="305" customFormat="1" ht="14.25" customHeight="1" x14ac:dyDescent="0.3">
      <c r="A87" s="303"/>
      <c r="B87" s="314" t="s">
        <v>221</v>
      </c>
      <c r="C87" s="315" t="s">
        <v>226</v>
      </c>
      <c r="D87" s="316"/>
      <c r="E87" s="314" t="s">
        <v>223</v>
      </c>
      <c r="F87" s="314" t="s">
        <v>217</v>
      </c>
      <c r="G87" s="317">
        <v>45461</v>
      </c>
      <c r="H87" s="317">
        <v>47046</v>
      </c>
      <c r="I87" s="318" t="s">
        <v>218</v>
      </c>
      <c r="J87" s="319">
        <v>500000000</v>
      </c>
      <c r="K87" s="319">
        <v>528421000</v>
      </c>
      <c r="L87" s="319">
        <v>529073573.14999998</v>
      </c>
      <c r="M87" s="319">
        <v>500000000</v>
      </c>
      <c r="N87" s="320">
        <v>0.1</v>
      </c>
      <c r="O87" s="321">
        <f>+L87/'Activo Neto'!$E$23</f>
        <v>1.3253929989157365E-3</v>
      </c>
      <c r="P87" s="321">
        <v>0.1</v>
      </c>
      <c r="Q87" s="321">
        <f t="shared" si="0"/>
        <v>6.5148008226460302E-2</v>
      </c>
    </row>
    <row r="88" spans="1:17" s="305" customFormat="1" ht="14.25" customHeight="1" x14ac:dyDescent="0.3">
      <c r="A88" s="303"/>
      <c r="B88" s="314" t="s">
        <v>227</v>
      </c>
      <c r="C88" s="315" t="s">
        <v>228</v>
      </c>
      <c r="D88" s="316"/>
      <c r="E88" s="314" t="s">
        <v>229</v>
      </c>
      <c r="F88" s="314" t="s">
        <v>217</v>
      </c>
      <c r="G88" s="317">
        <v>44803</v>
      </c>
      <c r="H88" s="317">
        <v>47050</v>
      </c>
      <c r="I88" s="318" t="s">
        <v>218</v>
      </c>
      <c r="J88" s="319">
        <v>2500000000</v>
      </c>
      <c r="K88" s="319">
        <v>2599985655.8995728</v>
      </c>
      <c r="L88" s="319">
        <v>2623139389</v>
      </c>
      <c r="M88" s="319">
        <v>2500000000</v>
      </c>
      <c r="N88" s="320">
        <v>7.9000000000000001E-2</v>
      </c>
      <c r="O88" s="321">
        <f>+L88/'Activo Neto'!$E$23</f>
        <v>6.5712799841072594E-3</v>
      </c>
      <c r="P88" s="321">
        <v>0.1</v>
      </c>
      <c r="Q88" s="321">
        <f t="shared" si="0"/>
        <v>5.042426399322094E-2</v>
      </c>
    </row>
    <row r="89" spans="1:17" s="305" customFormat="1" ht="14.25" customHeight="1" x14ac:dyDescent="0.3">
      <c r="A89" s="303"/>
      <c r="B89" s="314" t="s">
        <v>227</v>
      </c>
      <c r="C89" s="315" t="s">
        <v>228</v>
      </c>
      <c r="D89" s="316"/>
      <c r="E89" s="314" t="s">
        <v>229</v>
      </c>
      <c r="F89" s="314" t="s">
        <v>217</v>
      </c>
      <c r="G89" s="317">
        <v>44774</v>
      </c>
      <c r="H89" s="317">
        <v>47050</v>
      </c>
      <c r="I89" s="318" t="s">
        <v>218</v>
      </c>
      <c r="J89" s="319">
        <v>1925000000</v>
      </c>
      <c r="K89" s="319">
        <v>3530866871.971292</v>
      </c>
      <c r="L89" s="319">
        <v>2007613588.5599999</v>
      </c>
      <c r="M89" s="319">
        <v>1925000000</v>
      </c>
      <c r="N89" s="320">
        <v>7.9000000000000001E-2</v>
      </c>
      <c r="O89" s="321">
        <f>+L89/'Activo Neto'!$E$23</f>
        <v>5.0293137473549918E-3</v>
      </c>
      <c r="P89" s="321">
        <v>0.1</v>
      </c>
      <c r="Q89" s="321">
        <f t="shared" si="0"/>
        <v>7.0177321973815293E-2</v>
      </c>
    </row>
    <row r="90" spans="1:17" s="305" customFormat="1" ht="14.25" customHeight="1" x14ac:dyDescent="0.3">
      <c r="A90" s="303"/>
      <c r="B90" s="314" t="s">
        <v>227</v>
      </c>
      <c r="C90" s="315" t="s">
        <v>228</v>
      </c>
      <c r="D90" s="316"/>
      <c r="E90" s="314" t="s">
        <v>229</v>
      </c>
      <c r="F90" s="314" t="s">
        <v>217</v>
      </c>
      <c r="G90" s="317">
        <v>44774</v>
      </c>
      <c r="H90" s="317">
        <v>47050</v>
      </c>
      <c r="I90" s="318" t="s">
        <v>218</v>
      </c>
      <c r="J90" s="319">
        <v>4000000000</v>
      </c>
      <c r="K90" s="319">
        <v>4167535206.8000002</v>
      </c>
      <c r="L90" s="319">
        <v>4185673714.8000002</v>
      </c>
      <c r="M90" s="319">
        <v>4000000000</v>
      </c>
      <c r="N90" s="320">
        <v>7.9000000000000001E-2</v>
      </c>
      <c r="O90" s="321">
        <f>+L90/'Activo Neto'!$E$23</f>
        <v>1.0485616592625958E-2</v>
      </c>
      <c r="P90" s="321">
        <v>0.1</v>
      </c>
      <c r="Q90" s="321">
        <f t="shared" si="0"/>
        <v>6.0909880585846898E-2</v>
      </c>
    </row>
    <row r="91" spans="1:17" s="305" customFormat="1" ht="14.25" customHeight="1" x14ac:dyDescent="0.3">
      <c r="A91" s="303"/>
      <c r="B91" s="314" t="s">
        <v>227</v>
      </c>
      <c r="C91" s="315" t="s">
        <v>228</v>
      </c>
      <c r="D91" s="316"/>
      <c r="E91" s="314" t="s">
        <v>229</v>
      </c>
      <c r="F91" s="314" t="s">
        <v>217</v>
      </c>
      <c r="G91" s="317">
        <v>44803</v>
      </c>
      <c r="H91" s="317">
        <v>47050</v>
      </c>
      <c r="I91" s="318" t="s">
        <v>218</v>
      </c>
      <c r="J91" s="319">
        <v>1500000000</v>
      </c>
      <c r="K91" s="319">
        <v>1566882148.3499999</v>
      </c>
      <c r="L91" s="319">
        <v>1572486963</v>
      </c>
      <c r="M91" s="319">
        <v>1500000000</v>
      </c>
      <c r="N91" s="320">
        <v>7.9000000000000001E-2</v>
      </c>
      <c r="O91" s="321">
        <f>+L91/'Activo Neto'!$E$23</f>
        <v>3.9392691629592663E-3</v>
      </c>
      <c r="P91" s="321">
        <v>0.1</v>
      </c>
      <c r="Q91" s="321">
        <f t="shared" si="0"/>
        <v>7.4116591136774559E-2</v>
      </c>
    </row>
    <row r="92" spans="1:17" s="305" customFormat="1" ht="14.25" customHeight="1" x14ac:dyDescent="0.3">
      <c r="A92" s="303"/>
      <c r="B92" s="314" t="s">
        <v>227</v>
      </c>
      <c r="C92" s="315" t="s">
        <v>228</v>
      </c>
      <c r="D92" s="316"/>
      <c r="E92" s="314" t="s">
        <v>229</v>
      </c>
      <c r="F92" s="314" t="s">
        <v>217</v>
      </c>
      <c r="G92" s="317">
        <v>44803</v>
      </c>
      <c r="H92" s="317">
        <v>47050</v>
      </c>
      <c r="I92" s="318" t="s">
        <v>218</v>
      </c>
      <c r="J92" s="319">
        <v>2500000000</v>
      </c>
      <c r="K92" s="319">
        <v>2790456390.5</v>
      </c>
      <c r="L92" s="319">
        <v>2741305845.75</v>
      </c>
      <c r="M92" s="319">
        <v>2500000000</v>
      </c>
      <c r="N92" s="320">
        <v>7.9000000000000001E-2</v>
      </c>
      <c r="O92" s="321">
        <f>+L92/'Activo Neto'!$E$23</f>
        <v>6.8673011849974541E-3</v>
      </c>
      <c r="P92" s="321">
        <v>0.1</v>
      </c>
      <c r="Q92" s="321">
        <f t="shared" si="0"/>
        <v>6.7777181770844352E-2</v>
      </c>
    </row>
    <row r="93" spans="1:17" s="305" customFormat="1" ht="14.25" customHeight="1" x14ac:dyDescent="0.3">
      <c r="A93" s="303"/>
      <c r="B93" s="314" t="s">
        <v>227</v>
      </c>
      <c r="C93" s="315" t="s">
        <v>228</v>
      </c>
      <c r="D93" s="316"/>
      <c r="E93" s="314" t="s">
        <v>229</v>
      </c>
      <c r="F93" s="314" t="s">
        <v>217</v>
      </c>
      <c r="G93" s="317">
        <v>44210</v>
      </c>
      <c r="H93" s="317">
        <v>45828</v>
      </c>
      <c r="I93" s="318" t="s">
        <v>218</v>
      </c>
      <c r="J93" s="319">
        <v>450000000</v>
      </c>
      <c r="K93" s="319">
        <v>2694410914.1999998</v>
      </c>
      <c r="L93" s="319">
        <v>464326627.27999997</v>
      </c>
      <c r="M93" s="319">
        <v>450000000</v>
      </c>
      <c r="N93" s="320">
        <v>7.7499999999999999E-2</v>
      </c>
      <c r="O93" s="321">
        <f>+L93/'Activo Neto'!$E$23</f>
        <v>1.1631941042585196E-3</v>
      </c>
      <c r="P93" s="321">
        <v>0.1</v>
      </c>
      <c r="Q93" s="321">
        <f t="shared" si="0"/>
        <v>7.5279785241033084E-2</v>
      </c>
    </row>
    <row r="94" spans="1:17" s="305" customFormat="1" ht="14.25" customHeight="1" x14ac:dyDescent="0.3">
      <c r="A94" s="303"/>
      <c r="B94" s="314" t="s">
        <v>227</v>
      </c>
      <c r="C94" s="315" t="s">
        <v>228</v>
      </c>
      <c r="D94" s="316"/>
      <c r="E94" s="314" t="s">
        <v>229</v>
      </c>
      <c r="F94" s="314" t="s">
        <v>217</v>
      </c>
      <c r="G94" s="317">
        <v>45301</v>
      </c>
      <c r="H94" s="317">
        <v>46798</v>
      </c>
      <c r="I94" s="318" t="s">
        <v>218</v>
      </c>
      <c r="J94" s="319">
        <v>2000000000</v>
      </c>
      <c r="K94" s="319">
        <v>2000000000</v>
      </c>
      <c r="L94" s="319">
        <v>2021090047.5999999</v>
      </c>
      <c r="M94" s="319">
        <v>2000000000</v>
      </c>
      <c r="N94" s="320">
        <v>8.2500000000000004E-2</v>
      </c>
      <c r="O94" s="321">
        <f>+L94/'Activo Neto'!$E$23</f>
        <v>5.0630738997577028E-3</v>
      </c>
      <c r="P94" s="321">
        <v>0.1</v>
      </c>
      <c r="Q94" s="321">
        <f t="shared" si="0"/>
        <v>7.2840255670602053E-2</v>
      </c>
    </row>
    <row r="95" spans="1:17" s="305" customFormat="1" ht="14.25" customHeight="1" x14ac:dyDescent="0.3">
      <c r="A95" s="303"/>
      <c r="B95" s="314" t="s">
        <v>227</v>
      </c>
      <c r="C95" s="315" t="s">
        <v>228</v>
      </c>
      <c r="D95" s="316"/>
      <c r="E95" s="314" t="s">
        <v>229</v>
      </c>
      <c r="F95" s="314" t="s">
        <v>217</v>
      </c>
      <c r="G95" s="317">
        <v>45084</v>
      </c>
      <c r="H95" s="317">
        <v>46798</v>
      </c>
      <c r="I95" s="318" t="s">
        <v>218</v>
      </c>
      <c r="J95" s="319">
        <v>5000000000</v>
      </c>
      <c r="K95" s="319">
        <v>5293645000</v>
      </c>
      <c r="L95" s="319">
        <v>7737837601.5</v>
      </c>
      <c r="M95" s="319">
        <v>5000000000</v>
      </c>
      <c r="N95" s="320">
        <v>8.2500000000000004E-2</v>
      </c>
      <c r="O95" s="321">
        <f>+L95/'Activo Neto'!$E$23</f>
        <v>1.938421479401203E-2</v>
      </c>
      <c r="P95" s="321">
        <v>0.1</v>
      </c>
      <c r="Q95" s="321">
        <f t="shared" si="0"/>
        <v>9.4664000035045118E-2</v>
      </c>
    </row>
    <row r="96" spans="1:17" s="305" customFormat="1" ht="14.25" customHeight="1" x14ac:dyDescent="0.3">
      <c r="A96" s="303"/>
      <c r="B96" s="314" t="s">
        <v>230</v>
      </c>
      <c r="C96" s="315" t="s">
        <v>231</v>
      </c>
      <c r="D96" s="316"/>
      <c r="E96" s="314" t="s">
        <v>229</v>
      </c>
      <c r="F96" s="314" t="s">
        <v>217</v>
      </c>
      <c r="G96" s="317">
        <v>45490</v>
      </c>
      <c r="H96" s="317">
        <v>46017</v>
      </c>
      <c r="I96" s="318" t="s">
        <v>218</v>
      </c>
      <c r="J96" s="319">
        <v>6000000000</v>
      </c>
      <c r="K96" s="319">
        <v>5481598474.1999998</v>
      </c>
      <c r="L96" s="319">
        <v>5553465344.3999996</v>
      </c>
      <c r="M96" s="319">
        <v>6000000000</v>
      </c>
      <c r="N96" s="320">
        <v>6.5500000000000003E-2</v>
      </c>
      <c r="O96" s="321">
        <f>+L96/'Activo Neto'!$E$23</f>
        <v>1.3912099300983447E-2</v>
      </c>
      <c r="P96" s="321">
        <v>0.1</v>
      </c>
      <c r="Q96" s="321">
        <f t="shared" si="0"/>
        <v>8.6752354971585496E-2</v>
      </c>
    </row>
    <row r="97" spans="1:17" s="305" customFormat="1" ht="14.25" customHeight="1" x14ac:dyDescent="0.3">
      <c r="A97" s="303"/>
      <c r="B97" s="314" t="s">
        <v>230</v>
      </c>
      <c r="C97" s="315" t="s">
        <v>231</v>
      </c>
      <c r="D97" s="316"/>
      <c r="E97" s="314" t="s">
        <v>229</v>
      </c>
      <c r="F97" s="314" t="s">
        <v>217</v>
      </c>
      <c r="G97" s="317">
        <v>45499</v>
      </c>
      <c r="H97" s="317">
        <v>45898</v>
      </c>
      <c r="I97" s="318" t="s">
        <v>218</v>
      </c>
      <c r="J97" s="319">
        <v>15000000000</v>
      </c>
      <c r="K97" s="319">
        <v>13990606489.5</v>
      </c>
      <c r="L97" s="319">
        <v>14154827565</v>
      </c>
      <c r="M97" s="319">
        <v>15000000000</v>
      </c>
      <c r="N97" s="320">
        <v>6.6000000000000003E-2</v>
      </c>
      <c r="O97" s="321">
        <f>+L97/'Activo Neto'!$E$23</f>
        <v>3.5459547230478568E-2</v>
      </c>
      <c r="P97" s="321">
        <v>0.1</v>
      </c>
      <c r="Q97" s="321">
        <f t="shared" si="0"/>
        <v>0.13012354726552369</v>
      </c>
    </row>
    <row r="98" spans="1:17" s="305" customFormat="1" ht="14.25" customHeight="1" x14ac:dyDescent="0.3">
      <c r="A98" s="303"/>
      <c r="B98" s="314" t="s">
        <v>230</v>
      </c>
      <c r="C98" s="315" t="s">
        <v>231</v>
      </c>
      <c r="D98" s="316"/>
      <c r="E98" s="314" t="s">
        <v>229</v>
      </c>
      <c r="F98" s="314" t="s">
        <v>217</v>
      </c>
      <c r="G98" s="317">
        <v>45524</v>
      </c>
      <c r="H98" s="317">
        <v>46052</v>
      </c>
      <c r="I98" s="318" t="s">
        <v>218</v>
      </c>
      <c r="J98" s="319">
        <v>5000000000</v>
      </c>
      <c r="K98" s="319">
        <v>4570269458</v>
      </c>
      <c r="L98" s="319">
        <v>4602702151</v>
      </c>
      <c r="M98" s="319">
        <v>5000000000</v>
      </c>
      <c r="N98" s="320">
        <v>6.5000000000000002E-2</v>
      </c>
      <c r="O98" s="321">
        <f>+L98/'Activo Neto'!$E$23</f>
        <v>1.1530323033730987E-2</v>
      </c>
      <c r="P98" s="321">
        <v>0.1</v>
      </c>
      <c r="Q98" s="321">
        <f t="shared" si="0"/>
        <v>9.8282678005316482E-2</v>
      </c>
    </row>
    <row r="99" spans="1:17" s="305" customFormat="1" ht="14.25" customHeight="1" x14ac:dyDescent="0.3">
      <c r="A99" s="303"/>
      <c r="B99" s="314" t="s">
        <v>230</v>
      </c>
      <c r="C99" s="315" t="s">
        <v>231</v>
      </c>
      <c r="D99" s="316"/>
      <c r="E99" s="314" t="s">
        <v>229</v>
      </c>
      <c r="F99" s="314" t="s">
        <v>217</v>
      </c>
      <c r="G99" s="317">
        <v>45548</v>
      </c>
      <c r="H99" s="317">
        <v>46080</v>
      </c>
      <c r="I99" s="318" t="s">
        <v>218</v>
      </c>
      <c r="J99" s="319">
        <v>5000000000</v>
      </c>
      <c r="K99" s="319">
        <v>4570338130</v>
      </c>
      <c r="L99" s="319">
        <v>4583659350</v>
      </c>
      <c r="M99" s="319">
        <v>5000000000</v>
      </c>
      <c r="N99" s="320">
        <v>6.4500000000000002E-2</v>
      </c>
      <c r="O99" s="321">
        <f>+L99/'Activo Neto'!$E$23</f>
        <v>1.1482618524554926E-2</v>
      </c>
      <c r="P99" s="321">
        <v>0.1</v>
      </c>
      <c r="Q99" s="321">
        <f t="shared" si="0"/>
        <v>0.14160616579007862</v>
      </c>
    </row>
    <row r="100" spans="1:17" s="305" customFormat="1" ht="14.25" customHeight="1" x14ac:dyDescent="0.3">
      <c r="A100" s="303"/>
      <c r="B100" s="314" t="s">
        <v>230</v>
      </c>
      <c r="C100" s="315" t="s">
        <v>231</v>
      </c>
      <c r="D100" s="316"/>
      <c r="E100" s="314" t="s">
        <v>229</v>
      </c>
      <c r="F100" s="314" t="s">
        <v>217</v>
      </c>
      <c r="G100" s="317">
        <v>45495</v>
      </c>
      <c r="H100" s="317">
        <v>45898</v>
      </c>
      <c r="I100" s="318" t="s">
        <v>218</v>
      </c>
      <c r="J100" s="319">
        <v>15000000000</v>
      </c>
      <c r="K100" s="319">
        <v>14068040496</v>
      </c>
      <c r="L100" s="319">
        <v>14227660138.5</v>
      </c>
      <c r="M100" s="319">
        <v>15000000000</v>
      </c>
      <c r="N100" s="320">
        <v>0.06</v>
      </c>
      <c r="O100" s="321">
        <f>+L100/'Activo Neto'!$E$23</f>
        <v>3.5642001595823612E-2</v>
      </c>
      <c r="P100" s="321">
        <v>0.1</v>
      </c>
      <c r="Q100" s="321">
        <f t="shared" si="0"/>
        <v>0.1339246796011401</v>
      </c>
    </row>
    <row r="101" spans="1:17" s="305" customFormat="1" ht="14.25" customHeight="1" x14ac:dyDescent="0.3">
      <c r="A101" s="303"/>
      <c r="B101" s="314" t="s">
        <v>230</v>
      </c>
      <c r="C101" s="315" t="s">
        <v>231</v>
      </c>
      <c r="D101" s="316"/>
      <c r="E101" s="314" t="s">
        <v>229</v>
      </c>
      <c r="F101" s="314" t="s">
        <v>217</v>
      </c>
      <c r="G101" s="317">
        <v>45372</v>
      </c>
      <c r="H101" s="317">
        <v>45533</v>
      </c>
      <c r="I101" s="318" t="s">
        <v>218</v>
      </c>
      <c r="J101" s="319">
        <v>10000000000</v>
      </c>
      <c r="K101" s="319">
        <v>9198055560</v>
      </c>
      <c r="L101" s="319">
        <v>9487733742</v>
      </c>
      <c r="M101" s="319">
        <v>10000000000</v>
      </c>
      <c r="N101" s="320">
        <v>6.0499999999999998E-2</v>
      </c>
      <c r="O101" s="321">
        <f>+L101/'Activo Neto'!$E$23</f>
        <v>2.3767915305908157E-2</v>
      </c>
      <c r="P101" s="321">
        <v>0.1</v>
      </c>
      <c r="Q101" s="321">
        <f t="shared" si="0"/>
        <v>0.16537408109598678</v>
      </c>
    </row>
    <row r="102" spans="1:17" s="305" customFormat="1" ht="14.25" customHeight="1" x14ac:dyDescent="0.3">
      <c r="A102" s="303"/>
      <c r="B102" s="314" t="s">
        <v>232</v>
      </c>
      <c r="C102" s="315" t="s">
        <v>233</v>
      </c>
      <c r="D102" s="316"/>
      <c r="E102" s="314" t="s">
        <v>223</v>
      </c>
      <c r="F102" s="314" t="s">
        <v>217</v>
      </c>
      <c r="G102" s="317">
        <v>45558</v>
      </c>
      <c r="H102" s="317">
        <v>45832</v>
      </c>
      <c r="I102" s="318" t="s">
        <v>218</v>
      </c>
      <c r="J102" s="319">
        <v>250000000</v>
      </c>
      <c r="K102" s="319">
        <v>250527119</v>
      </c>
      <c r="L102" s="319">
        <v>250864042.65000001</v>
      </c>
      <c r="M102" s="319">
        <v>250000000</v>
      </c>
      <c r="N102" s="320">
        <v>7.1999999999999995E-2</v>
      </c>
      <c r="O102" s="321">
        <f>+L102/'Activo Neto'!$E$23</f>
        <v>6.2844462978637954E-4</v>
      </c>
      <c r="P102" s="321">
        <v>0.1</v>
      </c>
      <c r="Q102" s="321">
        <f t="shared" si="0"/>
        <v>0.13455312423092647</v>
      </c>
    </row>
    <row r="103" spans="1:17" s="305" customFormat="1" ht="14.25" customHeight="1" x14ac:dyDescent="0.3">
      <c r="A103" s="303"/>
      <c r="B103" s="314" t="s">
        <v>232</v>
      </c>
      <c r="C103" s="315" t="s">
        <v>233</v>
      </c>
      <c r="D103" s="316"/>
      <c r="E103" s="314" t="s">
        <v>223</v>
      </c>
      <c r="F103" s="314" t="s">
        <v>217</v>
      </c>
      <c r="G103" s="317">
        <v>45558</v>
      </c>
      <c r="H103" s="317">
        <v>45832</v>
      </c>
      <c r="I103" s="318" t="s">
        <v>218</v>
      </c>
      <c r="J103" s="319">
        <v>250000000</v>
      </c>
      <c r="K103" s="319">
        <v>250527119</v>
      </c>
      <c r="L103" s="319">
        <v>250864042.65000001</v>
      </c>
      <c r="M103" s="319">
        <v>250000000</v>
      </c>
      <c r="N103" s="320">
        <v>7.1999999999999995E-2</v>
      </c>
      <c r="O103" s="321">
        <f>+L103/'Activo Neto'!$E$23</f>
        <v>6.2844462978637954E-4</v>
      </c>
      <c r="P103" s="321">
        <v>0.1</v>
      </c>
      <c r="Q103" s="321">
        <f t="shared" si="0"/>
        <v>0.16600252572577315</v>
      </c>
    </row>
    <row r="104" spans="1:17" s="305" customFormat="1" ht="14.25" customHeight="1" x14ac:dyDescent="0.3">
      <c r="A104" s="303"/>
      <c r="B104" s="314" t="s">
        <v>232</v>
      </c>
      <c r="C104" s="315" t="s">
        <v>233</v>
      </c>
      <c r="D104" s="316"/>
      <c r="E104" s="314" t="s">
        <v>223</v>
      </c>
      <c r="F104" s="314" t="s">
        <v>217</v>
      </c>
      <c r="G104" s="317">
        <v>45558</v>
      </c>
      <c r="H104" s="317">
        <v>45832</v>
      </c>
      <c r="I104" s="318" t="s">
        <v>218</v>
      </c>
      <c r="J104" s="319">
        <v>250000000</v>
      </c>
      <c r="K104" s="319">
        <v>250527119</v>
      </c>
      <c r="L104" s="319">
        <v>250864042.65000001</v>
      </c>
      <c r="M104" s="319">
        <v>250000000</v>
      </c>
      <c r="N104" s="320">
        <v>7.1999999999999995E-2</v>
      </c>
      <c r="O104" s="321">
        <f>+L104/'Activo Neto'!$E$23</f>
        <v>6.2844462978637954E-4</v>
      </c>
      <c r="P104" s="321">
        <v>0.1</v>
      </c>
      <c r="Q104" s="321">
        <f t="shared" si="0"/>
        <v>0.13518156886071284</v>
      </c>
    </row>
    <row r="105" spans="1:17" s="305" customFormat="1" ht="14.25" customHeight="1" x14ac:dyDescent="0.3">
      <c r="A105" s="303"/>
      <c r="B105" s="314" t="s">
        <v>232</v>
      </c>
      <c r="C105" s="315" t="s">
        <v>233</v>
      </c>
      <c r="D105" s="316"/>
      <c r="E105" s="314" t="s">
        <v>223</v>
      </c>
      <c r="F105" s="314" t="s">
        <v>217</v>
      </c>
      <c r="G105" s="317">
        <v>45558</v>
      </c>
      <c r="H105" s="317">
        <v>45832</v>
      </c>
      <c r="I105" s="318" t="s">
        <v>218</v>
      </c>
      <c r="J105" s="319">
        <v>250000000</v>
      </c>
      <c r="K105" s="319">
        <v>250527119</v>
      </c>
      <c r="L105" s="319">
        <v>250864042.65000001</v>
      </c>
      <c r="M105" s="319">
        <v>250000000</v>
      </c>
      <c r="N105" s="320">
        <v>7.1999999999999995E-2</v>
      </c>
      <c r="O105" s="321">
        <f>+L105/'Activo Neto'!$E$23</f>
        <v>6.2844462978637954E-4</v>
      </c>
      <c r="P105" s="321">
        <v>0.1</v>
      </c>
      <c r="Q105" s="321">
        <f t="shared" si="0"/>
        <v>0.16663097035555952</v>
      </c>
    </row>
    <row r="106" spans="1:17" s="305" customFormat="1" ht="14.25" customHeight="1" x14ac:dyDescent="0.3">
      <c r="A106" s="303"/>
      <c r="B106" s="314" t="s">
        <v>232</v>
      </c>
      <c r="C106" s="315" t="s">
        <v>233</v>
      </c>
      <c r="D106" s="316"/>
      <c r="E106" s="314" t="s">
        <v>223</v>
      </c>
      <c r="F106" s="314" t="s">
        <v>217</v>
      </c>
      <c r="G106" s="317">
        <v>45558</v>
      </c>
      <c r="H106" s="317">
        <v>45832</v>
      </c>
      <c r="I106" s="318" t="s">
        <v>218</v>
      </c>
      <c r="J106" s="319">
        <v>250000000</v>
      </c>
      <c r="K106" s="319">
        <v>250527119</v>
      </c>
      <c r="L106" s="319">
        <v>250864042.65000001</v>
      </c>
      <c r="M106" s="319">
        <v>250000000</v>
      </c>
      <c r="N106" s="320">
        <v>7.1999999999999995E-2</v>
      </c>
      <c r="O106" s="321">
        <f>+L106/'Activo Neto'!$E$23</f>
        <v>6.2844462978637954E-4</v>
      </c>
      <c r="P106" s="321">
        <v>0.1</v>
      </c>
      <c r="Q106" s="321">
        <f t="shared" si="0"/>
        <v>0.1358100134904992</v>
      </c>
    </row>
    <row r="107" spans="1:17" s="305" customFormat="1" ht="14.25" customHeight="1" x14ac:dyDescent="0.3">
      <c r="A107" s="303"/>
      <c r="B107" s="314" t="s">
        <v>232</v>
      </c>
      <c r="C107" s="315" t="s">
        <v>233</v>
      </c>
      <c r="D107" s="316"/>
      <c r="E107" s="314" t="s">
        <v>223</v>
      </c>
      <c r="F107" s="314" t="s">
        <v>217</v>
      </c>
      <c r="G107" s="317">
        <v>45558</v>
      </c>
      <c r="H107" s="317">
        <v>45832</v>
      </c>
      <c r="I107" s="318" t="s">
        <v>218</v>
      </c>
      <c r="J107" s="319">
        <v>250000000</v>
      </c>
      <c r="K107" s="319">
        <v>250527119</v>
      </c>
      <c r="L107" s="319">
        <v>250864042.65000001</v>
      </c>
      <c r="M107" s="319">
        <v>250000000</v>
      </c>
      <c r="N107" s="320">
        <v>7.1999999999999995E-2</v>
      </c>
      <c r="O107" s="321">
        <f>+L107/'Activo Neto'!$E$23</f>
        <v>6.2844462978637954E-4</v>
      </c>
      <c r="P107" s="321">
        <v>0.1</v>
      </c>
      <c r="Q107" s="321">
        <f t="shared" si="0"/>
        <v>0.16725941498534588</v>
      </c>
    </row>
    <row r="108" spans="1:17" s="305" customFormat="1" ht="14.25" customHeight="1" x14ac:dyDescent="0.3">
      <c r="A108" s="303"/>
      <c r="B108" s="314" t="s">
        <v>232</v>
      </c>
      <c r="C108" s="315" t="s">
        <v>233</v>
      </c>
      <c r="D108" s="316"/>
      <c r="E108" s="314" t="s">
        <v>223</v>
      </c>
      <c r="F108" s="314" t="s">
        <v>217</v>
      </c>
      <c r="G108" s="317">
        <v>45558</v>
      </c>
      <c r="H108" s="317">
        <v>45832</v>
      </c>
      <c r="I108" s="318" t="s">
        <v>218</v>
      </c>
      <c r="J108" s="319">
        <v>250000000</v>
      </c>
      <c r="K108" s="319">
        <v>250527119</v>
      </c>
      <c r="L108" s="319">
        <v>250864042.65000001</v>
      </c>
      <c r="M108" s="319">
        <v>250000000</v>
      </c>
      <c r="N108" s="320">
        <v>7.1999999999999995E-2</v>
      </c>
      <c r="O108" s="321">
        <f>+L108/'Activo Neto'!$E$23</f>
        <v>6.2844462978637954E-4</v>
      </c>
      <c r="P108" s="321">
        <v>0.1</v>
      </c>
      <c r="Q108" s="321">
        <f t="shared" si="0"/>
        <v>0.13643845812028557</v>
      </c>
    </row>
    <row r="109" spans="1:17" s="305" customFormat="1" ht="14.25" customHeight="1" x14ac:dyDescent="0.3">
      <c r="A109" s="303"/>
      <c r="B109" s="314" t="s">
        <v>232</v>
      </c>
      <c r="C109" s="315" t="s">
        <v>233</v>
      </c>
      <c r="D109" s="316"/>
      <c r="E109" s="314" t="s">
        <v>223</v>
      </c>
      <c r="F109" s="314" t="s">
        <v>217</v>
      </c>
      <c r="G109" s="317">
        <v>45558</v>
      </c>
      <c r="H109" s="317">
        <v>45832</v>
      </c>
      <c r="I109" s="318" t="s">
        <v>218</v>
      </c>
      <c r="J109" s="319">
        <v>250000000</v>
      </c>
      <c r="K109" s="319">
        <v>250527119</v>
      </c>
      <c r="L109" s="319">
        <v>250864042.65000001</v>
      </c>
      <c r="M109" s="319">
        <v>250000000</v>
      </c>
      <c r="N109" s="320">
        <v>7.1999999999999995E-2</v>
      </c>
      <c r="O109" s="321">
        <f>+L109/'Activo Neto'!$E$23</f>
        <v>6.2844462978637954E-4</v>
      </c>
      <c r="P109" s="321">
        <v>0.1</v>
      </c>
      <c r="Q109" s="321">
        <f t="shared" si="0"/>
        <v>0.16788785961513225</v>
      </c>
    </row>
    <row r="110" spans="1:17" s="305" customFormat="1" ht="14.25" customHeight="1" x14ac:dyDescent="0.3">
      <c r="A110" s="303"/>
      <c r="B110" s="314" t="s">
        <v>232</v>
      </c>
      <c r="C110" s="315" t="s">
        <v>233</v>
      </c>
      <c r="D110" s="316"/>
      <c r="E110" s="314" t="s">
        <v>223</v>
      </c>
      <c r="F110" s="314" t="s">
        <v>217</v>
      </c>
      <c r="G110" s="317">
        <v>45558</v>
      </c>
      <c r="H110" s="317">
        <v>45832</v>
      </c>
      <c r="I110" s="318" t="s">
        <v>218</v>
      </c>
      <c r="J110" s="319">
        <v>250000000</v>
      </c>
      <c r="K110" s="319">
        <v>250527119</v>
      </c>
      <c r="L110" s="319">
        <v>250864042.65000001</v>
      </c>
      <c r="M110" s="319">
        <v>250000000</v>
      </c>
      <c r="N110" s="320">
        <v>7.1999999999999995E-2</v>
      </c>
      <c r="O110" s="321">
        <f>+L110/'Activo Neto'!$E$23</f>
        <v>6.2844462978637954E-4</v>
      </c>
      <c r="P110" s="321">
        <v>0.1</v>
      </c>
      <c r="Q110" s="321">
        <f t="shared" si="0"/>
        <v>0.13706690275007194</v>
      </c>
    </row>
    <row r="111" spans="1:17" s="305" customFormat="1" ht="14.25" customHeight="1" x14ac:dyDescent="0.3">
      <c r="A111" s="303"/>
      <c r="B111" s="314" t="s">
        <v>232</v>
      </c>
      <c r="C111" s="315" t="s">
        <v>233</v>
      </c>
      <c r="D111" s="316"/>
      <c r="E111" s="314" t="s">
        <v>223</v>
      </c>
      <c r="F111" s="314" t="s">
        <v>217</v>
      </c>
      <c r="G111" s="317">
        <v>45558</v>
      </c>
      <c r="H111" s="317">
        <v>45832</v>
      </c>
      <c r="I111" s="318" t="s">
        <v>218</v>
      </c>
      <c r="J111" s="319">
        <v>250000000</v>
      </c>
      <c r="K111" s="319">
        <v>250527119</v>
      </c>
      <c r="L111" s="319">
        <v>250864042.65000001</v>
      </c>
      <c r="M111" s="319">
        <v>250000000</v>
      </c>
      <c r="N111" s="320">
        <v>7.1999999999999995E-2</v>
      </c>
      <c r="O111" s="321">
        <f>+L111/'Activo Neto'!$E$23</f>
        <v>6.2844462978637954E-4</v>
      </c>
      <c r="P111" s="321">
        <v>0.1</v>
      </c>
      <c r="Q111" s="321">
        <f t="shared" si="0"/>
        <v>0.16851630424491862</v>
      </c>
    </row>
    <row r="112" spans="1:17" s="305" customFormat="1" ht="14.25" customHeight="1" x14ac:dyDescent="0.3">
      <c r="A112" s="303"/>
      <c r="B112" s="314" t="s">
        <v>232</v>
      </c>
      <c r="C112" s="315" t="s">
        <v>233</v>
      </c>
      <c r="D112" s="316"/>
      <c r="E112" s="314" t="s">
        <v>223</v>
      </c>
      <c r="F112" s="314" t="s">
        <v>217</v>
      </c>
      <c r="G112" s="317">
        <v>45558</v>
      </c>
      <c r="H112" s="317">
        <v>45832</v>
      </c>
      <c r="I112" s="318" t="s">
        <v>218</v>
      </c>
      <c r="J112" s="319">
        <v>250000000</v>
      </c>
      <c r="K112" s="319">
        <v>250527119</v>
      </c>
      <c r="L112" s="319">
        <v>250864042.65000001</v>
      </c>
      <c r="M112" s="319">
        <v>250000000</v>
      </c>
      <c r="N112" s="320">
        <v>7.1999999999999995E-2</v>
      </c>
      <c r="O112" s="321">
        <f>+L112/'Activo Neto'!$E$23</f>
        <v>6.2844462978637954E-4</v>
      </c>
      <c r="P112" s="321">
        <v>0.1</v>
      </c>
      <c r="Q112" s="321">
        <f t="shared" si="0"/>
        <v>0.13769534737985831</v>
      </c>
    </row>
    <row r="113" spans="1:17" s="305" customFormat="1" ht="14.25" customHeight="1" x14ac:dyDescent="0.3">
      <c r="A113" s="303"/>
      <c r="B113" s="314" t="s">
        <v>232</v>
      </c>
      <c r="C113" s="315" t="s">
        <v>233</v>
      </c>
      <c r="D113" s="316"/>
      <c r="E113" s="314" t="s">
        <v>223</v>
      </c>
      <c r="F113" s="314" t="s">
        <v>217</v>
      </c>
      <c r="G113" s="317">
        <v>45558</v>
      </c>
      <c r="H113" s="317">
        <v>45832</v>
      </c>
      <c r="I113" s="318" t="s">
        <v>218</v>
      </c>
      <c r="J113" s="319">
        <v>250000000</v>
      </c>
      <c r="K113" s="319">
        <v>250527119</v>
      </c>
      <c r="L113" s="319">
        <v>250864042.65000001</v>
      </c>
      <c r="M113" s="319">
        <v>250000000</v>
      </c>
      <c r="N113" s="320">
        <v>7.1999999999999995E-2</v>
      </c>
      <c r="O113" s="321">
        <f>+L113/'Activo Neto'!$E$23</f>
        <v>6.2844462978637954E-4</v>
      </c>
      <c r="P113" s="321">
        <v>0.1</v>
      </c>
      <c r="Q113" s="321">
        <f t="shared" si="0"/>
        <v>0.16914474887470499</v>
      </c>
    </row>
    <row r="114" spans="1:17" s="305" customFormat="1" ht="14.25" customHeight="1" x14ac:dyDescent="0.3">
      <c r="A114" s="303"/>
      <c r="B114" s="314" t="s">
        <v>232</v>
      </c>
      <c r="C114" s="315" t="s">
        <v>233</v>
      </c>
      <c r="D114" s="316"/>
      <c r="E114" s="314" t="s">
        <v>223</v>
      </c>
      <c r="F114" s="314" t="s">
        <v>217</v>
      </c>
      <c r="G114" s="317">
        <v>45525</v>
      </c>
      <c r="H114" s="317">
        <v>46062</v>
      </c>
      <c r="I114" s="318" t="s">
        <v>218</v>
      </c>
      <c r="J114" s="319">
        <v>500000000</v>
      </c>
      <c r="K114" s="319">
        <v>502082368</v>
      </c>
      <c r="L114" s="319">
        <v>505925226.14999998</v>
      </c>
      <c r="M114" s="319">
        <v>500000000</v>
      </c>
      <c r="N114" s="320">
        <v>7.1999999999999995E-2</v>
      </c>
      <c r="O114" s="321">
        <f>+L114/'Activo Neto'!$E$23</f>
        <v>1.2674036027196546E-3</v>
      </c>
      <c r="P114" s="321">
        <v>0.1</v>
      </c>
      <c r="Q114" s="321">
        <f t="shared" si="0"/>
        <v>0.13896275098257796</v>
      </c>
    </row>
    <row r="115" spans="1:17" s="305" customFormat="1" ht="14.25" customHeight="1" x14ac:dyDescent="0.3">
      <c r="A115" s="303"/>
      <c r="B115" s="314" t="s">
        <v>232</v>
      </c>
      <c r="C115" s="315" t="s">
        <v>233</v>
      </c>
      <c r="D115" s="316"/>
      <c r="E115" s="314" t="s">
        <v>223</v>
      </c>
      <c r="F115" s="314" t="s">
        <v>217</v>
      </c>
      <c r="G115" s="317">
        <v>45525</v>
      </c>
      <c r="H115" s="317">
        <v>46062</v>
      </c>
      <c r="I115" s="318" t="s">
        <v>218</v>
      </c>
      <c r="J115" s="319">
        <v>500000000</v>
      </c>
      <c r="K115" s="319">
        <v>502082368</v>
      </c>
      <c r="L115" s="319">
        <v>505925226.14999998</v>
      </c>
      <c r="M115" s="319">
        <v>500000000</v>
      </c>
      <c r="N115" s="320">
        <v>7.1999999999999995E-2</v>
      </c>
      <c r="O115" s="321">
        <f>+L115/'Activo Neto'!$E$23</f>
        <v>1.2674036027196546E-3</v>
      </c>
      <c r="P115" s="321">
        <v>0.1</v>
      </c>
      <c r="Q115" s="321">
        <f t="shared" si="0"/>
        <v>0.17041215247742464</v>
      </c>
    </row>
    <row r="116" spans="1:17" s="305" customFormat="1" ht="14.25" customHeight="1" x14ac:dyDescent="0.3">
      <c r="A116" s="303"/>
      <c r="B116" s="314" t="s">
        <v>232</v>
      </c>
      <c r="C116" s="315" t="s">
        <v>233</v>
      </c>
      <c r="D116" s="316"/>
      <c r="E116" s="314" t="s">
        <v>223</v>
      </c>
      <c r="F116" s="314" t="s">
        <v>217</v>
      </c>
      <c r="G116" s="317">
        <v>45525</v>
      </c>
      <c r="H116" s="317">
        <v>46062</v>
      </c>
      <c r="I116" s="318" t="s">
        <v>218</v>
      </c>
      <c r="J116" s="319">
        <v>500000000</v>
      </c>
      <c r="K116" s="319">
        <v>502082368</v>
      </c>
      <c r="L116" s="319">
        <v>505925226.14999998</v>
      </c>
      <c r="M116" s="319">
        <v>500000000</v>
      </c>
      <c r="N116" s="320">
        <v>7.1999999999999995E-2</v>
      </c>
      <c r="O116" s="321">
        <f>+L116/'Activo Neto'!$E$23</f>
        <v>1.2674036027196546E-3</v>
      </c>
      <c r="P116" s="321">
        <v>0.1</v>
      </c>
      <c r="Q116" s="321">
        <f t="shared" si="0"/>
        <v>0.14023015458529761</v>
      </c>
    </row>
    <row r="117" spans="1:17" s="305" customFormat="1" ht="14.25" customHeight="1" x14ac:dyDescent="0.3">
      <c r="A117" s="303"/>
      <c r="B117" s="314" t="s">
        <v>232</v>
      </c>
      <c r="C117" s="315" t="s">
        <v>233</v>
      </c>
      <c r="D117" s="316"/>
      <c r="E117" s="314" t="s">
        <v>223</v>
      </c>
      <c r="F117" s="314" t="s">
        <v>217</v>
      </c>
      <c r="G117" s="317">
        <v>45525</v>
      </c>
      <c r="H117" s="317">
        <v>46062</v>
      </c>
      <c r="I117" s="318" t="s">
        <v>218</v>
      </c>
      <c r="J117" s="319">
        <v>500000000</v>
      </c>
      <c r="K117" s="319">
        <v>502082368</v>
      </c>
      <c r="L117" s="319">
        <v>505925226.14999998</v>
      </c>
      <c r="M117" s="319">
        <v>500000000</v>
      </c>
      <c r="N117" s="320">
        <v>7.1999999999999995E-2</v>
      </c>
      <c r="O117" s="321">
        <f>+L117/'Activo Neto'!$E$23</f>
        <v>1.2674036027196546E-3</v>
      </c>
      <c r="P117" s="321">
        <v>0.1</v>
      </c>
      <c r="Q117" s="321">
        <f t="shared" si="0"/>
        <v>0.17167955608014429</v>
      </c>
    </row>
    <row r="118" spans="1:17" s="305" customFormat="1" ht="14.25" customHeight="1" x14ac:dyDescent="0.3">
      <c r="A118" s="303"/>
      <c r="B118" s="314" t="s">
        <v>232</v>
      </c>
      <c r="C118" s="315" t="s">
        <v>233</v>
      </c>
      <c r="D118" s="316"/>
      <c r="E118" s="314" t="s">
        <v>223</v>
      </c>
      <c r="F118" s="314" t="s">
        <v>217</v>
      </c>
      <c r="G118" s="317">
        <v>45525</v>
      </c>
      <c r="H118" s="317">
        <v>46062</v>
      </c>
      <c r="I118" s="318" t="s">
        <v>218</v>
      </c>
      <c r="J118" s="319">
        <v>500000000</v>
      </c>
      <c r="K118" s="319">
        <v>502082368</v>
      </c>
      <c r="L118" s="319">
        <v>505925226.14999998</v>
      </c>
      <c r="M118" s="319">
        <v>500000000</v>
      </c>
      <c r="N118" s="320">
        <v>7.1999999999999995E-2</v>
      </c>
      <c r="O118" s="321">
        <f>+L118/'Activo Neto'!$E$23</f>
        <v>1.2674036027196546E-3</v>
      </c>
      <c r="P118" s="321">
        <v>0.1</v>
      </c>
      <c r="Q118" s="321">
        <f t="shared" si="0"/>
        <v>0.14149755818801726</v>
      </c>
    </row>
    <row r="119" spans="1:17" s="305" customFormat="1" ht="14.25" customHeight="1" x14ac:dyDescent="0.3">
      <c r="A119" s="303"/>
      <c r="B119" s="314" t="s">
        <v>232</v>
      </c>
      <c r="C119" s="315" t="s">
        <v>233</v>
      </c>
      <c r="D119" s="316"/>
      <c r="E119" s="314" t="s">
        <v>223</v>
      </c>
      <c r="F119" s="314" t="s">
        <v>217</v>
      </c>
      <c r="G119" s="317">
        <v>45525</v>
      </c>
      <c r="H119" s="317">
        <v>46062</v>
      </c>
      <c r="I119" s="318" t="s">
        <v>218</v>
      </c>
      <c r="J119" s="319">
        <v>500000000</v>
      </c>
      <c r="K119" s="319">
        <v>502082368</v>
      </c>
      <c r="L119" s="319">
        <v>505925226.14999998</v>
      </c>
      <c r="M119" s="319">
        <v>500000000</v>
      </c>
      <c r="N119" s="320">
        <v>7.1999999999999995E-2</v>
      </c>
      <c r="O119" s="321">
        <f>+L119/'Activo Neto'!$E$23</f>
        <v>1.2674036027196546E-3</v>
      </c>
      <c r="P119" s="321">
        <v>0.1</v>
      </c>
      <c r="Q119" s="321">
        <f t="shared" si="0"/>
        <v>0.17294695968286394</v>
      </c>
    </row>
    <row r="120" spans="1:17" s="305" customFormat="1" ht="14.25" customHeight="1" x14ac:dyDescent="0.3">
      <c r="A120" s="303"/>
      <c r="B120" s="314" t="s">
        <v>232</v>
      </c>
      <c r="C120" s="315" t="s">
        <v>234</v>
      </c>
      <c r="D120" s="316"/>
      <c r="E120" s="314" t="s">
        <v>223</v>
      </c>
      <c r="F120" s="314" t="s">
        <v>217</v>
      </c>
      <c r="G120" s="317">
        <v>45194</v>
      </c>
      <c r="H120" s="317">
        <v>46265</v>
      </c>
      <c r="I120" s="318" t="s">
        <v>218</v>
      </c>
      <c r="J120" s="319">
        <v>500000000</v>
      </c>
      <c r="K120" s="319">
        <v>500000000</v>
      </c>
      <c r="L120" s="319">
        <v>505060257.19999999</v>
      </c>
      <c r="M120" s="319">
        <v>500000000</v>
      </c>
      <c r="N120" s="320">
        <v>8.2500000000000004E-2</v>
      </c>
      <c r="O120" s="321">
        <f>+L120/'Activo Neto'!$E$23</f>
        <v>1.2652367513613758E-3</v>
      </c>
      <c r="P120" s="321">
        <v>0.1</v>
      </c>
      <c r="Q120" s="321">
        <f t="shared" si="0"/>
        <v>0.14276279493937863</v>
      </c>
    </row>
    <row r="121" spans="1:17" s="305" customFormat="1" ht="14.25" customHeight="1" x14ac:dyDescent="0.3">
      <c r="A121" s="303"/>
      <c r="B121" s="314" t="s">
        <v>232</v>
      </c>
      <c r="C121" s="315" t="s">
        <v>234</v>
      </c>
      <c r="D121" s="316"/>
      <c r="E121" s="314" t="s">
        <v>223</v>
      </c>
      <c r="F121" s="314" t="s">
        <v>217</v>
      </c>
      <c r="G121" s="317">
        <v>45194</v>
      </c>
      <c r="H121" s="317">
        <v>46265</v>
      </c>
      <c r="I121" s="318" t="s">
        <v>218</v>
      </c>
      <c r="J121" s="319">
        <v>500000000</v>
      </c>
      <c r="K121" s="319">
        <v>500000000</v>
      </c>
      <c r="L121" s="319">
        <v>505060257.19999999</v>
      </c>
      <c r="M121" s="319">
        <v>500000000</v>
      </c>
      <c r="N121" s="320">
        <v>8.2500000000000004E-2</v>
      </c>
      <c r="O121" s="321">
        <f>+L121/'Activo Neto'!$E$23</f>
        <v>1.2652367513613758E-3</v>
      </c>
      <c r="P121" s="321">
        <v>0.1</v>
      </c>
      <c r="Q121" s="321">
        <f t="shared" si="0"/>
        <v>0.17421219643422531</v>
      </c>
    </row>
    <row r="122" spans="1:17" s="305" customFormat="1" ht="14.25" customHeight="1" x14ac:dyDescent="0.3">
      <c r="A122" s="303"/>
      <c r="B122" s="314" t="s">
        <v>232</v>
      </c>
      <c r="C122" s="315" t="s">
        <v>234</v>
      </c>
      <c r="D122" s="316"/>
      <c r="E122" s="314" t="s">
        <v>223</v>
      </c>
      <c r="F122" s="314" t="s">
        <v>217</v>
      </c>
      <c r="G122" s="317">
        <v>45194</v>
      </c>
      <c r="H122" s="317">
        <v>46265</v>
      </c>
      <c r="I122" s="318" t="s">
        <v>218</v>
      </c>
      <c r="J122" s="319">
        <v>500000000</v>
      </c>
      <c r="K122" s="319">
        <v>500000000</v>
      </c>
      <c r="L122" s="319">
        <v>505060257.19999999</v>
      </c>
      <c r="M122" s="319">
        <v>500000000</v>
      </c>
      <c r="N122" s="320">
        <v>8.2500000000000004E-2</v>
      </c>
      <c r="O122" s="321">
        <f>+L122/'Activo Neto'!$E$23</f>
        <v>1.2652367513613758E-3</v>
      </c>
      <c r="P122" s="321">
        <v>0.1</v>
      </c>
      <c r="Q122" s="321">
        <f t="shared" si="0"/>
        <v>0.14402803169073999</v>
      </c>
    </row>
    <row r="123" spans="1:17" s="305" customFormat="1" ht="14.25" customHeight="1" x14ac:dyDescent="0.3">
      <c r="A123" s="303"/>
      <c r="B123" s="314" t="s">
        <v>232</v>
      </c>
      <c r="C123" s="315" t="s">
        <v>234</v>
      </c>
      <c r="D123" s="316"/>
      <c r="E123" s="314" t="s">
        <v>223</v>
      </c>
      <c r="F123" s="314" t="s">
        <v>217</v>
      </c>
      <c r="G123" s="317">
        <v>45194</v>
      </c>
      <c r="H123" s="317">
        <v>46265</v>
      </c>
      <c r="I123" s="318" t="s">
        <v>218</v>
      </c>
      <c r="J123" s="319">
        <v>500000000</v>
      </c>
      <c r="K123" s="319">
        <v>500000000</v>
      </c>
      <c r="L123" s="319">
        <v>505060257.19999999</v>
      </c>
      <c r="M123" s="319">
        <v>500000000</v>
      </c>
      <c r="N123" s="320">
        <v>8.2500000000000004E-2</v>
      </c>
      <c r="O123" s="321">
        <f>+L123/'Activo Neto'!$E$23</f>
        <v>1.2652367513613758E-3</v>
      </c>
      <c r="P123" s="321">
        <v>0.1</v>
      </c>
      <c r="Q123" s="321">
        <f t="shared" si="0"/>
        <v>0.17547743318558667</v>
      </c>
    </row>
    <row r="124" spans="1:17" s="305" customFormat="1" ht="14.25" customHeight="1" x14ac:dyDescent="0.3">
      <c r="A124" s="303"/>
      <c r="B124" s="314" t="s">
        <v>232</v>
      </c>
      <c r="C124" s="315" t="s">
        <v>234</v>
      </c>
      <c r="D124" s="316"/>
      <c r="E124" s="314" t="s">
        <v>223</v>
      </c>
      <c r="F124" s="314" t="s">
        <v>217</v>
      </c>
      <c r="G124" s="317">
        <v>45194</v>
      </c>
      <c r="H124" s="317">
        <v>46265</v>
      </c>
      <c r="I124" s="318" t="s">
        <v>218</v>
      </c>
      <c r="J124" s="319">
        <v>500000000</v>
      </c>
      <c r="K124" s="319">
        <v>500000000</v>
      </c>
      <c r="L124" s="319">
        <v>505060257.19999999</v>
      </c>
      <c r="M124" s="319">
        <v>500000000</v>
      </c>
      <c r="N124" s="320">
        <v>8.2500000000000004E-2</v>
      </c>
      <c r="O124" s="321">
        <f>+L124/'Activo Neto'!$E$23</f>
        <v>1.2652367513613758E-3</v>
      </c>
      <c r="P124" s="321">
        <v>0.1</v>
      </c>
      <c r="Q124" s="321">
        <f t="shared" si="0"/>
        <v>0.14529326844210136</v>
      </c>
    </row>
    <row r="125" spans="1:17" s="305" customFormat="1" ht="14.25" customHeight="1" x14ac:dyDescent="0.3">
      <c r="A125" s="303"/>
      <c r="B125" s="314" t="s">
        <v>232</v>
      </c>
      <c r="C125" s="315" t="s">
        <v>234</v>
      </c>
      <c r="D125" s="316"/>
      <c r="E125" s="314" t="s">
        <v>223</v>
      </c>
      <c r="F125" s="314" t="s">
        <v>217</v>
      </c>
      <c r="G125" s="317">
        <v>45194</v>
      </c>
      <c r="H125" s="317">
        <v>46265</v>
      </c>
      <c r="I125" s="318" t="s">
        <v>218</v>
      </c>
      <c r="J125" s="319">
        <v>500000000</v>
      </c>
      <c r="K125" s="319">
        <v>500000000</v>
      </c>
      <c r="L125" s="319">
        <v>505060257.19999999</v>
      </c>
      <c r="M125" s="319">
        <v>500000000</v>
      </c>
      <c r="N125" s="320">
        <v>8.2500000000000004E-2</v>
      </c>
      <c r="O125" s="321">
        <f>+L125/'Activo Neto'!$E$23</f>
        <v>1.2652367513613758E-3</v>
      </c>
      <c r="P125" s="321">
        <v>0.1</v>
      </c>
      <c r="Q125" s="321">
        <f t="shared" si="0"/>
        <v>0.17674266993694804</v>
      </c>
    </row>
    <row r="126" spans="1:17" s="305" customFormat="1" ht="14.25" customHeight="1" x14ac:dyDescent="0.3">
      <c r="A126" s="303"/>
      <c r="B126" s="314" t="s">
        <v>232</v>
      </c>
      <c r="C126" s="315" t="s">
        <v>234</v>
      </c>
      <c r="D126" s="316"/>
      <c r="E126" s="314" t="s">
        <v>223</v>
      </c>
      <c r="F126" s="314" t="s">
        <v>217</v>
      </c>
      <c r="G126" s="317">
        <v>45194</v>
      </c>
      <c r="H126" s="317">
        <v>46265</v>
      </c>
      <c r="I126" s="318" t="s">
        <v>218</v>
      </c>
      <c r="J126" s="319">
        <v>500000000</v>
      </c>
      <c r="K126" s="319">
        <v>500000000</v>
      </c>
      <c r="L126" s="319">
        <v>505060257.19999999</v>
      </c>
      <c r="M126" s="319">
        <v>500000000</v>
      </c>
      <c r="N126" s="320">
        <v>8.2500000000000004E-2</v>
      </c>
      <c r="O126" s="321">
        <f>+L126/'Activo Neto'!$E$23</f>
        <v>1.2652367513613758E-3</v>
      </c>
      <c r="P126" s="321">
        <v>0.1</v>
      </c>
      <c r="Q126" s="321">
        <f t="shared" si="0"/>
        <v>0.14655850519346272</v>
      </c>
    </row>
    <row r="127" spans="1:17" s="305" customFormat="1" ht="14.25" customHeight="1" x14ac:dyDescent="0.3">
      <c r="A127" s="303"/>
      <c r="B127" s="314" t="s">
        <v>232</v>
      </c>
      <c r="C127" s="315" t="s">
        <v>234</v>
      </c>
      <c r="D127" s="316"/>
      <c r="E127" s="314" t="s">
        <v>223</v>
      </c>
      <c r="F127" s="314" t="s">
        <v>217</v>
      </c>
      <c r="G127" s="317">
        <v>45194</v>
      </c>
      <c r="H127" s="317">
        <v>46265</v>
      </c>
      <c r="I127" s="318" t="s">
        <v>218</v>
      </c>
      <c r="J127" s="319">
        <v>500000000</v>
      </c>
      <c r="K127" s="319">
        <v>500000000</v>
      </c>
      <c r="L127" s="319">
        <v>505060257.19999999</v>
      </c>
      <c r="M127" s="319">
        <v>500000000</v>
      </c>
      <c r="N127" s="320">
        <v>8.2500000000000004E-2</v>
      </c>
      <c r="O127" s="321">
        <f>+L127/'Activo Neto'!$E$23</f>
        <v>1.2652367513613758E-3</v>
      </c>
      <c r="P127" s="321">
        <v>0.1</v>
      </c>
      <c r="Q127" s="321">
        <f t="shared" si="0"/>
        <v>0.1780079066883094</v>
      </c>
    </row>
    <row r="128" spans="1:17" s="305" customFormat="1" ht="14.25" customHeight="1" x14ac:dyDescent="0.3">
      <c r="A128" s="303"/>
      <c r="B128" s="314" t="s">
        <v>232</v>
      </c>
      <c r="C128" s="315" t="s">
        <v>235</v>
      </c>
      <c r="D128" s="316"/>
      <c r="E128" s="314" t="s">
        <v>223</v>
      </c>
      <c r="F128" s="314" t="s">
        <v>217</v>
      </c>
      <c r="G128" s="317">
        <v>45194</v>
      </c>
      <c r="H128" s="317">
        <v>46265</v>
      </c>
      <c r="I128" s="318" t="s">
        <v>218</v>
      </c>
      <c r="J128" s="319">
        <v>500000000</v>
      </c>
      <c r="K128" s="319">
        <v>500000000</v>
      </c>
      <c r="L128" s="319">
        <v>505060257.19999999</v>
      </c>
      <c r="M128" s="319">
        <v>500000000</v>
      </c>
      <c r="N128" s="320">
        <v>8.2500000000000004E-2</v>
      </c>
      <c r="O128" s="321">
        <f>+L128/'Activo Neto'!$E$23</f>
        <v>1.2652367513613758E-3</v>
      </c>
      <c r="P128" s="321">
        <v>0.1</v>
      </c>
      <c r="Q128" s="321">
        <f t="shared" si="0"/>
        <v>0.14782374194482409</v>
      </c>
    </row>
    <row r="129" spans="1:17" s="305" customFormat="1" ht="14.25" customHeight="1" x14ac:dyDescent="0.3">
      <c r="A129" s="303"/>
      <c r="B129" s="314" t="s">
        <v>232</v>
      </c>
      <c r="C129" s="315" t="s">
        <v>235</v>
      </c>
      <c r="D129" s="316"/>
      <c r="E129" s="314" t="s">
        <v>223</v>
      </c>
      <c r="F129" s="314" t="s">
        <v>217</v>
      </c>
      <c r="G129" s="317">
        <v>45554</v>
      </c>
      <c r="H129" s="317">
        <v>46104</v>
      </c>
      <c r="I129" s="318" t="s">
        <v>218</v>
      </c>
      <c r="J129" s="319">
        <v>1000000000</v>
      </c>
      <c r="K129" s="319">
        <v>1001958910</v>
      </c>
      <c r="L129" s="319">
        <v>1002315404.9</v>
      </c>
      <c r="M129" s="319">
        <v>1000000000</v>
      </c>
      <c r="N129" s="320">
        <v>7.1499999999999994E-2</v>
      </c>
      <c r="O129" s="321">
        <f>+L129/'Activo Neto'!$E$23</f>
        <v>2.5109207637237507E-3</v>
      </c>
      <c r="P129" s="321">
        <v>0.1</v>
      </c>
      <c r="Q129" s="321">
        <f t="shared" si="0"/>
        <v>0.18051882745203315</v>
      </c>
    </row>
    <row r="130" spans="1:17" s="305" customFormat="1" ht="14.25" customHeight="1" x14ac:dyDescent="0.3">
      <c r="A130" s="303"/>
      <c r="B130" s="314" t="s">
        <v>232</v>
      </c>
      <c r="C130" s="315" t="s">
        <v>235</v>
      </c>
      <c r="D130" s="316"/>
      <c r="E130" s="314" t="s">
        <v>223</v>
      </c>
      <c r="F130" s="314" t="s">
        <v>217</v>
      </c>
      <c r="G130" s="317">
        <v>45554</v>
      </c>
      <c r="H130" s="317">
        <v>46104</v>
      </c>
      <c r="I130" s="318" t="s">
        <v>218</v>
      </c>
      <c r="J130" s="319">
        <v>1000000000</v>
      </c>
      <c r="K130" s="319">
        <v>1001958910</v>
      </c>
      <c r="L130" s="319">
        <v>1002315404.9</v>
      </c>
      <c r="M130" s="319">
        <v>1000000000</v>
      </c>
      <c r="N130" s="320">
        <v>7.1499999999999994E-2</v>
      </c>
      <c r="O130" s="321">
        <f>+L130/'Activo Neto'!$E$23</f>
        <v>2.5109207637237507E-3</v>
      </c>
      <c r="P130" s="321">
        <v>0.1</v>
      </c>
      <c r="Q130" s="321">
        <f t="shared" si="0"/>
        <v>0.15033466270854784</v>
      </c>
    </row>
    <row r="131" spans="1:17" s="305" customFormat="1" ht="14.25" customHeight="1" x14ac:dyDescent="0.3">
      <c r="A131" s="303"/>
      <c r="B131" s="314" t="s">
        <v>232</v>
      </c>
      <c r="C131" s="315" t="s">
        <v>235</v>
      </c>
      <c r="D131" s="316"/>
      <c r="E131" s="314" t="s">
        <v>223</v>
      </c>
      <c r="F131" s="314" t="s">
        <v>217</v>
      </c>
      <c r="G131" s="317">
        <v>45554</v>
      </c>
      <c r="H131" s="317">
        <v>46104</v>
      </c>
      <c r="I131" s="318" t="s">
        <v>218</v>
      </c>
      <c r="J131" s="319">
        <v>1000000000</v>
      </c>
      <c r="K131" s="319">
        <v>1001958910</v>
      </c>
      <c r="L131" s="319">
        <v>1002315404.9</v>
      </c>
      <c r="M131" s="319">
        <v>1000000000</v>
      </c>
      <c r="N131" s="320">
        <v>7.1499999999999994E-2</v>
      </c>
      <c r="O131" s="321">
        <f>+L131/'Activo Neto'!$E$23</f>
        <v>2.5109207637237507E-3</v>
      </c>
      <c r="P131" s="321">
        <v>0.1</v>
      </c>
      <c r="Q131" s="321">
        <f t="shared" si="0"/>
        <v>0.1830297482157569</v>
      </c>
    </row>
    <row r="132" spans="1:17" s="305" customFormat="1" ht="14.25" customHeight="1" x14ac:dyDescent="0.3">
      <c r="A132" s="303"/>
      <c r="B132" s="314" t="s">
        <v>232</v>
      </c>
      <c r="C132" s="315" t="s">
        <v>235</v>
      </c>
      <c r="D132" s="316"/>
      <c r="E132" s="314" t="s">
        <v>223</v>
      </c>
      <c r="F132" s="314" t="s">
        <v>217</v>
      </c>
      <c r="G132" s="317">
        <v>45554</v>
      </c>
      <c r="H132" s="317">
        <v>46104</v>
      </c>
      <c r="I132" s="318" t="s">
        <v>218</v>
      </c>
      <c r="J132" s="319">
        <v>1000000000</v>
      </c>
      <c r="K132" s="319">
        <v>1001958910</v>
      </c>
      <c r="L132" s="319">
        <v>1002315404.9</v>
      </c>
      <c r="M132" s="319">
        <v>1000000000</v>
      </c>
      <c r="N132" s="320">
        <v>7.1499999999999994E-2</v>
      </c>
      <c r="O132" s="321">
        <f>+L132/'Activo Neto'!$E$23</f>
        <v>2.5109207637237507E-3</v>
      </c>
      <c r="P132" s="321">
        <v>0.1</v>
      </c>
      <c r="Q132" s="321">
        <f t="shared" si="0"/>
        <v>0.15284558347227159</v>
      </c>
    </row>
    <row r="133" spans="1:17" s="305" customFormat="1" ht="14.25" customHeight="1" x14ac:dyDescent="0.3">
      <c r="A133" s="303"/>
      <c r="B133" s="314" t="s">
        <v>232</v>
      </c>
      <c r="C133" s="315" t="s">
        <v>235</v>
      </c>
      <c r="D133" s="316"/>
      <c r="E133" s="314" t="s">
        <v>223</v>
      </c>
      <c r="F133" s="314" t="s">
        <v>217</v>
      </c>
      <c r="G133" s="317">
        <v>45554</v>
      </c>
      <c r="H133" s="317">
        <v>46104</v>
      </c>
      <c r="I133" s="318" t="s">
        <v>218</v>
      </c>
      <c r="J133" s="319">
        <v>1000000000</v>
      </c>
      <c r="K133" s="319">
        <v>1001958910</v>
      </c>
      <c r="L133" s="319">
        <v>1002315404.9</v>
      </c>
      <c r="M133" s="319">
        <v>1000000000</v>
      </c>
      <c r="N133" s="320">
        <v>7.1499999999999994E-2</v>
      </c>
      <c r="O133" s="321">
        <f>+L133/'Activo Neto'!$E$23</f>
        <v>2.5109207637237507E-3</v>
      </c>
      <c r="P133" s="321">
        <v>0.1</v>
      </c>
      <c r="Q133" s="321">
        <f t="shared" si="0"/>
        <v>0.18554066897948066</v>
      </c>
    </row>
    <row r="134" spans="1:17" s="305" customFormat="1" ht="14.25" customHeight="1" x14ac:dyDescent="0.3">
      <c r="A134" s="303"/>
      <c r="B134" s="314" t="s">
        <v>232</v>
      </c>
      <c r="C134" s="315" t="s">
        <v>235</v>
      </c>
      <c r="D134" s="316"/>
      <c r="E134" s="314" t="s">
        <v>223</v>
      </c>
      <c r="F134" s="314" t="s">
        <v>217</v>
      </c>
      <c r="G134" s="317">
        <v>45554</v>
      </c>
      <c r="H134" s="317">
        <v>46104</v>
      </c>
      <c r="I134" s="318" t="s">
        <v>218</v>
      </c>
      <c r="J134" s="319">
        <v>1000000000</v>
      </c>
      <c r="K134" s="319">
        <v>1001958910</v>
      </c>
      <c r="L134" s="319">
        <v>1002315404.9</v>
      </c>
      <c r="M134" s="319">
        <v>1000000000</v>
      </c>
      <c r="N134" s="320">
        <v>7.1499999999999994E-2</v>
      </c>
      <c r="O134" s="321">
        <f>+L134/'Activo Neto'!$E$23</f>
        <v>2.5109207637237507E-3</v>
      </c>
      <c r="P134" s="321">
        <v>0.1</v>
      </c>
      <c r="Q134" s="321">
        <f t="shared" si="0"/>
        <v>0.15535650423599534</v>
      </c>
    </row>
    <row r="135" spans="1:17" s="305" customFormat="1" ht="14.25" customHeight="1" x14ac:dyDescent="0.3">
      <c r="A135" s="303"/>
      <c r="B135" s="314" t="s">
        <v>232</v>
      </c>
      <c r="C135" s="315" t="s">
        <v>235</v>
      </c>
      <c r="D135" s="316"/>
      <c r="E135" s="314" t="s">
        <v>223</v>
      </c>
      <c r="F135" s="314" t="s">
        <v>217</v>
      </c>
      <c r="G135" s="317">
        <v>45554</v>
      </c>
      <c r="H135" s="317">
        <v>46104</v>
      </c>
      <c r="I135" s="318" t="s">
        <v>218</v>
      </c>
      <c r="J135" s="319">
        <v>1000000000</v>
      </c>
      <c r="K135" s="319">
        <v>1001958910</v>
      </c>
      <c r="L135" s="319">
        <v>1002315404.9</v>
      </c>
      <c r="M135" s="319">
        <v>1000000000</v>
      </c>
      <c r="N135" s="320">
        <v>7.1499999999999994E-2</v>
      </c>
      <c r="O135" s="321">
        <f>+L135/'Activo Neto'!$E$23</f>
        <v>2.5109207637237507E-3</v>
      </c>
      <c r="P135" s="321">
        <v>0.1</v>
      </c>
      <c r="Q135" s="321">
        <f t="shared" si="0"/>
        <v>0.18805158974320441</v>
      </c>
    </row>
    <row r="136" spans="1:17" s="305" customFormat="1" ht="14.25" customHeight="1" x14ac:dyDescent="0.3">
      <c r="A136" s="303"/>
      <c r="B136" s="314" t="s">
        <v>232</v>
      </c>
      <c r="C136" s="315" t="s">
        <v>225</v>
      </c>
      <c r="D136" s="316"/>
      <c r="E136" s="314" t="s">
        <v>223</v>
      </c>
      <c r="F136" s="314" t="s">
        <v>217</v>
      </c>
      <c r="G136" s="317">
        <v>45498</v>
      </c>
      <c r="H136" s="317">
        <v>46342</v>
      </c>
      <c r="I136" s="318" t="s">
        <v>218</v>
      </c>
      <c r="J136" s="319">
        <v>500000000</v>
      </c>
      <c r="K136" s="319">
        <v>503164564.94999999</v>
      </c>
      <c r="L136" s="319">
        <v>504122627.89999998</v>
      </c>
      <c r="M136" s="319">
        <v>500000000</v>
      </c>
      <c r="N136" s="320">
        <v>7.1999999999999995E-2</v>
      </c>
      <c r="O136" s="321">
        <f>+L136/'Activo Neto'!$E$23</f>
        <v>1.2628878770783545E-3</v>
      </c>
      <c r="P136" s="321">
        <v>0.1</v>
      </c>
      <c r="Q136" s="321">
        <f t="shared" si="0"/>
        <v>0.15661939211307369</v>
      </c>
    </row>
    <row r="137" spans="1:17" s="305" customFormat="1" ht="14.25" customHeight="1" x14ac:dyDescent="0.3">
      <c r="A137" s="303"/>
      <c r="B137" s="314" t="s">
        <v>232</v>
      </c>
      <c r="C137" s="315" t="s">
        <v>225</v>
      </c>
      <c r="D137" s="316"/>
      <c r="E137" s="314" t="s">
        <v>223</v>
      </c>
      <c r="F137" s="314" t="s">
        <v>217</v>
      </c>
      <c r="G137" s="317">
        <v>45498</v>
      </c>
      <c r="H137" s="317">
        <v>46342</v>
      </c>
      <c r="I137" s="318" t="s">
        <v>218</v>
      </c>
      <c r="J137" s="319">
        <v>500000000</v>
      </c>
      <c r="K137" s="319">
        <v>503164564.94999999</v>
      </c>
      <c r="L137" s="319">
        <v>504122627.89999998</v>
      </c>
      <c r="M137" s="319">
        <v>500000000</v>
      </c>
      <c r="N137" s="320">
        <v>7.1999999999999995E-2</v>
      </c>
      <c r="O137" s="321">
        <f>+L137/'Activo Neto'!$E$23</f>
        <v>1.2628878770783545E-3</v>
      </c>
      <c r="P137" s="321">
        <v>0.1</v>
      </c>
      <c r="Q137" s="321">
        <f t="shared" si="0"/>
        <v>0.18931447762028275</v>
      </c>
    </row>
    <row r="138" spans="1:17" s="305" customFormat="1" ht="14.25" customHeight="1" x14ac:dyDescent="0.3">
      <c r="A138" s="303"/>
      <c r="B138" s="314" t="s">
        <v>232</v>
      </c>
      <c r="C138" s="315" t="s">
        <v>225</v>
      </c>
      <c r="D138" s="316"/>
      <c r="E138" s="314" t="s">
        <v>223</v>
      </c>
      <c r="F138" s="314" t="s">
        <v>217</v>
      </c>
      <c r="G138" s="317">
        <v>45498</v>
      </c>
      <c r="H138" s="317">
        <v>46342</v>
      </c>
      <c r="I138" s="318" t="s">
        <v>218</v>
      </c>
      <c r="J138" s="319">
        <v>500000000</v>
      </c>
      <c r="K138" s="319">
        <v>503164564.94999999</v>
      </c>
      <c r="L138" s="319">
        <v>504122627.89999998</v>
      </c>
      <c r="M138" s="319">
        <v>500000000</v>
      </c>
      <c r="N138" s="320">
        <v>7.1999999999999995E-2</v>
      </c>
      <c r="O138" s="321">
        <f>+L138/'Activo Neto'!$E$23</f>
        <v>1.2628878770783545E-3</v>
      </c>
      <c r="P138" s="321">
        <v>0.1</v>
      </c>
      <c r="Q138" s="321">
        <f t="shared" si="0"/>
        <v>0.15788227999015203</v>
      </c>
    </row>
    <row r="139" spans="1:17" s="305" customFormat="1" ht="14.25" customHeight="1" x14ac:dyDescent="0.3">
      <c r="A139" s="303"/>
      <c r="B139" s="314" t="s">
        <v>232</v>
      </c>
      <c r="C139" s="315" t="s">
        <v>225</v>
      </c>
      <c r="D139" s="316"/>
      <c r="E139" s="314" t="s">
        <v>223</v>
      </c>
      <c r="F139" s="314" t="s">
        <v>217</v>
      </c>
      <c r="G139" s="317">
        <v>45498</v>
      </c>
      <c r="H139" s="317">
        <v>46342</v>
      </c>
      <c r="I139" s="318" t="s">
        <v>218</v>
      </c>
      <c r="J139" s="319">
        <v>500000000</v>
      </c>
      <c r="K139" s="319">
        <v>503164564.94999999</v>
      </c>
      <c r="L139" s="319">
        <v>504122627.89999998</v>
      </c>
      <c r="M139" s="319">
        <v>500000000</v>
      </c>
      <c r="N139" s="320">
        <v>7.1999999999999995E-2</v>
      </c>
      <c r="O139" s="321">
        <f>+L139/'Activo Neto'!$E$23</f>
        <v>1.2628878770783545E-3</v>
      </c>
      <c r="P139" s="321">
        <v>0.1</v>
      </c>
      <c r="Q139" s="321">
        <f t="shared" si="0"/>
        <v>0.1905773654973611</v>
      </c>
    </row>
    <row r="140" spans="1:17" s="305" customFormat="1" ht="14.25" customHeight="1" x14ac:dyDescent="0.3">
      <c r="A140" s="303"/>
      <c r="B140" s="314" t="s">
        <v>232</v>
      </c>
      <c r="C140" s="315" t="s">
        <v>225</v>
      </c>
      <c r="D140" s="316"/>
      <c r="E140" s="314" t="s">
        <v>223</v>
      </c>
      <c r="F140" s="314" t="s">
        <v>217</v>
      </c>
      <c r="G140" s="317">
        <v>45498</v>
      </c>
      <c r="H140" s="317">
        <v>46342</v>
      </c>
      <c r="I140" s="318" t="s">
        <v>218</v>
      </c>
      <c r="J140" s="319">
        <v>500000000</v>
      </c>
      <c r="K140" s="319">
        <v>503164564.94999999</v>
      </c>
      <c r="L140" s="319">
        <v>504122627.89999998</v>
      </c>
      <c r="M140" s="319">
        <v>500000000</v>
      </c>
      <c r="N140" s="320">
        <v>7.1999999999999995E-2</v>
      </c>
      <c r="O140" s="321">
        <f>+L140/'Activo Neto'!$E$23</f>
        <v>1.2628878770783545E-3</v>
      </c>
      <c r="P140" s="321">
        <v>0.1</v>
      </c>
      <c r="Q140" s="321">
        <f t="shared" si="0"/>
        <v>0.15914516786723037</v>
      </c>
    </row>
    <row r="141" spans="1:17" s="305" customFormat="1" ht="14.25" customHeight="1" x14ac:dyDescent="0.3">
      <c r="A141" s="303"/>
      <c r="B141" s="314" t="s">
        <v>232</v>
      </c>
      <c r="C141" s="315" t="s">
        <v>225</v>
      </c>
      <c r="D141" s="316"/>
      <c r="E141" s="314" t="s">
        <v>223</v>
      </c>
      <c r="F141" s="314" t="s">
        <v>217</v>
      </c>
      <c r="G141" s="317">
        <v>45498</v>
      </c>
      <c r="H141" s="317">
        <v>46342</v>
      </c>
      <c r="I141" s="318" t="s">
        <v>218</v>
      </c>
      <c r="J141" s="319">
        <v>500000000</v>
      </c>
      <c r="K141" s="319">
        <v>503164564.94999999</v>
      </c>
      <c r="L141" s="319">
        <v>504122627.89999998</v>
      </c>
      <c r="M141" s="319">
        <v>500000000</v>
      </c>
      <c r="N141" s="320">
        <v>7.1999999999999995E-2</v>
      </c>
      <c r="O141" s="321">
        <f>+L141/'Activo Neto'!$E$23</f>
        <v>1.2628878770783545E-3</v>
      </c>
      <c r="P141" s="321">
        <v>0.1</v>
      </c>
      <c r="Q141" s="321">
        <f t="shared" si="0"/>
        <v>0.19184025337443944</v>
      </c>
    </row>
    <row r="142" spans="1:17" s="305" customFormat="1" ht="14.25" customHeight="1" x14ac:dyDescent="0.3">
      <c r="A142" s="303"/>
      <c r="B142" s="314" t="s">
        <v>232</v>
      </c>
      <c r="C142" s="315" t="s">
        <v>225</v>
      </c>
      <c r="D142" s="316"/>
      <c r="E142" s="314" t="s">
        <v>223</v>
      </c>
      <c r="F142" s="314" t="s">
        <v>217</v>
      </c>
      <c r="G142" s="317">
        <v>45498</v>
      </c>
      <c r="H142" s="317">
        <v>46342</v>
      </c>
      <c r="I142" s="318" t="s">
        <v>218</v>
      </c>
      <c r="J142" s="319">
        <v>500000000</v>
      </c>
      <c r="K142" s="319">
        <v>503164564.94999999</v>
      </c>
      <c r="L142" s="319">
        <v>504122627.89999998</v>
      </c>
      <c r="M142" s="319">
        <v>500000000</v>
      </c>
      <c r="N142" s="320">
        <v>7.1999999999999995E-2</v>
      </c>
      <c r="O142" s="321">
        <f>+L142/'Activo Neto'!$E$23</f>
        <v>1.2628878770783545E-3</v>
      </c>
      <c r="P142" s="321">
        <v>0.1</v>
      </c>
      <c r="Q142" s="321">
        <f t="shared" si="0"/>
        <v>0.16040805574430872</v>
      </c>
    </row>
    <row r="143" spans="1:17" s="305" customFormat="1" ht="14.25" customHeight="1" x14ac:dyDescent="0.3">
      <c r="A143" s="303"/>
      <c r="B143" s="314" t="s">
        <v>232</v>
      </c>
      <c r="C143" s="315" t="s">
        <v>225</v>
      </c>
      <c r="D143" s="316"/>
      <c r="E143" s="314" t="s">
        <v>223</v>
      </c>
      <c r="F143" s="314" t="s">
        <v>217</v>
      </c>
      <c r="G143" s="317">
        <v>45498</v>
      </c>
      <c r="H143" s="317">
        <v>46342</v>
      </c>
      <c r="I143" s="318" t="s">
        <v>218</v>
      </c>
      <c r="J143" s="319">
        <v>500000000</v>
      </c>
      <c r="K143" s="319">
        <v>503164564.94999999</v>
      </c>
      <c r="L143" s="319">
        <v>504122627.89999998</v>
      </c>
      <c r="M143" s="319">
        <v>500000000</v>
      </c>
      <c r="N143" s="320">
        <v>7.1999999999999995E-2</v>
      </c>
      <c r="O143" s="321">
        <f>+L143/'Activo Neto'!$E$23</f>
        <v>1.2628878770783545E-3</v>
      </c>
      <c r="P143" s="321">
        <v>0.1</v>
      </c>
      <c r="Q143" s="321">
        <f t="shared" si="0"/>
        <v>0.19310314125151778</v>
      </c>
    </row>
    <row r="144" spans="1:17" s="305" customFormat="1" ht="14.25" customHeight="1" x14ac:dyDescent="0.3">
      <c r="A144" s="303"/>
      <c r="B144" s="314" t="s">
        <v>232</v>
      </c>
      <c r="C144" s="315" t="s">
        <v>225</v>
      </c>
      <c r="D144" s="316"/>
      <c r="E144" s="314" t="s">
        <v>223</v>
      </c>
      <c r="F144" s="314" t="s">
        <v>217</v>
      </c>
      <c r="G144" s="317">
        <v>45498</v>
      </c>
      <c r="H144" s="317">
        <v>46342</v>
      </c>
      <c r="I144" s="318" t="s">
        <v>218</v>
      </c>
      <c r="J144" s="319">
        <v>500000000</v>
      </c>
      <c r="K144" s="319">
        <v>503164564.94999999</v>
      </c>
      <c r="L144" s="319">
        <v>504122627.89999998</v>
      </c>
      <c r="M144" s="319">
        <v>500000000</v>
      </c>
      <c r="N144" s="320">
        <v>7.1999999999999995E-2</v>
      </c>
      <c r="O144" s="321">
        <f>+L144/'Activo Neto'!$E$23</f>
        <v>1.2628878770783545E-3</v>
      </c>
      <c r="P144" s="321">
        <v>0.1</v>
      </c>
      <c r="Q144" s="321">
        <f t="shared" si="0"/>
        <v>0.16167094362138706</v>
      </c>
    </row>
    <row r="145" spans="1:17" s="305" customFormat="1" ht="14.25" customHeight="1" x14ac:dyDescent="0.3">
      <c r="A145" s="303"/>
      <c r="B145" s="314" t="s">
        <v>232</v>
      </c>
      <c r="C145" s="315" t="s">
        <v>225</v>
      </c>
      <c r="D145" s="316"/>
      <c r="E145" s="314" t="s">
        <v>223</v>
      </c>
      <c r="F145" s="314" t="s">
        <v>217</v>
      </c>
      <c r="G145" s="317">
        <v>45498</v>
      </c>
      <c r="H145" s="317">
        <v>46342</v>
      </c>
      <c r="I145" s="318" t="s">
        <v>218</v>
      </c>
      <c r="J145" s="319">
        <v>500000000</v>
      </c>
      <c r="K145" s="319">
        <v>503164564.94999999</v>
      </c>
      <c r="L145" s="319">
        <v>504122627.89999998</v>
      </c>
      <c r="M145" s="319">
        <v>500000000</v>
      </c>
      <c r="N145" s="320">
        <v>7.1999999999999995E-2</v>
      </c>
      <c r="O145" s="321">
        <f>+L145/'Activo Neto'!$E$23</f>
        <v>1.2628878770783545E-3</v>
      </c>
      <c r="P145" s="321">
        <v>0.1</v>
      </c>
      <c r="Q145" s="321">
        <f t="shared" ref="Q145:Q208" si="1">+Q143+O145</f>
        <v>0.19436602912859613</v>
      </c>
    </row>
    <row r="146" spans="1:17" s="305" customFormat="1" ht="14.25" customHeight="1" x14ac:dyDescent="0.3">
      <c r="A146" s="303"/>
      <c r="B146" s="314" t="s">
        <v>232</v>
      </c>
      <c r="C146" s="315" t="s">
        <v>225</v>
      </c>
      <c r="D146" s="316"/>
      <c r="E146" s="314" t="s">
        <v>223</v>
      </c>
      <c r="F146" s="314" t="s">
        <v>217</v>
      </c>
      <c r="G146" s="317">
        <v>45498</v>
      </c>
      <c r="H146" s="317">
        <v>46342</v>
      </c>
      <c r="I146" s="318" t="s">
        <v>218</v>
      </c>
      <c r="J146" s="319">
        <v>500000000</v>
      </c>
      <c r="K146" s="319">
        <v>503164564.94999999</v>
      </c>
      <c r="L146" s="319">
        <v>504122627.89999998</v>
      </c>
      <c r="M146" s="319">
        <v>500000000</v>
      </c>
      <c r="N146" s="320">
        <v>7.1999999999999995E-2</v>
      </c>
      <c r="O146" s="321">
        <f>+L146/'Activo Neto'!$E$23</f>
        <v>1.2628878770783545E-3</v>
      </c>
      <c r="P146" s="321">
        <v>0.1</v>
      </c>
      <c r="Q146" s="321">
        <f t="shared" si="1"/>
        <v>0.16293383149846541</v>
      </c>
    </row>
    <row r="147" spans="1:17" s="305" customFormat="1" ht="14.25" customHeight="1" x14ac:dyDescent="0.3">
      <c r="A147" s="303"/>
      <c r="B147" s="314" t="s">
        <v>232</v>
      </c>
      <c r="C147" s="315" t="s">
        <v>225</v>
      </c>
      <c r="D147" s="316"/>
      <c r="E147" s="314" t="s">
        <v>223</v>
      </c>
      <c r="F147" s="314" t="s">
        <v>217</v>
      </c>
      <c r="G147" s="317">
        <v>45498</v>
      </c>
      <c r="H147" s="317">
        <v>46342</v>
      </c>
      <c r="I147" s="318" t="s">
        <v>218</v>
      </c>
      <c r="J147" s="319">
        <v>500000000</v>
      </c>
      <c r="K147" s="319">
        <v>503164564.94999999</v>
      </c>
      <c r="L147" s="319">
        <v>504122627.89999998</v>
      </c>
      <c r="M147" s="319">
        <v>500000000</v>
      </c>
      <c r="N147" s="320">
        <v>7.1999999999999995E-2</v>
      </c>
      <c r="O147" s="321">
        <f>+L147/'Activo Neto'!$E$23</f>
        <v>1.2628878770783545E-3</v>
      </c>
      <c r="P147" s="321">
        <v>0.1</v>
      </c>
      <c r="Q147" s="321">
        <f t="shared" si="1"/>
        <v>0.19562891700567447</v>
      </c>
    </row>
    <row r="148" spans="1:17" s="305" customFormat="1" ht="14.25" customHeight="1" x14ac:dyDescent="0.3">
      <c r="A148" s="303"/>
      <c r="B148" s="314" t="s">
        <v>232</v>
      </c>
      <c r="C148" s="315" t="s">
        <v>225</v>
      </c>
      <c r="D148" s="316"/>
      <c r="E148" s="314" t="s">
        <v>223</v>
      </c>
      <c r="F148" s="314" t="s">
        <v>217</v>
      </c>
      <c r="G148" s="317">
        <v>45498</v>
      </c>
      <c r="H148" s="317">
        <v>46342</v>
      </c>
      <c r="I148" s="318" t="s">
        <v>218</v>
      </c>
      <c r="J148" s="319">
        <v>500000000</v>
      </c>
      <c r="K148" s="319">
        <v>503164564.94999999</v>
      </c>
      <c r="L148" s="319">
        <v>504122627.89999998</v>
      </c>
      <c r="M148" s="319">
        <v>500000000</v>
      </c>
      <c r="N148" s="320">
        <v>7.1999999999999995E-2</v>
      </c>
      <c r="O148" s="321">
        <f>+L148/'Activo Neto'!$E$23</f>
        <v>1.2628878770783545E-3</v>
      </c>
      <c r="P148" s="321">
        <v>0.1</v>
      </c>
      <c r="Q148" s="321">
        <f t="shared" si="1"/>
        <v>0.16419671937554375</v>
      </c>
    </row>
    <row r="149" spans="1:17" s="305" customFormat="1" ht="14.25" customHeight="1" x14ac:dyDescent="0.3">
      <c r="A149" s="303"/>
      <c r="B149" s="314" t="s">
        <v>232</v>
      </c>
      <c r="C149" s="315" t="s">
        <v>225</v>
      </c>
      <c r="D149" s="316"/>
      <c r="E149" s="314" t="s">
        <v>223</v>
      </c>
      <c r="F149" s="314" t="s">
        <v>217</v>
      </c>
      <c r="G149" s="317">
        <v>45498</v>
      </c>
      <c r="H149" s="317">
        <v>46342</v>
      </c>
      <c r="I149" s="318" t="s">
        <v>218</v>
      </c>
      <c r="J149" s="319">
        <v>500000000</v>
      </c>
      <c r="K149" s="319">
        <v>503164564.94999999</v>
      </c>
      <c r="L149" s="319">
        <v>504122627.89999998</v>
      </c>
      <c r="M149" s="319">
        <v>500000000</v>
      </c>
      <c r="N149" s="320">
        <v>7.1999999999999995E-2</v>
      </c>
      <c r="O149" s="321">
        <f>+L149/'Activo Neto'!$E$23</f>
        <v>1.2628878770783545E-3</v>
      </c>
      <c r="P149" s="321">
        <v>0.1</v>
      </c>
      <c r="Q149" s="321">
        <f t="shared" si="1"/>
        <v>0.19689180488275282</v>
      </c>
    </row>
    <row r="150" spans="1:17" s="305" customFormat="1" ht="14.25" customHeight="1" x14ac:dyDescent="0.3">
      <c r="A150" s="303"/>
      <c r="B150" s="314" t="s">
        <v>232</v>
      </c>
      <c r="C150" s="315" t="s">
        <v>225</v>
      </c>
      <c r="D150" s="316"/>
      <c r="E150" s="314" t="s">
        <v>223</v>
      </c>
      <c r="F150" s="314" t="s">
        <v>217</v>
      </c>
      <c r="G150" s="317">
        <v>45499</v>
      </c>
      <c r="H150" s="317">
        <v>45593</v>
      </c>
      <c r="I150" s="318" t="s">
        <v>218</v>
      </c>
      <c r="J150" s="319">
        <v>3000000000</v>
      </c>
      <c r="K150" s="319">
        <v>3010849635</v>
      </c>
      <c r="L150" s="319">
        <v>3009762059.0999999</v>
      </c>
      <c r="M150" s="319">
        <v>3000000000</v>
      </c>
      <c r="N150" s="320">
        <v>0.08</v>
      </c>
      <c r="O150" s="321">
        <f>+L150/'Activo Neto'!$E$23</f>
        <v>7.5398163204087659E-3</v>
      </c>
      <c r="P150" s="321">
        <v>0.1</v>
      </c>
      <c r="Q150" s="321">
        <f t="shared" si="1"/>
        <v>0.17173653569595251</v>
      </c>
    </row>
    <row r="151" spans="1:17" s="305" customFormat="1" ht="14.25" customHeight="1" x14ac:dyDescent="0.3">
      <c r="A151" s="303"/>
      <c r="B151" s="314" t="s">
        <v>232</v>
      </c>
      <c r="C151" s="315" t="s">
        <v>225</v>
      </c>
      <c r="D151" s="316"/>
      <c r="E151" s="314" t="s">
        <v>223</v>
      </c>
      <c r="F151" s="314" t="s">
        <v>217</v>
      </c>
      <c r="G151" s="317">
        <v>45523</v>
      </c>
      <c r="H151" s="317">
        <v>46099</v>
      </c>
      <c r="I151" s="318" t="s">
        <v>218</v>
      </c>
      <c r="J151" s="319">
        <v>500000000</v>
      </c>
      <c r="K151" s="319">
        <v>500000000</v>
      </c>
      <c r="L151" s="319">
        <v>501667453.10000002</v>
      </c>
      <c r="M151" s="319">
        <v>500000000</v>
      </c>
      <c r="N151" s="320">
        <v>7.1999999999999995E-2</v>
      </c>
      <c r="O151" s="321">
        <f>+L151/'Activo Neto'!$E$23</f>
        <v>1.256737368611904E-3</v>
      </c>
      <c r="P151" s="321">
        <v>0.1</v>
      </c>
      <c r="Q151" s="321">
        <f t="shared" si="1"/>
        <v>0.19814854225136472</v>
      </c>
    </row>
    <row r="152" spans="1:17" s="305" customFormat="1" ht="14.25" customHeight="1" x14ac:dyDescent="0.3">
      <c r="A152" s="303"/>
      <c r="B152" s="314" t="s">
        <v>232</v>
      </c>
      <c r="C152" s="315" t="s">
        <v>225</v>
      </c>
      <c r="D152" s="316"/>
      <c r="E152" s="314" t="s">
        <v>223</v>
      </c>
      <c r="F152" s="314" t="s">
        <v>217</v>
      </c>
      <c r="G152" s="317">
        <v>45523</v>
      </c>
      <c r="H152" s="317">
        <v>46099</v>
      </c>
      <c r="I152" s="318" t="s">
        <v>218</v>
      </c>
      <c r="J152" s="319">
        <v>500000000</v>
      </c>
      <c r="K152" s="319">
        <v>500000000</v>
      </c>
      <c r="L152" s="319">
        <v>501667453.10000002</v>
      </c>
      <c r="M152" s="319">
        <v>500000000</v>
      </c>
      <c r="N152" s="320">
        <v>7.1999999999999995E-2</v>
      </c>
      <c r="O152" s="321">
        <f>+L152/'Activo Neto'!$E$23</f>
        <v>1.256737368611904E-3</v>
      </c>
      <c r="P152" s="321">
        <v>0.1</v>
      </c>
      <c r="Q152" s="321">
        <f t="shared" si="1"/>
        <v>0.17299327306456441</v>
      </c>
    </row>
    <row r="153" spans="1:17" s="305" customFormat="1" ht="14.25" customHeight="1" x14ac:dyDescent="0.3">
      <c r="A153" s="303"/>
      <c r="B153" s="314" t="s">
        <v>232</v>
      </c>
      <c r="C153" s="315" t="s">
        <v>225</v>
      </c>
      <c r="D153" s="316"/>
      <c r="E153" s="314" t="s">
        <v>223</v>
      </c>
      <c r="F153" s="314" t="s">
        <v>217</v>
      </c>
      <c r="G153" s="317">
        <v>45523</v>
      </c>
      <c r="H153" s="317">
        <v>46099</v>
      </c>
      <c r="I153" s="318" t="s">
        <v>218</v>
      </c>
      <c r="J153" s="319">
        <v>500000000</v>
      </c>
      <c r="K153" s="319">
        <v>500000000</v>
      </c>
      <c r="L153" s="319">
        <v>501667453.10000002</v>
      </c>
      <c r="M153" s="319">
        <v>500000000</v>
      </c>
      <c r="N153" s="320">
        <v>7.1999999999999995E-2</v>
      </c>
      <c r="O153" s="321">
        <f>+L153/'Activo Neto'!$E$23</f>
        <v>1.256737368611904E-3</v>
      </c>
      <c r="P153" s="321">
        <v>0.1</v>
      </c>
      <c r="Q153" s="321">
        <f t="shared" si="1"/>
        <v>0.19940527961997662</v>
      </c>
    </row>
    <row r="154" spans="1:17" s="305" customFormat="1" ht="14.25" customHeight="1" x14ac:dyDescent="0.3">
      <c r="A154" s="303"/>
      <c r="B154" s="314" t="s">
        <v>232</v>
      </c>
      <c r="C154" s="315" t="s">
        <v>225</v>
      </c>
      <c r="D154" s="316"/>
      <c r="E154" s="314" t="s">
        <v>223</v>
      </c>
      <c r="F154" s="314" t="s">
        <v>217</v>
      </c>
      <c r="G154" s="317">
        <v>45523</v>
      </c>
      <c r="H154" s="317">
        <v>46099</v>
      </c>
      <c r="I154" s="318" t="s">
        <v>218</v>
      </c>
      <c r="J154" s="319">
        <v>500000000</v>
      </c>
      <c r="K154" s="319">
        <v>500000000</v>
      </c>
      <c r="L154" s="319">
        <v>501667453.10000002</v>
      </c>
      <c r="M154" s="319">
        <v>500000000</v>
      </c>
      <c r="N154" s="320">
        <v>7.1999999999999995E-2</v>
      </c>
      <c r="O154" s="321">
        <f>+L154/'Activo Neto'!$E$23</f>
        <v>1.256737368611904E-3</v>
      </c>
      <c r="P154" s="321">
        <v>0.1</v>
      </c>
      <c r="Q154" s="321">
        <f t="shared" si="1"/>
        <v>0.17425001043317631</v>
      </c>
    </row>
    <row r="155" spans="1:17" s="305" customFormat="1" ht="14.25" customHeight="1" x14ac:dyDescent="0.3">
      <c r="A155" s="303"/>
      <c r="B155" s="314" t="s">
        <v>232</v>
      </c>
      <c r="C155" s="315" t="s">
        <v>225</v>
      </c>
      <c r="D155" s="316"/>
      <c r="E155" s="314" t="s">
        <v>223</v>
      </c>
      <c r="F155" s="314" t="s">
        <v>217</v>
      </c>
      <c r="G155" s="317">
        <v>45523</v>
      </c>
      <c r="H155" s="317">
        <v>46099</v>
      </c>
      <c r="I155" s="318" t="s">
        <v>218</v>
      </c>
      <c r="J155" s="319">
        <v>500000000</v>
      </c>
      <c r="K155" s="319">
        <v>500000000</v>
      </c>
      <c r="L155" s="319">
        <v>501667453.10000002</v>
      </c>
      <c r="M155" s="319">
        <v>500000000</v>
      </c>
      <c r="N155" s="320">
        <v>7.1999999999999995E-2</v>
      </c>
      <c r="O155" s="321">
        <f>+L155/'Activo Neto'!$E$23</f>
        <v>1.256737368611904E-3</v>
      </c>
      <c r="P155" s="321">
        <v>0.1</v>
      </c>
      <c r="Q155" s="321">
        <f t="shared" si="1"/>
        <v>0.20066201698858852</v>
      </c>
    </row>
    <row r="156" spans="1:17" s="305" customFormat="1" ht="14.25" customHeight="1" x14ac:dyDescent="0.3">
      <c r="A156" s="303"/>
      <c r="B156" s="314" t="s">
        <v>232</v>
      </c>
      <c r="C156" s="315" t="s">
        <v>225</v>
      </c>
      <c r="D156" s="316"/>
      <c r="E156" s="314" t="s">
        <v>223</v>
      </c>
      <c r="F156" s="314" t="s">
        <v>217</v>
      </c>
      <c r="G156" s="317">
        <v>45523</v>
      </c>
      <c r="H156" s="317">
        <v>46099</v>
      </c>
      <c r="I156" s="318" t="s">
        <v>218</v>
      </c>
      <c r="J156" s="319">
        <v>500000000</v>
      </c>
      <c r="K156" s="319">
        <v>500000000</v>
      </c>
      <c r="L156" s="319">
        <v>501667453.10000002</v>
      </c>
      <c r="M156" s="319">
        <v>500000000</v>
      </c>
      <c r="N156" s="320">
        <v>7.1999999999999995E-2</v>
      </c>
      <c r="O156" s="321">
        <f>+L156/'Activo Neto'!$E$23</f>
        <v>1.256737368611904E-3</v>
      </c>
      <c r="P156" s="321">
        <v>0.1</v>
      </c>
      <c r="Q156" s="321">
        <f t="shared" si="1"/>
        <v>0.17550674780178821</v>
      </c>
    </row>
    <row r="157" spans="1:17" s="305" customFormat="1" ht="14.25" customHeight="1" x14ac:dyDescent="0.3">
      <c r="A157" s="303"/>
      <c r="B157" s="314" t="s">
        <v>232</v>
      </c>
      <c r="C157" s="315" t="s">
        <v>225</v>
      </c>
      <c r="D157" s="316"/>
      <c r="E157" s="314" t="s">
        <v>223</v>
      </c>
      <c r="F157" s="314" t="s">
        <v>217</v>
      </c>
      <c r="G157" s="317">
        <v>45523</v>
      </c>
      <c r="H157" s="317">
        <v>46099</v>
      </c>
      <c r="I157" s="318" t="s">
        <v>218</v>
      </c>
      <c r="J157" s="319">
        <v>500000000</v>
      </c>
      <c r="K157" s="319">
        <v>500000000</v>
      </c>
      <c r="L157" s="319">
        <v>501667453.10000002</v>
      </c>
      <c r="M157" s="319">
        <v>500000000</v>
      </c>
      <c r="N157" s="320">
        <v>7.1999999999999995E-2</v>
      </c>
      <c r="O157" s="321">
        <f>+L157/'Activo Neto'!$E$23</f>
        <v>1.256737368611904E-3</v>
      </c>
      <c r="P157" s="321">
        <v>0.1</v>
      </c>
      <c r="Q157" s="321">
        <f t="shared" si="1"/>
        <v>0.20191875435720041</v>
      </c>
    </row>
    <row r="158" spans="1:17" s="305" customFormat="1" ht="14.25" customHeight="1" x14ac:dyDescent="0.3">
      <c r="A158" s="303"/>
      <c r="B158" s="314" t="s">
        <v>232</v>
      </c>
      <c r="C158" s="315" t="s">
        <v>225</v>
      </c>
      <c r="D158" s="316"/>
      <c r="E158" s="314" t="s">
        <v>223</v>
      </c>
      <c r="F158" s="314" t="s">
        <v>217</v>
      </c>
      <c r="G158" s="317">
        <v>45523</v>
      </c>
      <c r="H158" s="317">
        <v>46099</v>
      </c>
      <c r="I158" s="318" t="s">
        <v>218</v>
      </c>
      <c r="J158" s="319">
        <v>500000000</v>
      </c>
      <c r="K158" s="319">
        <v>500000000</v>
      </c>
      <c r="L158" s="319">
        <v>501667453.10000002</v>
      </c>
      <c r="M158" s="319">
        <v>500000000</v>
      </c>
      <c r="N158" s="320">
        <v>7.1999999999999995E-2</v>
      </c>
      <c r="O158" s="321">
        <f>+L158/'Activo Neto'!$E$23</f>
        <v>1.256737368611904E-3</v>
      </c>
      <c r="P158" s="321">
        <v>0.1</v>
      </c>
      <c r="Q158" s="321">
        <f t="shared" si="1"/>
        <v>0.17676348517040011</v>
      </c>
    </row>
    <row r="159" spans="1:17" s="305" customFormat="1" ht="14.25" customHeight="1" x14ac:dyDescent="0.3">
      <c r="A159" s="303"/>
      <c r="B159" s="314" t="s">
        <v>232</v>
      </c>
      <c r="C159" s="315" t="s">
        <v>225</v>
      </c>
      <c r="D159" s="316"/>
      <c r="E159" s="314" t="s">
        <v>223</v>
      </c>
      <c r="F159" s="314" t="s">
        <v>217</v>
      </c>
      <c r="G159" s="317">
        <v>45523</v>
      </c>
      <c r="H159" s="317">
        <v>46099</v>
      </c>
      <c r="I159" s="318" t="s">
        <v>218</v>
      </c>
      <c r="J159" s="319">
        <v>500000000</v>
      </c>
      <c r="K159" s="319">
        <v>500000000</v>
      </c>
      <c r="L159" s="319">
        <v>501667453.10000002</v>
      </c>
      <c r="M159" s="319">
        <v>500000000</v>
      </c>
      <c r="N159" s="320">
        <v>7.1999999999999995E-2</v>
      </c>
      <c r="O159" s="321">
        <f>+L159/'Activo Neto'!$E$23</f>
        <v>1.256737368611904E-3</v>
      </c>
      <c r="P159" s="321">
        <v>0.1</v>
      </c>
      <c r="Q159" s="321">
        <f t="shared" si="1"/>
        <v>0.20317549172581231</v>
      </c>
    </row>
    <row r="160" spans="1:17" s="305" customFormat="1" ht="14.25" customHeight="1" x14ac:dyDescent="0.3">
      <c r="A160" s="303"/>
      <c r="B160" s="314" t="s">
        <v>232</v>
      </c>
      <c r="C160" s="315" t="s">
        <v>225</v>
      </c>
      <c r="D160" s="316"/>
      <c r="E160" s="314" t="s">
        <v>223</v>
      </c>
      <c r="F160" s="314" t="s">
        <v>217</v>
      </c>
      <c r="G160" s="317">
        <v>45523</v>
      </c>
      <c r="H160" s="317">
        <v>46099</v>
      </c>
      <c r="I160" s="318" t="s">
        <v>218</v>
      </c>
      <c r="J160" s="319">
        <v>500000000</v>
      </c>
      <c r="K160" s="319">
        <v>500000000</v>
      </c>
      <c r="L160" s="319">
        <v>501667453.10000002</v>
      </c>
      <c r="M160" s="319">
        <v>500000000</v>
      </c>
      <c r="N160" s="320">
        <v>7.1999999999999995E-2</v>
      </c>
      <c r="O160" s="321">
        <f>+L160/'Activo Neto'!$E$23</f>
        <v>1.256737368611904E-3</v>
      </c>
      <c r="P160" s="321">
        <v>0.1</v>
      </c>
      <c r="Q160" s="321">
        <f t="shared" si="1"/>
        <v>0.17802022253901201</v>
      </c>
    </row>
    <row r="161" spans="1:17" s="305" customFormat="1" ht="14.25" customHeight="1" x14ac:dyDescent="0.3">
      <c r="A161" s="303"/>
      <c r="B161" s="314" t="s">
        <v>232</v>
      </c>
      <c r="C161" s="315" t="s">
        <v>225</v>
      </c>
      <c r="D161" s="316"/>
      <c r="E161" s="314" t="s">
        <v>223</v>
      </c>
      <c r="F161" s="314" t="s">
        <v>217</v>
      </c>
      <c r="G161" s="317">
        <v>45523</v>
      </c>
      <c r="H161" s="317">
        <v>46021</v>
      </c>
      <c r="I161" s="318" t="s">
        <v>218</v>
      </c>
      <c r="J161" s="319">
        <v>500000000</v>
      </c>
      <c r="K161" s="319">
        <v>500000000</v>
      </c>
      <c r="L161" s="319">
        <v>500831765.44999999</v>
      </c>
      <c r="M161" s="319">
        <v>500000000</v>
      </c>
      <c r="N161" s="320">
        <v>7.2999999999999995E-2</v>
      </c>
      <c r="O161" s="321">
        <f>+L161/'Activo Neto'!$E$23</f>
        <v>1.2546438704354671E-3</v>
      </c>
      <c r="P161" s="321">
        <v>0.1</v>
      </c>
      <c r="Q161" s="321">
        <f t="shared" si="1"/>
        <v>0.20443013559624779</v>
      </c>
    </row>
    <row r="162" spans="1:17" s="305" customFormat="1" ht="14.25" customHeight="1" x14ac:dyDescent="0.3">
      <c r="A162" s="303"/>
      <c r="B162" s="314" t="s">
        <v>232</v>
      </c>
      <c r="C162" s="315" t="s">
        <v>225</v>
      </c>
      <c r="D162" s="316"/>
      <c r="E162" s="314" t="s">
        <v>223</v>
      </c>
      <c r="F162" s="314" t="s">
        <v>217</v>
      </c>
      <c r="G162" s="317">
        <v>45523</v>
      </c>
      <c r="H162" s="317">
        <v>46021</v>
      </c>
      <c r="I162" s="318" t="s">
        <v>218</v>
      </c>
      <c r="J162" s="319">
        <v>500000000</v>
      </c>
      <c r="K162" s="319">
        <v>500000000</v>
      </c>
      <c r="L162" s="319">
        <v>500831765.44999999</v>
      </c>
      <c r="M162" s="319">
        <v>500000000</v>
      </c>
      <c r="N162" s="320">
        <v>7.2999999999999995E-2</v>
      </c>
      <c r="O162" s="321">
        <f>+L162/'Activo Neto'!$E$23</f>
        <v>1.2546438704354671E-3</v>
      </c>
      <c r="P162" s="321">
        <v>0.1</v>
      </c>
      <c r="Q162" s="321">
        <f t="shared" si="1"/>
        <v>0.17927486640944748</v>
      </c>
    </row>
    <row r="163" spans="1:17" s="305" customFormat="1" ht="14.25" customHeight="1" x14ac:dyDescent="0.3">
      <c r="A163" s="303"/>
      <c r="B163" s="314" t="s">
        <v>232</v>
      </c>
      <c r="C163" s="315" t="s">
        <v>225</v>
      </c>
      <c r="D163" s="316"/>
      <c r="E163" s="314" t="s">
        <v>223</v>
      </c>
      <c r="F163" s="314" t="s">
        <v>217</v>
      </c>
      <c r="G163" s="317">
        <v>45523</v>
      </c>
      <c r="H163" s="317">
        <v>46021</v>
      </c>
      <c r="I163" s="318" t="s">
        <v>218</v>
      </c>
      <c r="J163" s="319">
        <v>500000000</v>
      </c>
      <c r="K163" s="319">
        <v>500000000</v>
      </c>
      <c r="L163" s="319">
        <v>500831765.44999999</v>
      </c>
      <c r="M163" s="319">
        <v>500000000</v>
      </c>
      <c r="N163" s="320">
        <v>7.2999999999999995E-2</v>
      </c>
      <c r="O163" s="321">
        <f>+L163/'Activo Neto'!$E$23</f>
        <v>1.2546438704354671E-3</v>
      </c>
      <c r="P163" s="321">
        <v>0.1</v>
      </c>
      <c r="Q163" s="321">
        <f t="shared" si="1"/>
        <v>0.20568477946668326</v>
      </c>
    </row>
    <row r="164" spans="1:17" s="305" customFormat="1" ht="14.25" customHeight="1" x14ac:dyDescent="0.3">
      <c r="A164" s="303"/>
      <c r="B164" s="314" t="s">
        <v>232</v>
      </c>
      <c r="C164" s="315" t="s">
        <v>225</v>
      </c>
      <c r="D164" s="316"/>
      <c r="E164" s="314" t="s">
        <v>223</v>
      </c>
      <c r="F164" s="314" t="s">
        <v>217</v>
      </c>
      <c r="G164" s="317">
        <v>45523</v>
      </c>
      <c r="H164" s="317">
        <v>46021</v>
      </c>
      <c r="I164" s="318" t="s">
        <v>218</v>
      </c>
      <c r="J164" s="319">
        <v>500000000</v>
      </c>
      <c r="K164" s="319">
        <v>500000000</v>
      </c>
      <c r="L164" s="319">
        <v>500831765.44999999</v>
      </c>
      <c r="M164" s="319">
        <v>500000000</v>
      </c>
      <c r="N164" s="320">
        <v>7.2999999999999995E-2</v>
      </c>
      <c r="O164" s="321">
        <f>+L164/'Activo Neto'!$E$23</f>
        <v>1.2546438704354671E-3</v>
      </c>
      <c r="P164" s="321">
        <v>0.1</v>
      </c>
      <c r="Q164" s="321">
        <f t="shared" si="1"/>
        <v>0.18052951027988295</v>
      </c>
    </row>
    <row r="165" spans="1:17" s="305" customFormat="1" ht="14.25" customHeight="1" x14ac:dyDescent="0.3">
      <c r="A165" s="303"/>
      <c r="B165" s="314" t="s">
        <v>232</v>
      </c>
      <c r="C165" s="315" t="s">
        <v>225</v>
      </c>
      <c r="D165" s="316"/>
      <c r="E165" s="314" t="s">
        <v>223</v>
      </c>
      <c r="F165" s="314" t="s">
        <v>217</v>
      </c>
      <c r="G165" s="317">
        <v>45523</v>
      </c>
      <c r="H165" s="317">
        <v>46021</v>
      </c>
      <c r="I165" s="318" t="s">
        <v>218</v>
      </c>
      <c r="J165" s="319">
        <v>500000000</v>
      </c>
      <c r="K165" s="319">
        <v>500000000</v>
      </c>
      <c r="L165" s="319">
        <v>500831765.44999999</v>
      </c>
      <c r="M165" s="319">
        <v>500000000</v>
      </c>
      <c r="N165" s="320">
        <v>7.2999999999999995E-2</v>
      </c>
      <c r="O165" s="321">
        <f>+L165/'Activo Neto'!$E$23</f>
        <v>1.2546438704354671E-3</v>
      </c>
      <c r="P165" s="321">
        <v>0.1</v>
      </c>
      <c r="Q165" s="321">
        <f t="shared" si="1"/>
        <v>0.20693942333711873</v>
      </c>
    </row>
    <row r="166" spans="1:17" s="305" customFormat="1" ht="14.25" customHeight="1" x14ac:dyDescent="0.3">
      <c r="A166" s="303"/>
      <c r="B166" s="314" t="s">
        <v>232</v>
      </c>
      <c r="C166" s="315" t="s">
        <v>225</v>
      </c>
      <c r="D166" s="316"/>
      <c r="E166" s="314" t="s">
        <v>223</v>
      </c>
      <c r="F166" s="314" t="s">
        <v>217</v>
      </c>
      <c r="G166" s="317">
        <v>45523</v>
      </c>
      <c r="H166" s="317">
        <v>46021</v>
      </c>
      <c r="I166" s="318" t="s">
        <v>218</v>
      </c>
      <c r="J166" s="319">
        <v>500000000</v>
      </c>
      <c r="K166" s="319">
        <v>500000000</v>
      </c>
      <c r="L166" s="319">
        <v>500831765.44999999</v>
      </c>
      <c r="M166" s="319">
        <v>500000000</v>
      </c>
      <c r="N166" s="320">
        <v>7.2999999999999995E-2</v>
      </c>
      <c r="O166" s="321">
        <f>+L166/'Activo Neto'!$E$23</f>
        <v>1.2546438704354671E-3</v>
      </c>
      <c r="P166" s="321">
        <v>0.1</v>
      </c>
      <c r="Q166" s="321">
        <f t="shared" si="1"/>
        <v>0.18178415415031843</v>
      </c>
    </row>
    <row r="167" spans="1:17" s="305" customFormat="1" ht="14.25" customHeight="1" x14ac:dyDescent="0.3">
      <c r="A167" s="303"/>
      <c r="B167" s="314" t="s">
        <v>232</v>
      </c>
      <c r="C167" s="315" t="s">
        <v>236</v>
      </c>
      <c r="D167" s="316"/>
      <c r="E167" s="314" t="s">
        <v>223</v>
      </c>
      <c r="F167" s="314" t="s">
        <v>217</v>
      </c>
      <c r="G167" s="317">
        <v>45523</v>
      </c>
      <c r="H167" s="317">
        <v>45810</v>
      </c>
      <c r="I167" s="318" t="s">
        <v>218</v>
      </c>
      <c r="J167" s="319">
        <v>3000000000</v>
      </c>
      <c r="K167" s="319">
        <v>3110610000</v>
      </c>
      <c r="L167" s="319">
        <v>3067032534.9000001</v>
      </c>
      <c r="M167" s="319">
        <v>3000000000</v>
      </c>
      <c r="N167" s="320">
        <v>9.0999999999999998E-2</v>
      </c>
      <c r="O167" s="321">
        <f>+L167/'Activo Neto'!$E$23</f>
        <v>7.6832857574059017E-3</v>
      </c>
      <c r="P167" s="321">
        <v>0.1</v>
      </c>
      <c r="Q167" s="321">
        <f t="shared" si="1"/>
        <v>0.21462270909452463</v>
      </c>
    </row>
    <row r="168" spans="1:17" s="305" customFormat="1" ht="14.25" customHeight="1" x14ac:dyDescent="0.3">
      <c r="A168" s="303"/>
      <c r="B168" s="314" t="s">
        <v>232</v>
      </c>
      <c r="C168" s="315" t="s">
        <v>236</v>
      </c>
      <c r="D168" s="316"/>
      <c r="E168" s="314" t="s">
        <v>223</v>
      </c>
      <c r="F168" s="314" t="s">
        <v>217</v>
      </c>
      <c r="G168" s="317">
        <v>45315</v>
      </c>
      <c r="H168" s="317">
        <v>45691</v>
      </c>
      <c r="I168" s="318" t="s">
        <v>218</v>
      </c>
      <c r="J168" s="319">
        <v>500000000</v>
      </c>
      <c r="K168" s="319">
        <v>511835635</v>
      </c>
      <c r="L168" s="319">
        <v>508189983.30000001</v>
      </c>
      <c r="M168" s="319">
        <v>500000000</v>
      </c>
      <c r="N168" s="320">
        <v>8.8499999999999995E-2</v>
      </c>
      <c r="O168" s="321">
        <f>+L168/'Activo Neto'!$E$23</f>
        <v>1.2730770920473919E-3</v>
      </c>
      <c r="P168" s="321">
        <v>0.1</v>
      </c>
      <c r="Q168" s="321">
        <f t="shared" si="1"/>
        <v>0.18305723124236581</v>
      </c>
    </row>
    <row r="169" spans="1:17" s="305" customFormat="1" ht="14.25" customHeight="1" x14ac:dyDescent="0.3">
      <c r="A169" s="303"/>
      <c r="B169" s="314" t="s">
        <v>232</v>
      </c>
      <c r="C169" s="315" t="s">
        <v>236</v>
      </c>
      <c r="D169" s="316"/>
      <c r="E169" s="314" t="s">
        <v>223</v>
      </c>
      <c r="F169" s="314" t="s">
        <v>217</v>
      </c>
      <c r="G169" s="317">
        <v>45376</v>
      </c>
      <c r="H169" s="317">
        <v>46092</v>
      </c>
      <c r="I169" s="318" t="s">
        <v>218</v>
      </c>
      <c r="J169" s="319">
        <v>500000000</v>
      </c>
      <c r="K169" s="319">
        <v>501285242</v>
      </c>
      <c r="L169" s="319">
        <v>501957063.10000002</v>
      </c>
      <c r="M169" s="319">
        <v>500000000</v>
      </c>
      <c r="N169" s="320">
        <v>7.0000000000000007E-2</v>
      </c>
      <c r="O169" s="321">
        <f>+L169/'Activo Neto'!$E$23</f>
        <v>1.257462876529698E-3</v>
      </c>
      <c r="P169" s="321">
        <v>0.1</v>
      </c>
      <c r="Q169" s="321">
        <f t="shared" si="1"/>
        <v>0.21588017197105433</v>
      </c>
    </row>
    <row r="170" spans="1:17" s="305" customFormat="1" ht="14.25" customHeight="1" x14ac:dyDescent="0.3">
      <c r="A170" s="303"/>
      <c r="B170" s="314" t="s">
        <v>232</v>
      </c>
      <c r="C170" s="315" t="s">
        <v>236</v>
      </c>
      <c r="D170" s="316"/>
      <c r="E170" s="314" t="s">
        <v>223</v>
      </c>
      <c r="F170" s="314" t="s">
        <v>217</v>
      </c>
      <c r="G170" s="317">
        <v>45376</v>
      </c>
      <c r="H170" s="317">
        <v>46092</v>
      </c>
      <c r="I170" s="318" t="s">
        <v>218</v>
      </c>
      <c r="J170" s="319">
        <v>500000000</v>
      </c>
      <c r="K170" s="319">
        <v>501285242</v>
      </c>
      <c r="L170" s="319">
        <v>501957063.10000002</v>
      </c>
      <c r="M170" s="319">
        <v>500000000</v>
      </c>
      <c r="N170" s="320">
        <v>7.0000000000000007E-2</v>
      </c>
      <c r="O170" s="321">
        <f>+L170/'Activo Neto'!$E$23</f>
        <v>1.257462876529698E-3</v>
      </c>
      <c r="P170" s="321">
        <v>0.1</v>
      </c>
      <c r="Q170" s="321">
        <f t="shared" si="1"/>
        <v>0.18431469411889551</v>
      </c>
    </row>
    <row r="171" spans="1:17" s="305" customFormat="1" ht="14.25" customHeight="1" x14ac:dyDescent="0.3">
      <c r="A171" s="303"/>
      <c r="B171" s="314" t="s">
        <v>232</v>
      </c>
      <c r="C171" s="315" t="s">
        <v>236</v>
      </c>
      <c r="D171" s="316"/>
      <c r="E171" s="314" t="s">
        <v>223</v>
      </c>
      <c r="F171" s="314" t="s">
        <v>217</v>
      </c>
      <c r="G171" s="317">
        <v>45376</v>
      </c>
      <c r="H171" s="317">
        <v>46092</v>
      </c>
      <c r="I171" s="318" t="s">
        <v>218</v>
      </c>
      <c r="J171" s="319">
        <v>500000000</v>
      </c>
      <c r="K171" s="319">
        <v>501285242</v>
      </c>
      <c r="L171" s="319">
        <v>501957063.10000002</v>
      </c>
      <c r="M171" s="319">
        <v>500000000</v>
      </c>
      <c r="N171" s="320">
        <v>7.0000000000000007E-2</v>
      </c>
      <c r="O171" s="321">
        <f>+L171/'Activo Neto'!$E$23</f>
        <v>1.257462876529698E-3</v>
      </c>
      <c r="P171" s="321">
        <v>0.1</v>
      </c>
      <c r="Q171" s="321">
        <f t="shared" si="1"/>
        <v>0.21713763484758403</v>
      </c>
    </row>
    <row r="172" spans="1:17" s="305" customFormat="1" ht="14.25" customHeight="1" x14ac:dyDescent="0.3">
      <c r="A172" s="303"/>
      <c r="B172" s="314" t="s">
        <v>232</v>
      </c>
      <c r="C172" s="315" t="s">
        <v>236</v>
      </c>
      <c r="D172" s="316"/>
      <c r="E172" s="314" t="s">
        <v>223</v>
      </c>
      <c r="F172" s="314" t="s">
        <v>217</v>
      </c>
      <c r="G172" s="317">
        <v>45376</v>
      </c>
      <c r="H172" s="317">
        <v>46092</v>
      </c>
      <c r="I172" s="318" t="s">
        <v>218</v>
      </c>
      <c r="J172" s="319">
        <v>500000000</v>
      </c>
      <c r="K172" s="319">
        <v>501285242</v>
      </c>
      <c r="L172" s="319">
        <v>501957063.10000002</v>
      </c>
      <c r="M172" s="319">
        <v>500000000</v>
      </c>
      <c r="N172" s="320">
        <v>7.0000000000000007E-2</v>
      </c>
      <c r="O172" s="321">
        <f>+L172/'Activo Neto'!$E$23</f>
        <v>1.257462876529698E-3</v>
      </c>
      <c r="P172" s="321">
        <v>0.1</v>
      </c>
      <c r="Q172" s="321">
        <f t="shared" si="1"/>
        <v>0.1855721569954252</v>
      </c>
    </row>
    <row r="173" spans="1:17" s="305" customFormat="1" ht="14.25" customHeight="1" x14ac:dyDescent="0.3">
      <c r="A173" s="303"/>
      <c r="B173" s="314" t="s">
        <v>232</v>
      </c>
      <c r="C173" s="315" t="s">
        <v>236</v>
      </c>
      <c r="D173" s="316"/>
      <c r="E173" s="314" t="s">
        <v>223</v>
      </c>
      <c r="F173" s="314" t="s">
        <v>217</v>
      </c>
      <c r="G173" s="317">
        <v>45376</v>
      </c>
      <c r="H173" s="317">
        <v>46092</v>
      </c>
      <c r="I173" s="318" t="s">
        <v>218</v>
      </c>
      <c r="J173" s="319">
        <v>500000000</v>
      </c>
      <c r="K173" s="319">
        <v>501285242</v>
      </c>
      <c r="L173" s="319">
        <v>501957063.10000002</v>
      </c>
      <c r="M173" s="319">
        <v>500000000</v>
      </c>
      <c r="N173" s="320">
        <v>7.0000000000000007E-2</v>
      </c>
      <c r="O173" s="321">
        <f>+L173/'Activo Neto'!$E$23</f>
        <v>1.257462876529698E-3</v>
      </c>
      <c r="P173" s="321">
        <v>0.1</v>
      </c>
      <c r="Q173" s="321">
        <f t="shared" si="1"/>
        <v>0.21839509772411372</v>
      </c>
    </row>
    <row r="174" spans="1:17" s="305" customFormat="1" ht="14.25" customHeight="1" x14ac:dyDescent="0.3">
      <c r="A174" s="303"/>
      <c r="B174" s="314" t="s">
        <v>232</v>
      </c>
      <c r="C174" s="315" t="s">
        <v>236</v>
      </c>
      <c r="D174" s="316"/>
      <c r="E174" s="314" t="s">
        <v>223</v>
      </c>
      <c r="F174" s="314" t="s">
        <v>217</v>
      </c>
      <c r="G174" s="317">
        <v>45376</v>
      </c>
      <c r="H174" s="317">
        <v>46092</v>
      </c>
      <c r="I174" s="318" t="s">
        <v>218</v>
      </c>
      <c r="J174" s="319">
        <v>500000000</v>
      </c>
      <c r="K174" s="319">
        <v>501285242</v>
      </c>
      <c r="L174" s="319">
        <v>501957063.10000002</v>
      </c>
      <c r="M174" s="319">
        <v>500000000</v>
      </c>
      <c r="N174" s="320">
        <v>7.0000000000000007E-2</v>
      </c>
      <c r="O174" s="321">
        <f>+L174/'Activo Neto'!$E$23</f>
        <v>1.257462876529698E-3</v>
      </c>
      <c r="P174" s="321">
        <v>0.1</v>
      </c>
      <c r="Q174" s="321">
        <f t="shared" si="1"/>
        <v>0.1868296198719549</v>
      </c>
    </row>
    <row r="175" spans="1:17" s="305" customFormat="1" ht="14.25" customHeight="1" x14ac:dyDescent="0.3">
      <c r="A175" s="303"/>
      <c r="B175" s="314" t="s">
        <v>232</v>
      </c>
      <c r="C175" s="315" t="s">
        <v>236</v>
      </c>
      <c r="D175" s="316"/>
      <c r="E175" s="314" t="s">
        <v>223</v>
      </c>
      <c r="F175" s="314" t="s">
        <v>217</v>
      </c>
      <c r="G175" s="317">
        <v>45376</v>
      </c>
      <c r="H175" s="317">
        <v>46092</v>
      </c>
      <c r="I175" s="318" t="s">
        <v>218</v>
      </c>
      <c r="J175" s="319">
        <v>500000000</v>
      </c>
      <c r="K175" s="319">
        <v>501285242</v>
      </c>
      <c r="L175" s="319">
        <v>501957063.10000002</v>
      </c>
      <c r="M175" s="319">
        <v>500000000</v>
      </c>
      <c r="N175" s="320">
        <v>7.0000000000000007E-2</v>
      </c>
      <c r="O175" s="321">
        <f>+L175/'Activo Neto'!$E$23</f>
        <v>1.257462876529698E-3</v>
      </c>
      <c r="P175" s="321">
        <v>0.1</v>
      </c>
      <c r="Q175" s="321">
        <f t="shared" si="1"/>
        <v>0.21965256060064342</v>
      </c>
    </row>
    <row r="176" spans="1:17" s="305" customFormat="1" ht="14.25" customHeight="1" x14ac:dyDescent="0.3">
      <c r="A176" s="303"/>
      <c r="B176" s="314" t="s">
        <v>232</v>
      </c>
      <c r="C176" s="315" t="s">
        <v>236</v>
      </c>
      <c r="D176" s="316"/>
      <c r="E176" s="314" t="s">
        <v>223</v>
      </c>
      <c r="F176" s="314" t="s">
        <v>217</v>
      </c>
      <c r="G176" s="317">
        <v>45376</v>
      </c>
      <c r="H176" s="317">
        <v>46092</v>
      </c>
      <c r="I176" s="318" t="s">
        <v>218</v>
      </c>
      <c r="J176" s="319">
        <v>500000000</v>
      </c>
      <c r="K176" s="319">
        <v>501285242</v>
      </c>
      <c r="L176" s="319">
        <v>501957063.10000002</v>
      </c>
      <c r="M176" s="319">
        <v>500000000</v>
      </c>
      <c r="N176" s="320">
        <v>7.0000000000000007E-2</v>
      </c>
      <c r="O176" s="321">
        <f>+L176/'Activo Neto'!$E$23</f>
        <v>1.257462876529698E-3</v>
      </c>
      <c r="P176" s="321">
        <v>0.1</v>
      </c>
      <c r="Q176" s="321">
        <f t="shared" si="1"/>
        <v>0.1880870827484846</v>
      </c>
    </row>
    <row r="177" spans="1:17" s="305" customFormat="1" ht="14.25" customHeight="1" x14ac:dyDescent="0.3">
      <c r="A177" s="303"/>
      <c r="B177" s="314" t="s">
        <v>232</v>
      </c>
      <c r="C177" s="315" t="s">
        <v>236</v>
      </c>
      <c r="D177" s="316"/>
      <c r="E177" s="314" t="s">
        <v>223</v>
      </c>
      <c r="F177" s="314" t="s">
        <v>217</v>
      </c>
      <c r="G177" s="317">
        <v>45376</v>
      </c>
      <c r="H177" s="317">
        <v>46092</v>
      </c>
      <c r="I177" s="318" t="s">
        <v>218</v>
      </c>
      <c r="J177" s="319">
        <v>500000000</v>
      </c>
      <c r="K177" s="319">
        <v>501285242</v>
      </c>
      <c r="L177" s="319">
        <v>501957063.10000002</v>
      </c>
      <c r="M177" s="319">
        <v>500000000</v>
      </c>
      <c r="N177" s="320">
        <v>7.0000000000000007E-2</v>
      </c>
      <c r="O177" s="321">
        <f>+L177/'Activo Neto'!$E$23</f>
        <v>1.257462876529698E-3</v>
      </c>
      <c r="P177" s="321">
        <v>0.1</v>
      </c>
      <c r="Q177" s="321">
        <f t="shared" si="1"/>
        <v>0.22091002347717312</v>
      </c>
    </row>
    <row r="178" spans="1:17" s="305" customFormat="1" ht="14.25" customHeight="1" x14ac:dyDescent="0.3">
      <c r="A178" s="303"/>
      <c r="B178" s="314" t="s">
        <v>232</v>
      </c>
      <c r="C178" s="315" t="s">
        <v>236</v>
      </c>
      <c r="D178" s="316"/>
      <c r="E178" s="314" t="s">
        <v>223</v>
      </c>
      <c r="F178" s="314" t="s">
        <v>217</v>
      </c>
      <c r="G178" s="317">
        <v>45376</v>
      </c>
      <c r="H178" s="317">
        <v>46092</v>
      </c>
      <c r="I178" s="318" t="s">
        <v>218</v>
      </c>
      <c r="J178" s="319">
        <v>500000000</v>
      </c>
      <c r="K178" s="319">
        <v>501285242</v>
      </c>
      <c r="L178" s="319">
        <v>501957063.10000002</v>
      </c>
      <c r="M178" s="319">
        <v>500000000</v>
      </c>
      <c r="N178" s="320">
        <v>7.0000000000000007E-2</v>
      </c>
      <c r="O178" s="321">
        <f>+L178/'Activo Neto'!$E$23</f>
        <v>1.257462876529698E-3</v>
      </c>
      <c r="P178" s="321">
        <v>0.1</v>
      </c>
      <c r="Q178" s="321">
        <f t="shared" si="1"/>
        <v>0.18934454562501429</v>
      </c>
    </row>
    <row r="179" spans="1:17" s="305" customFormat="1" ht="14.25" customHeight="1" x14ac:dyDescent="0.3">
      <c r="A179" s="303"/>
      <c r="B179" s="314" t="s">
        <v>232</v>
      </c>
      <c r="C179" s="315" t="s">
        <v>236</v>
      </c>
      <c r="D179" s="316"/>
      <c r="E179" s="314" t="s">
        <v>223</v>
      </c>
      <c r="F179" s="314" t="s">
        <v>217</v>
      </c>
      <c r="G179" s="317">
        <v>45506</v>
      </c>
      <c r="H179" s="317">
        <v>45740</v>
      </c>
      <c r="I179" s="318" t="s">
        <v>218</v>
      </c>
      <c r="J179" s="319">
        <v>100000000</v>
      </c>
      <c r="K179" s="319">
        <v>99474910.700000003</v>
      </c>
      <c r="L179" s="319">
        <v>99618327.450000003</v>
      </c>
      <c r="M179" s="319">
        <v>100000000</v>
      </c>
      <c r="N179" s="320">
        <v>6.7500000000000004E-2</v>
      </c>
      <c r="O179" s="321">
        <f>+L179/'Activo Neto'!$E$23</f>
        <v>2.4955590387897139E-4</v>
      </c>
      <c r="P179" s="321">
        <v>0.1</v>
      </c>
      <c r="Q179" s="321">
        <f t="shared" si="1"/>
        <v>0.2211595793810521</v>
      </c>
    </row>
    <row r="180" spans="1:17" s="305" customFormat="1" ht="14.25" customHeight="1" x14ac:dyDescent="0.3">
      <c r="A180" s="303"/>
      <c r="B180" s="314" t="s">
        <v>232</v>
      </c>
      <c r="C180" s="315" t="s">
        <v>236</v>
      </c>
      <c r="D180" s="316"/>
      <c r="E180" s="314" t="s">
        <v>223</v>
      </c>
      <c r="F180" s="314" t="s">
        <v>217</v>
      </c>
      <c r="G180" s="317">
        <v>45555</v>
      </c>
      <c r="H180" s="317">
        <v>46101</v>
      </c>
      <c r="I180" s="318" t="s">
        <v>218</v>
      </c>
      <c r="J180" s="319">
        <v>1000000000</v>
      </c>
      <c r="K180" s="319">
        <v>1000000000</v>
      </c>
      <c r="L180" s="319">
        <v>1001953633.3</v>
      </c>
      <c r="M180" s="319">
        <v>1000000000</v>
      </c>
      <c r="N180" s="320">
        <v>7.2499999999999995E-2</v>
      </c>
      <c r="O180" s="321">
        <f>+L180/'Activo Neto'!$E$23</f>
        <v>2.5100144823100115E-3</v>
      </c>
      <c r="P180" s="321">
        <v>0.1</v>
      </c>
      <c r="Q180" s="321">
        <f t="shared" si="1"/>
        <v>0.1918545601073243</v>
      </c>
    </row>
    <row r="181" spans="1:17" s="305" customFormat="1" ht="14.25" customHeight="1" x14ac:dyDescent="0.3">
      <c r="A181" s="303"/>
      <c r="B181" s="314" t="s">
        <v>232</v>
      </c>
      <c r="C181" s="315" t="s">
        <v>236</v>
      </c>
      <c r="D181" s="316"/>
      <c r="E181" s="314" t="s">
        <v>223</v>
      </c>
      <c r="F181" s="314" t="s">
        <v>217</v>
      </c>
      <c r="G181" s="317">
        <v>45555</v>
      </c>
      <c r="H181" s="317">
        <v>46101</v>
      </c>
      <c r="I181" s="318" t="s">
        <v>218</v>
      </c>
      <c r="J181" s="319">
        <v>1000000000</v>
      </c>
      <c r="K181" s="319">
        <v>1000000000</v>
      </c>
      <c r="L181" s="319">
        <v>1001953633.3</v>
      </c>
      <c r="M181" s="319">
        <v>1000000000</v>
      </c>
      <c r="N181" s="320">
        <v>7.2499999999999995E-2</v>
      </c>
      <c r="O181" s="321">
        <f>+L181/'Activo Neto'!$E$23</f>
        <v>2.5100144823100115E-3</v>
      </c>
      <c r="P181" s="321">
        <v>0.1</v>
      </c>
      <c r="Q181" s="321">
        <f t="shared" si="1"/>
        <v>0.2236695938633621</v>
      </c>
    </row>
    <row r="182" spans="1:17" s="305" customFormat="1" ht="14.25" customHeight="1" x14ac:dyDescent="0.3">
      <c r="A182" s="303"/>
      <c r="B182" s="314" t="s">
        <v>232</v>
      </c>
      <c r="C182" s="315" t="s">
        <v>236</v>
      </c>
      <c r="D182" s="316"/>
      <c r="E182" s="314" t="s">
        <v>223</v>
      </c>
      <c r="F182" s="314" t="s">
        <v>217</v>
      </c>
      <c r="G182" s="317">
        <v>45555</v>
      </c>
      <c r="H182" s="317">
        <v>46101</v>
      </c>
      <c r="I182" s="318" t="s">
        <v>218</v>
      </c>
      <c r="J182" s="319">
        <v>1000000000</v>
      </c>
      <c r="K182" s="319">
        <v>1000000000</v>
      </c>
      <c r="L182" s="319">
        <v>1001953633.3</v>
      </c>
      <c r="M182" s="319">
        <v>1000000000</v>
      </c>
      <c r="N182" s="320">
        <v>7.2499999999999995E-2</v>
      </c>
      <c r="O182" s="321">
        <f>+L182/'Activo Neto'!$E$23</f>
        <v>2.5100144823100115E-3</v>
      </c>
      <c r="P182" s="321">
        <v>0.1</v>
      </c>
      <c r="Q182" s="321">
        <f t="shared" si="1"/>
        <v>0.1943645745896343</v>
      </c>
    </row>
    <row r="183" spans="1:17" s="305" customFormat="1" ht="14.25" customHeight="1" x14ac:dyDescent="0.3">
      <c r="A183" s="303"/>
      <c r="B183" s="314" t="s">
        <v>232</v>
      </c>
      <c r="C183" s="315" t="s">
        <v>236</v>
      </c>
      <c r="D183" s="316"/>
      <c r="E183" s="314" t="s">
        <v>223</v>
      </c>
      <c r="F183" s="314" t="s">
        <v>217</v>
      </c>
      <c r="G183" s="317">
        <v>45555</v>
      </c>
      <c r="H183" s="317">
        <v>46101</v>
      </c>
      <c r="I183" s="318" t="s">
        <v>218</v>
      </c>
      <c r="J183" s="319">
        <v>1000000000</v>
      </c>
      <c r="K183" s="319">
        <v>1000000000</v>
      </c>
      <c r="L183" s="319">
        <v>1001953633.3</v>
      </c>
      <c r="M183" s="319">
        <v>1000000000</v>
      </c>
      <c r="N183" s="320">
        <v>7.2499999999999995E-2</v>
      </c>
      <c r="O183" s="321">
        <f>+L183/'Activo Neto'!$E$23</f>
        <v>2.5100144823100115E-3</v>
      </c>
      <c r="P183" s="321">
        <v>0.1</v>
      </c>
      <c r="Q183" s="321">
        <f t="shared" si="1"/>
        <v>0.22617960834567211</v>
      </c>
    </row>
    <row r="184" spans="1:17" s="305" customFormat="1" ht="14.25" customHeight="1" x14ac:dyDescent="0.3">
      <c r="A184" s="303"/>
      <c r="B184" s="314" t="s">
        <v>232</v>
      </c>
      <c r="C184" s="315" t="s">
        <v>236</v>
      </c>
      <c r="D184" s="316"/>
      <c r="E184" s="314" t="s">
        <v>223</v>
      </c>
      <c r="F184" s="314" t="s">
        <v>217</v>
      </c>
      <c r="G184" s="317">
        <v>45555</v>
      </c>
      <c r="H184" s="317">
        <v>46101</v>
      </c>
      <c r="I184" s="318" t="s">
        <v>218</v>
      </c>
      <c r="J184" s="319">
        <v>1000000000</v>
      </c>
      <c r="K184" s="319">
        <v>1000000000</v>
      </c>
      <c r="L184" s="319">
        <v>1001953633.3</v>
      </c>
      <c r="M184" s="319">
        <v>1000000000</v>
      </c>
      <c r="N184" s="320">
        <v>7.2499999999999995E-2</v>
      </c>
      <c r="O184" s="321">
        <f>+L184/'Activo Neto'!$E$23</f>
        <v>2.5100144823100115E-3</v>
      </c>
      <c r="P184" s="321">
        <v>0.1</v>
      </c>
      <c r="Q184" s="321">
        <f t="shared" si="1"/>
        <v>0.1968745890719443</v>
      </c>
    </row>
    <row r="185" spans="1:17" s="305" customFormat="1" ht="14.25" customHeight="1" x14ac:dyDescent="0.3">
      <c r="A185" s="303"/>
      <c r="B185" s="314" t="s">
        <v>232</v>
      </c>
      <c r="C185" s="315" t="s">
        <v>236</v>
      </c>
      <c r="D185" s="316"/>
      <c r="E185" s="314" t="s">
        <v>223</v>
      </c>
      <c r="F185" s="314" t="s">
        <v>217</v>
      </c>
      <c r="G185" s="317">
        <v>45421</v>
      </c>
      <c r="H185" s="317">
        <v>46150</v>
      </c>
      <c r="I185" s="318" t="s">
        <v>218</v>
      </c>
      <c r="J185" s="319">
        <v>1000000000</v>
      </c>
      <c r="K185" s="319">
        <v>1000194521.0000001</v>
      </c>
      <c r="L185" s="319">
        <v>1028111956.1</v>
      </c>
      <c r="M185" s="319">
        <v>1000000000</v>
      </c>
      <c r="N185" s="320">
        <v>7.0999999999999994E-2</v>
      </c>
      <c r="O185" s="321">
        <f>+L185/'Activo Neto'!$E$23</f>
        <v>2.5755442302731902E-3</v>
      </c>
      <c r="P185" s="321">
        <v>0.1</v>
      </c>
      <c r="Q185" s="321">
        <f t="shared" si="1"/>
        <v>0.22875515257594531</v>
      </c>
    </row>
    <row r="186" spans="1:17" s="305" customFormat="1" ht="14.25" customHeight="1" x14ac:dyDescent="0.3">
      <c r="A186" s="303"/>
      <c r="B186" s="314" t="s">
        <v>232</v>
      </c>
      <c r="C186" s="315" t="s">
        <v>236</v>
      </c>
      <c r="D186" s="316"/>
      <c r="E186" s="314" t="s">
        <v>223</v>
      </c>
      <c r="F186" s="314" t="s">
        <v>217</v>
      </c>
      <c r="G186" s="317">
        <v>45421</v>
      </c>
      <c r="H186" s="317">
        <v>46150</v>
      </c>
      <c r="I186" s="318" t="s">
        <v>218</v>
      </c>
      <c r="J186" s="319">
        <v>1000000000</v>
      </c>
      <c r="K186" s="319">
        <v>1000194521.0000001</v>
      </c>
      <c r="L186" s="319">
        <v>1028111956.1</v>
      </c>
      <c r="M186" s="319">
        <v>1000000000</v>
      </c>
      <c r="N186" s="320">
        <v>7.0999999999999994E-2</v>
      </c>
      <c r="O186" s="321">
        <f>+L186/'Activo Neto'!$E$23</f>
        <v>2.5755442302731902E-3</v>
      </c>
      <c r="P186" s="321">
        <v>0.1</v>
      </c>
      <c r="Q186" s="321">
        <f t="shared" si="1"/>
        <v>0.1994501333022175</v>
      </c>
    </row>
    <row r="187" spans="1:17" s="305" customFormat="1" ht="14.25" customHeight="1" x14ac:dyDescent="0.3">
      <c r="A187" s="303"/>
      <c r="B187" s="314" t="s">
        <v>232</v>
      </c>
      <c r="C187" s="315" t="s">
        <v>236</v>
      </c>
      <c r="D187" s="316"/>
      <c r="E187" s="314" t="s">
        <v>223</v>
      </c>
      <c r="F187" s="314" t="s">
        <v>217</v>
      </c>
      <c r="G187" s="317">
        <v>45421</v>
      </c>
      <c r="H187" s="317">
        <v>46150</v>
      </c>
      <c r="I187" s="318" t="s">
        <v>218</v>
      </c>
      <c r="J187" s="319">
        <v>1000000000</v>
      </c>
      <c r="K187" s="319">
        <v>1000194521.0000001</v>
      </c>
      <c r="L187" s="319">
        <v>1028111956.1</v>
      </c>
      <c r="M187" s="319">
        <v>1000000000</v>
      </c>
      <c r="N187" s="320">
        <v>7.0999999999999994E-2</v>
      </c>
      <c r="O187" s="321">
        <f>+L187/'Activo Neto'!$E$23</f>
        <v>2.5755442302731902E-3</v>
      </c>
      <c r="P187" s="321">
        <v>0.1</v>
      </c>
      <c r="Q187" s="321">
        <f t="shared" si="1"/>
        <v>0.23133069680621851</v>
      </c>
    </row>
    <row r="188" spans="1:17" s="305" customFormat="1" ht="14.25" customHeight="1" x14ac:dyDescent="0.3">
      <c r="A188" s="303"/>
      <c r="B188" s="314" t="s">
        <v>232</v>
      </c>
      <c r="C188" s="315" t="s">
        <v>236</v>
      </c>
      <c r="D188" s="316"/>
      <c r="E188" s="314" t="s">
        <v>223</v>
      </c>
      <c r="F188" s="314" t="s">
        <v>217</v>
      </c>
      <c r="G188" s="317">
        <v>45421</v>
      </c>
      <c r="H188" s="317">
        <v>46150</v>
      </c>
      <c r="I188" s="318" t="s">
        <v>218</v>
      </c>
      <c r="J188" s="319">
        <v>1000000000</v>
      </c>
      <c r="K188" s="319">
        <v>1000194521.0000001</v>
      </c>
      <c r="L188" s="319">
        <v>1028111956.1</v>
      </c>
      <c r="M188" s="319">
        <v>1000000000</v>
      </c>
      <c r="N188" s="320">
        <v>7.0999999999999994E-2</v>
      </c>
      <c r="O188" s="321">
        <f>+L188/'Activo Neto'!$E$23</f>
        <v>2.5755442302731902E-3</v>
      </c>
      <c r="P188" s="321">
        <v>0.1</v>
      </c>
      <c r="Q188" s="321">
        <f t="shared" si="1"/>
        <v>0.20202567753249071</v>
      </c>
    </row>
    <row r="189" spans="1:17" s="305" customFormat="1" ht="14.25" customHeight="1" x14ac:dyDescent="0.3">
      <c r="A189" s="303"/>
      <c r="B189" s="314" t="s">
        <v>232</v>
      </c>
      <c r="C189" s="315" t="s">
        <v>236</v>
      </c>
      <c r="D189" s="316"/>
      <c r="E189" s="314" t="s">
        <v>223</v>
      </c>
      <c r="F189" s="314" t="s">
        <v>217</v>
      </c>
      <c r="G189" s="317">
        <v>45421</v>
      </c>
      <c r="H189" s="317">
        <v>46150</v>
      </c>
      <c r="I189" s="318" t="s">
        <v>218</v>
      </c>
      <c r="J189" s="319">
        <v>1000000000</v>
      </c>
      <c r="K189" s="319">
        <v>1000194521.0000001</v>
      </c>
      <c r="L189" s="319">
        <v>1028111956.1</v>
      </c>
      <c r="M189" s="319">
        <v>1000000000</v>
      </c>
      <c r="N189" s="320">
        <v>7.0999999999999994E-2</v>
      </c>
      <c r="O189" s="321">
        <f>+L189/'Activo Neto'!$E$23</f>
        <v>2.5755442302731902E-3</v>
      </c>
      <c r="P189" s="321">
        <v>0.1</v>
      </c>
      <c r="Q189" s="321">
        <f t="shared" si="1"/>
        <v>0.23390624103649171</v>
      </c>
    </row>
    <row r="190" spans="1:17" s="305" customFormat="1" ht="14.25" customHeight="1" x14ac:dyDescent="0.3">
      <c r="A190" s="303"/>
      <c r="B190" s="314" t="s">
        <v>232</v>
      </c>
      <c r="C190" s="315" t="s">
        <v>236</v>
      </c>
      <c r="D190" s="316"/>
      <c r="E190" s="314" t="s">
        <v>223</v>
      </c>
      <c r="F190" s="314" t="s">
        <v>217</v>
      </c>
      <c r="G190" s="317">
        <v>45421</v>
      </c>
      <c r="H190" s="317">
        <v>46150</v>
      </c>
      <c r="I190" s="318" t="s">
        <v>218</v>
      </c>
      <c r="J190" s="319">
        <v>1000000000</v>
      </c>
      <c r="K190" s="319">
        <v>1000194521.0000001</v>
      </c>
      <c r="L190" s="319">
        <v>1028111956.1</v>
      </c>
      <c r="M190" s="319">
        <v>1000000000</v>
      </c>
      <c r="N190" s="320">
        <v>7.0999999999999994E-2</v>
      </c>
      <c r="O190" s="321">
        <f>+L190/'Activo Neto'!$E$23</f>
        <v>2.5755442302731902E-3</v>
      </c>
      <c r="P190" s="321">
        <v>0.1</v>
      </c>
      <c r="Q190" s="321">
        <f t="shared" si="1"/>
        <v>0.20460122176276391</v>
      </c>
    </row>
    <row r="191" spans="1:17" s="305" customFormat="1" ht="14.25" customHeight="1" x14ac:dyDescent="0.3">
      <c r="A191" s="303"/>
      <c r="B191" s="314" t="s">
        <v>232</v>
      </c>
      <c r="C191" s="315" t="s">
        <v>236</v>
      </c>
      <c r="D191" s="316"/>
      <c r="E191" s="314" t="s">
        <v>223</v>
      </c>
      <c r="F191" s="314" t="s">
        <v>217</v>
      </c>
      <c r="G191" s="317">
        <v>45421</v>
      </c>
      <c r="H191" s="317">
        <v>46150</v>
      </c>
      <c r="I191" s="318" t="s">
        <v>218</v>
      </c>
      <c r="J191" s="319">
        <v>1000000000</v>
      </c>
      <c r="K191" s="319">
        <v>1000194521.0000001</v>
      </c>
      <c r="L191" s="319">
        <v>1028111956.1</v>
      </c>
      <c r="M191" s="319">
        <v>1000000000</v>
      </c>
      <c r="N191" s="320">
        <v>7.0999999999999994E-2</v>
      </c>
      <c r="O191" s="321">
        <f>+L191/'Activo Neto'!$E$23</f>
        <v>2.5755442302731902E-3</v>
      </c>
      <c r="P191" s="321">
        <v>0.1</v>
      </c>
      <c r="Q191" s="321">
        <f t="shared" si="1"/>
        <v>0.23648178526676492</v>
      </c>
    </row>
    <row r="192" spans="1:17" s="305" customFormat="1" ht="14.25" customHeight="1" x14ac:dyDescent="0.3">
      <c r="A192" s="303"/>
      <c r="B192" s="314" t="s">
        <v>232</v>
      </c>
      <c r="C192" s="315" t="s">
        <v>236</v>
      </c>
      <c r="D192" s="316"/>
      <c r="E192" s="314" t="s">
        <v>223</v>
      </c>
      <c r="F192" s="314" t="s">
        <v>217</v>
      </c>
      <c r="G192" s="317">
        <v>45421</v>
      </c>
      <c r="H192" s="317">
        <v>46150</v>
      </c>
      <c r="I192" s="318" t="s">
        <v>218</v>
      </c>
      <c r="J192" s="319">
        <v>1000000000</v>
      </c>
      <c r="K192" s="319">
        <v>1000194521.0000001</v>
      </c>
      <c r="L192" s="319">
        <v>1028111956.1</v>
      </c>
      <c r="M192" s="319">
        <v>1000000000</v>
      </c>
      <c r="N192" s="320">
        <v>7.0999999999999994E-2</v>
      </c>
      <c r="O192" s="321">
        <f>+L192/'Activo Neto'!$E$23</f>
        <v>2.5755442302731902E-3</v>
      </c>
      <c r="P192" s="321">
        <v>0.1</v>
      </c>
      <c r="Q192" s="321">
        <f t="shared" si="1"/>
        <v>0.20717676599303711</v>
      </c>
    </row>
    <row r="193" spans="1:17" s="305" customFormat="1" ht="14.25" customHeight="1" x14ac:dyDescent="0.3">
      <c r="A193" s="303"/>
      <c r="B193" s="314" t="s">
        <v>232</v>
      </c>
      <c r="C193" s="315" t="s">
        <v>236</v>
      </c>
      <c r="D193" s="316"/>
      <c r="E193" s="314" t="s">
        <v>223</v>
      </c>
      <c r="F193" s="314" t="s">
        <v>217</v>
      </c>
      <c r="G193" s="317">
        <v>45421</v>
      </c>
      <c r="H193" s="317">
        <v>46150</v>
      </c>
      <c r="I193" s="318" t="s">
        <v>218</v>
      </c>
      <c r="J193" s="319">
        <v>1000000000</v>
      </c>
      <c r="K193" s="319">
        <v>1000194521.0000001</v>
      </c>
      <c r="L193" s="319">
        <v>1028111956.1</v>
      </c>
      <c r="M193" s="319">
        <v>1000000000</v>
      </c>
      <c r="N193" s="320">
        <v>7.0999999999999994E-2</v>
      </c>
      <c r="O193" s="321">
        <f>+L193/'Activo Neto'!$E$23</f>
        <v>2.5755442302731902E-3</v>
      </c>
      <c r="P193" s="321">
        <v>0.1</v>
      </c>
      <c r="Q193" s="321">
        <f t="shared" si="1"/>
        <v>0.23905732949703812</v>
      </c>
    </row>
    <row r="194" spans="1:17" s="305" customFormat="1" ht="14.25" customHeight="1" x14ac:dyDescent="0.3">
      <c r="A194" s="303"/>
      <c r="B194" s="314" t="s">
        <v>232</v>
      </c>
      <c r="C194" s="315" t="s">
        <v>236</v>
      </c>
      <c r="D194" s="316"/>
      <c r="E194" s="314" t="s">
        <v>223</v>
      </c>
      <c r="F194" s="314" t="s">
        <v>217</v>
      </c>
      <c r="G194" s="317">
        <v>45421</v>
      </c>
      <c r="H194" s="317">
        <v>46150</v>
      </c>
      <c r="I194" s="318" t="s">
        <v>218</v>
      </c>
      <c r="J194" s="319">
        <v>1000000000</v>
      </c>
      <c r="K194" s="319">
        <v>1000194521.0000001</v>
      </c>
      <c r="L194" s="319">
        <v>1028111956.1</v>
      </c>
      <c r="M194" s="319">
        <v>1000000000</v>
      </c>
      <c r="N194" s="320">
        <v>7.0999999999999994E-2</v>
      </c>
      <c r="O194" s="321">
        <f>+L194/'Activo Neto'!$E$23</f>
        <v>2.5755442302731902E-3</v>
      </c>
      <c r="P194" s="321">
        <v>0.1</v>
      </c>
      <c r="Q194" s="321">
        <f t="shared" si="1"/>
        <v>0.20975231022331031</v>
      </c>
    </row>
    <row r="195" spans="1:17" s="305" customFormat="1" ht="14.25" customHeight="1" x14ac:dyDescent="0.3">
      <c r="A195" s="303"/>
      <c r="B195" s="314" t="s">
        <v>232</v>
      </c>
      <c r="C195" s="315" t="s">
        <v>236</v>
      </c>
      <c r="D195" s="316"/>
      <c r="E195" s="314" t="s">
        <v>223</v>
      </c>
      <c r="F195" s="314" t="s">
        <v>217</v>
      </c>
      <c r="G195" s="317">
        <v>45421</v>
      </c>
      <c r="H195" s="317">
        <v>46150</v>
      </c>
      <c r="I195" s="318" t="s">
        <v>218</v>
      </c>
      <c r="J195" s="319">
        <v>1000000000</v>
      </c>
      <c r="K195" s="319">
        <v>1000194521.0000001</v>
      </c>
      <c r="L195" s="319">
        <v>1028111956.1</v>
      </c>
      <c r="M195" s="319">
        <v>1000000000</v>
      </c>
      <c r="N195" s="320">
        <v>7.0999999999999994E-2</v>
      </c>
      <c r="O195" s="321">
        <f>+L195/'Activo Neto'!$E$23</f>
        <v>2.5755442302731902E-3</v>
      </c>
      <c r="P195" s="321">
        <v>0.1</v>
      </c>
      <c r="Q195" s="321">
        <f t="shared" si="1"/>
        <v>0.24163287372731132</v>
      </c>
    </row>
    <row r="196" spans="1:17" s="305" customFormat="1" ht="14.25" customHeight="1" x14ac:dyDescent="0.3">
      <c r="A196" s="303"/>
      <c r="B196" s="314" t="s">
        <v>232</v>
      </c>
      <c r="C196" s="315" t="s">
        <v>236</v>
      </c>
      <c r="D196" s="316"/>
      <c r="E196" s="314" t="s">
        <v>223</v>
      </c>
      <c r="F196" s="314" t="s">
        <v>217</v>
      </c>
      <c r="G196" s="317">
        <v>45421</v>
      </c>
      <c r="H196" s="317">
        <v>46150</v>
      </c>
      <c r="I196" s="318" t="s">
        <v>218</v>
      </c>
      <c r="J196" s="319">
        <v>1000000000</v>
      </c>
      <c r="K196" s="319">
        <v>1000194521.0000001</v>
      </c>
      <c r="L196" s="319">
        <v>1028111956.1</v>
      </c>
      <c r="M196" s="319">
        <v>1000000000</v>
      </c>
      <c r="N196" s="320">
        <v>7.0999999999999994E-2</v>
      </c>
      <c r="O196" s="321">
        <f>+L196/'Activo Neto'!$E$23</f>
        <v>2.5755442302731902E-3</v>
      </c>
      <c r="P196" s="321">
        <v>0.1</v>
      </c>
      <c r="Q196" s="321">
        <f t="shared" si="1"/>
        <v>0.21232785445358351</v>
      </c>
    </row>
    <row r="197" spans="1:17" s="305" customFormat="1" ht="14.25" customHeight="1" x14ac:dyDescent="0.3">
      <c r="A197" s="303"/>
      <c r="B197" s="314" t="s">
        <v>232</v>
      </c>
      <c r="C197" s="315" t="s">
        <v>236</v>
      </c>
      <c r="D197" s="316"/>
      <c r="E197" s="314" t="s">
        <v>223</v>
      </c>
      <c r="F197" s="314" t="s">
        <v>217</v>
      </c>
      <c r="G197" s="317">
        <v>45421</v>
      </c>
      <c r="H197" s="317">
        <v>46150</v>
      </c>
      <c r="I197" s="318" t="s">
        <v>218</v>
      </c>
      <c r="J197" s="319">
        <v>1000000000</v>
      </c>
      <c r="K197" s="319">
        <v>1000194521.0000001</v>
      </c>
      <c r="L197" s="319">
        <v>1028111956.1</v>
      </c>
      <c r="M197" s="319">
        <v>1000000000</v>
      </c>
      <c r="N197" s="320">
        <v>7.0999999999999994E-2</v>
      </c>
      <c r="O197" s="321">
        <f>+L197/'Activo Neto'!$E$23</f>
        <v>2.5755442302731902E-3</v>
      </c>
      <c r="P197" s="321">
        <v>0.1</v>
      </c>
      <c r="Q197" s="321">
        <f t="shared" si="1"/>
        <v>0.24420841795758452</v>
      </c>
    </row>
    <row r="198" spans="1:17" s="305" customFormat="1" ht="14.25" customHeight="1" x14ac:dyDescent="0.3">
      <c r="A198" s="303"/>
      <c r="B198" s="314" t="s">
        <v>232</v>
      </c>
      <c r="C198" s="315" t="s">
        <v>236</v>
      </c>
      <c r="D198" s="316"/>
      <c r="E198" s="314" t="s">
        <v>223</v>
      </c>
      <c r="F198" s="314" t="s">
        <v>217</v>
      </c>
      <c r="G198" s="317">
        <v>45421</v>
      </c>
      <c r="H198" s="317">
        <v>46150</v>
      </c>
      <c r="I198" s="318" t="s">
        <v>218</v>
      </c>
      <c r="J198" s="319">
        <v>1000000000</v>
      </c>
      <c r="K198" s="319">
        <v>1000194521.0000001</v>
      </c>
      <c r="L198" s="319">
        <v>1028111956.1</v>
      </c>
      <c r="M198" s="319">
        <v>1000000000</v>
      </c>
      <c r="N198" s="320">
        <v>7.0999999999999994E-2</v>
      </c>
      <c r="O198" s="321">
        <f>+L198/'Activo Neto'!$E$23</f>
        <v>2.5755442302731902E-3</v>
      </c>
      <c r="P198" s="321">
        <v>0.1</v>
      </c>
      <c r="Q198" s="321">
        <f t="shared" si="1"/>
        <v>0.21490339868385672</v>
      </c>
    </row>
    <row r="199" spans="1:17" s="305" customFormat="1" ht="14.25" customHeight="1" x14ac:dyDescent="0.3">
      <c r="A199" s="303"/>
      <c r="B199" s="314" t="s">
        <v>232</v>
      </c>
      <c r="C199" s="315" t="s">
        <v>236</v>
      </c>
      <c r="D199" s="316"/>
      <c r="E199" s="314" t="s">
        <v>223</v>
      </c>
      <c r="F199" s="314" t="s">
        <v>217</v>
      </c>
      <c r="G199" s="317">
        <v>45421</v>
      </c>
      <c r="H199" s="317">
        <v>46150</v>
      </c>
      <c r="I199" s="318" t="s">
        <v>218</v>
      </c>
      <c r="J199" s="319">
        <v>500000000</v>
      </c>
      <c r="K199" s="319">
        <v>500097260.50000006</v>
      </c>
      <c r="L199" s="319">
        <v>514055978.05000001</v>
      </c>
      <c r="M199" s="319">
        <v>500000000</v>
      </c>
      <c r="N199" s="320">
        <v>7.0999999999999994E-2</v>
      </c>
      <c r="O199" s="321">
        <f>+L199/'Activo Neto'!$E$23</f>
        <v>1.2877721151365951E-3</v>
      </c>
      <c r="P199" s="321">
        <v>0.1</v>
      </c>
      <c r="Q199" s="321">
        <f t="shared" si="1"/>
        <v>0.24549619007272111</v>
      </c>
    </row>
    <row r="200" spans="1:17" s="305" customFormat="1" ht="14.25" customHeight="1" x14ac:dyDescent="0.3">
      <c r="A200" s="303"/>
      <c r="B200" s="314" t="s">
        <v>232</v>
      </c>
      <c r="C200" s="315" t="s">
        <v>236</v>
      </c>
      <c r="D200" s="316"/>
      <c r="E200" s="314" t="s">
        <v>223</v>
      </c>
      <c r="F200" s="314" t="s">
        <v>217</v>
      </c>
      <c r="G200" s="317">
        <v>45421</v>
      </c>
      <c r="H200" s="317">
        <v>46150</v>
      </c>
      <c r="I200" s="318" t="s">
        <v>218</v>
      </c>
      <c r="J200" s="319">
        <v>500000000</v>
      </c>
      <c r="K200" s="319">
        <v>500097260.50000006</v>
      </c>
      <c r="L200" s="319">
        <v>514055978.05000001</v>
      </c>
      <c r="M200" s="319">
        <v>500000000</v>
      </c>
      <c r="N200" s="320">
        <v>7.0999999999999994E-2</v>
      </c>
      <c r="O200" s="321">
        <f>+L200/'Activo Neto'!$E$23</f>
        <v>1.2877721151365951E-3</v>
      </c>
      <c r="P200" s="321">
        <v>0.1</v>
      </c>
      <c r="Q200" s="321">
        <f t="shared" si="1"/>
        <v>0.2161911707989933</v>
      </c>
    </row>
    <row r="201" spans="1:17" s="305" customFormat="1" ht="14.25" customHeight="1" x14ac:dyDescent="0.3">
      <c r="A201" s="303"/>
      <c r="B201" s="314" t="s">
        <v>232</v>
      </c>
      <c r="C201" s="315" t="s">
        <v>236</v>
      </c>
      <c r="D201" s="316"/>
      <c r="E201" s="314" t="s">
        <v>223</v>
      </c>
      <c r="F201" s="314" t="s">
        <v>217</v>
      </c>
      <c r="G201" s="317">
        <v>45421</v>
      </c>
      <c r="H201" s="317">
        <v>46150</v>
      </c>
      <c r="I201" s="318" t="s">
        <v>218</v>
      </c>
      <c r="J201" s="319">
        <v>500000000</v>
      </c>
      <c r="K201" s="319">
        <v>500097260.50000006</v>
      </c>
      <c r="L201" s="319">
        <v>514055978.05000001</v>
      </c>
      <c r="M201" s="319">
        <v>500000000</v>
      </c>
      <c r="N201" s="320">
        <v>7.0999999999999994E-2</v>
      </c>
      <c r="O201" s="321">
        <f>+L201/'Activo Neto'!$E$23</f>
        <v>1.2877721151365951E-3</v>
      </c>
      <c r="P201" s="321">
        <v>0.1</v>
      </c>
      <c r="Q201" s="321">
        <f t="shared" si="1"/>
        <v>0.2467839621878577</v>
      </c>
    </row>
    <row r="202" spans="1:17" s="305" customFormat="1" ht="14.25" customHeight="1" x14ac:dyDescent="0.3">
      <c r="A202" s="303"/>
      <c r="B202" s="314" t="s">
        <v>232</v>
      </c>
      <c r="C202" s="315" t="s">
        <v>236</v>
      </c>
      <c r="D202" s="316"/>
      <c r="E202" s="314" t="s">
        <v>223</v>
      </c>
      <c r="F202" s="314" t="s">
        <v>217</v>
      </c>
      <c r="G202" s="317">
        <v>45421</v>
      </c>
      <c r="H202" s="317">
        <v>46150</v>
      </c>
      <c r="I202" s="318" t="s">
        <v>218</v>
      </c>
      <c r="J202" s="319">
        <v>500000000</v>
      </c>
      <c r="K202" s="319">
        <v>500097260.50000006</v>
      </c>
      <c r="L202" s="319">
        <v>514055978.05000001</v>
      </c>
      <c r="M202" s="319">
        <v>500000000</v>
      </c>
      <c r="N202" s="320">
        <v>7.0999999999999994E-2</v>
      </c>
      <c r="O202" s="321">
        <f>+L202/'Activo Neto'!$E$23</f>
        <v>1.2877721151365951E-3</v>
      </c>
      <c r="P202" s="321">
        <v>0.1</v>
      </c>
      <c r="Q202" s="321">
        <f t="shared" si="1"/>
        <v>0.21747894291412989</v>
      </c>
    </row>
    <row r="203" spans="1:17" s="305" customFormat="1" ht="14.25" customHeight="1" x14ac:dyDescent="0.3">
      <c r="A203" s="303"/>
      <c r="B203" s="314" t="s">
        <v>232</v>
      </c>
      <c r="C203" s="315" t="s">
        <v>236</v>
      </c>
      <c r="D203" s="316"/>
      <c r="E203" s="314" t="s">
        <v>223</v>
      </c>
      <c r="F203" s="314" t="s">
        <v>217</v>
      </c>
      <c r="G203" s="317">
        <v>45421</v>
      </c>
      <c r="H203" s="317">
        <v>46150</v>
      </c>
      <c r="I203" s="318" t="s">
        <v>218</v>
      </c>
      <c r="J203" s="319">
        <v>500000000</v>
      </c>
      <c r="K203" s="319">
        <v>500097260.50000006</v>
      </c>
      <c r="L203" s="319">
        <v>514055978.05000001</v>
      </c>
      <c r="M203" s="319">
        <v>500000000</v>
      </c>
      <c r="N203" s="320">
        <v>7.0999999999999994E-2</v>
      </c>
      <c r="O203" s="321">
        <f>+L203/'Activo Neto'!$E$23</f>
        <v>1.2877721151365951E-3</v>
      </c>
      <c r="P203" s="321">
        <v>0.1</v>
      </c>
      <c r="Q203" s="321">
        <f t="shared" si="1"/>
        <v>0.24807173430299428</v>
      </c>
    </row>
    <row r="204" spans="1:17" s="305" customFormat="1" ht="14.25" customHeight="1" x14ac:dyDescent="0.3">
      <c r="A204" s="303"/>
      <c r="B204" s="314" t="s">
        <v>232</v>
      </c>
      <c r="C204" s="315" t="s">
        <v>236</v>
      </c>
      <c r="D204" s="316"/>
      <c r="E204" s="314" t="s">
        <v>223</v>
      </c>
      <c r="F204" s="314" t="s">
        <v>217</v>
      </c>
      <c r="G204" s="317">
        <v>45421</v>
      </c>
      <c r="H204" s="317">
        <v>46150</v>
      </c>
      <c r="I204" s="318" t="s">
        <v>218</v>
      </c>
      <c r="J204" s="319">
        <v>500000000</v>
      </c>
      <c r="K204" s="319">
        <v>500097260.50000006</v>
      </c>
      <c r="L204" s="319">
        <v>514055978.05000001</v>
      </c>
      <c r="M204" s="319">
        <v>500000000</v>
      </c>
      <c r="N204" s="320">
        <v>7.0999999999999994E-2</v>
      </c>
      <c r="O204" s="321">
        <f>+L204/'Activo Neto'!$E$23</f>
        <v>1.2877721151365951E-3</v>
      </c>
      <c r="P204" s="321">
        <v>0.1</v>
      </c>
      <c r="Q204" s="321">
        <f t="shared" si="1"/>
        <v>0.21876671502926648</v>
      </c>
    </row>
    <row r="205" spans="1:17" s="305" customFormat="1" ht="14.25" customHeight="1" x14ac:dyDescent="0.3">
      <c r="A205" s="303"/>
      <c r="B205" s="314" t="s">
        <v>232</v>
      </c>
      <c r="C205" s="315" t="s">
        <v>236</v>
      </c>
      <c r="D205" s="316"/>
      <c r="E205" s="314" t="s">
        <v>223</v>
      </c>
      <c r="F205" s="314" t="s">
        <v>217</v>
      </c>
      <c r="G205" s="317">
        <v>45421</v>
      </c>
      <c r="H205" s="317">
        <v>46150</v>
      </c>
      <c r="I205" s="318" t="s">
        <v>218</v>
      </c>
      <c r="J205" s="319">
        <v>500000000</v>
      </c>
      <c r="K205" s="319">
        <v>500097260.50000006</v>
      </c>
      <c r="L205" s="319">
        <v>514055978.05000001</v>
      </c>
      <c r="M205" s="319">
        <v>500000000</v>
      </c>
      <c r="N205" s="320">
        <v>7.0999999999999994E-2</v>
      </c>
      <c r="O205" s="321">
        <f>+L205/'Activo Neto'!$E$23</f>
        <v>1.2877721151365951E-3</v>
      </c>
      <c r="P205" s="321">
        <v>0.1</v>
      </c>
      <c r="Q205" s="321">
        <f t="shared" si="1"/>
        <v>0.24935950641813087</v>
      </c>
    </row>
    <row r="206" spans="1:17" s="305" customFormat="1" ht="14.25" customHeight="1" x14ac:dyDescent="0.3">
      <c r="A206" s="303"/>
      <c r="B206" s="314" t="s">
        <v>232</v>
      </c>
      <c r="C206" s="315" t="s">
        <v>236</v>
      </c>
      <c r="D206" s="316"/>
      <c r="E206" s="314" t="s">
        <v>223</v>
      </c>
      <c r="F206" s="314" t="s">
        <v>217</v>
      </c>
      <c r="G206" s="317">
        <v>45421</v>
      </c>
      <c r="H206" s="317">
        <v>46150</v>
      </c>
      <c r="I206" s="318" t="s">
        <v>218</v>
      </c>
      <c r="J206" s="319">
        <v>500000000</v>
      </c>
      <c r="K206" s="319">
        <v>500097260.50000006</v>
      </c>
      <c r="L206" s="319">
        <v>514055978.05000001</v>
      </c>
      <c r="M206" s="319">
        <v>500000000</v>
      </c>
      <c r="N206" s="320">
        <v>7.0999999999999994E-2</v>
      </c>
      <c r="O206" s="321">
        <f>+L206/'Activo Neto'!$E$23</f>
        <v>1.2877721151365951E-3</v>
      </c>
      <c r="P206" s="321">
        <v>0.1</v>
      </c>
      <c r="Q206" s="321">
        <f t="shared" si="1"/>
        <v>0.22005448714440307</v>
      </c>
    </row>
    <row r="207" spans="1:17" s="305" customFormat="1" ht="14.25" customHeight="1" x14ac:dyDescent="0.3">
      <c r="A207" s="303"/>
      <c r="B207" s="314" t="s">
        <v>232</v>
      </c>
      <c r="C207" s="315" t="s">
        <v>236</v>
      </c>
      <c r="D207" s="316"/>
      <c r="E207" s="314" t="s">
        <v>223</v>
      </c>
      <c r="F207" s="314" t="s">
        <v>217</v>
      </c>
      <c r="G207" s="317">
        <v>45421</v>
      </c>
      <c r="H207" s="317">
        <v>46150</v>
      </c>
      <c r="I207" s="318" t="s">
        <v>218</v>
      </c>
      <c r="J207" s="319">
        <v>500000000</v>
      </c>
      <c r="K207" s="319">
        <v>500097260.50000006</v>
      </c>
      <c r="L207" s="319">
        <v>514055978.05000001</v>
      </c>
      <c r="M207" s="319">
        <v>500000000</v>
      </c>
      <c r="N207" s="320">
        <v>7.0999999999999994E-2</v>
      </c>
      <c r="O207" s="321">
        <f>+L207/'Activo Neto'!$E$23</f>
        <v>1.2877721151365951E-3</v>
      </c>
      <c r="P207" s="321">
        <v>0.1</v>
      </c>
      <c r="Q207" s="321">
        <f t="shared" si="1"/>
        <v>0.25064727853326746</v>
      </c>
    </row>
    <row r="208" spans="1:17" s="305" customFormat="1" ht="14.25" customHeight="1" x14ac:dyDescent="0.3">
      <c r="A208" s="303"/>
      <c r="B208" s="314" t="s">
        <v>232</v>
      </c>
      <c r="C208" s="315" t="s">
        <v>236</v>
      </c>
      <c r="D208" s="316"/>
      <c r="E208" s="314" t="s">
        <v>223</v>
      </c>
      <c r="F208" s="314" t="s">
        <v>217</v>
      </c>
      <c r="G208" s="317">
        <v>45421</v>
      </c>
      <c r="H208" s="317">
        <v>46150</v>
      </c>
      <c r="I208" s="318" t="s">
        <v>218</v>
      </c>
      <c r="J208" s="319">
        <v>500000000</v>
      </c>
      <c r="K208" s="319">
        <v>500097260.50000006</v>
      </c>
      <c r="L208" s="319">
        <v>514055978.05000001</v>
      </c>
      <c r="M208" s="319">
        <v>500000000</v>
      </c>
      <c r="N208" s="320">
        <v>7.0999999999999994E-2</v>
      </c>
      <c r="O208" s="321">
        <f>+L208/'Activo Neto'!$E$23</f>
        <v>1.2877721151365951E-3</v>
      </c>
      <c r="P208" s="321">
        <v>0.1</v>
      </c>
      <c r="Q208" s="321">
        <f t="shared" si="1"/>
        <v>0.22134225925953965</v>
      </c>
    </row>
    <row r="209" spans="1:17" s="305" customFormat="1" ht="14.25" customHeight="1" x14ac:dyDescent="0.3">
      <c r="A209" s="303"/>
      <c r="B209" s="314" t="s">
        <v>232</v>
      </c>
      <c r="C209" s="315" t="s">
        <v>236</v>
      </c>
      <c r="D209" s="316"/>
      <c r="E209" s="314" t="s">
        <v>223</v>
      </c>
      <c r="F209" s="314" t="s">
        <v>217</v>
      </c>
      <c r="G209" s="317">
        <v>45421</v>
      </c>
      <c r="H209" s="317">
        <v>46150</v>
      </c>
      <c r="I209" s="318" t="s">
        <v>218</v>
      </c>
      <c r="J209" s="319">
        <v>500000000</v>
      </c>
      <c r="K209" s="319">
        <v>500097260.50000006</v>
      </c>
      <c r="L209" s="319">
        <v>514055978.05000001</v>
      </c>
      <c r="M209" s="319">
        <v>500000000</v>
      </c>
      <c r="N209" s="320">
        <v>7.0999999999999994E-2</v>
      </c>
      <c r="O209" s="321">
        <f>+L209/'Activo Neto'!$E$23</f>
        <v>1.2877721151365951E-3</v>
      </c>
      <c r="P209" s="321">
        <v>0.1</v>
      </c>
      <c r="Q209" s="321">
        <f t="shared" ref="Q209:Q272" si="2">+Q207+O209</f>
        <v>0.25193505064840405</v>
      </c>
    </row>
    <row r="210" spans="1:17" s="305" customFormat="1" ht="14.25" customHeight="1" x14ac:dyDescent="0.3">
      <c r="A210" s="303"/>
      <c r="B210" s="314" t="s">
        <v>232</v>
      </c>
      <c r="C210" s="315" t="s">
        <v>236</v>
      </c>
      <c r="D210" s="316"/>
      <c r="E210" s="314" t="s">
        <v>223</v>
      </c>
      <c r="F210" s="314" t="s">
        <v>217</v>
      </c>
      <c r="G210" s="317">
        <v>45421</v>
      </c>
      <c r="H210" s="317">
        <v>46150</v>
      </c>
      <c r="I210" s="318" t="s">
        <v>218</v>
      </c>
      <c r="J210" s="319">
        <v>500000000</v>
      </c>
      <c r="K210" s="319">
        <v>500097260.50000006</v>
      </c>
      <c r="L210" s="319">
        <v>514055978.05000001</v>
      </c>
      <c r="M210" s="319">
        <v>500000000</v>
      </c>
      <c r="N210" s="320">
        <v>7.0999999999999994E-2</v>
      </c>
      <c r="O210" s="321">
        <f>+L210/'Activo Neto'!$E$23</f>
        <v>1.2877721151365951E-3</v>
      </c>
      <c r="P210" s="321">
        <v>0.1</v>
      </c>
      <c r="Q210" s="321">
        <f t="shared" si="2"/>
        <v>0.22263003137467624</v>
      </c>
    </row>
    <row r="211" spans="1:17" s="305" customFormat="1" ht="14.25" customHeight="1" x14ac:dyDescent="0.3">
      <c r="A211" s="303"/>
      <c r="B211" s="314" t="s">
        <v>232</v>
      </c>
      <c r="C211" s="315" t="s">
        <v>237</v>
      </c>
      <c r="D211" s="316"/>
      <c r="E211" s="314" t="s">
        <v>223</v>
      </c>
      <c r="F211" s="314" t="s">
        <v>217</v>
      </c>
      <c r="G211" s="317">
        <v>45526</v>
      </c>
      <c r="H211" s="317">
        <v>46605</v>
      </c>
      <c r="I211" s="318" t="s">
        <v>218</v>
      </c>
      <c r="J211" s="319">
        <v>1000000000</v>
      </c>
      <c r="K211" s="319">
        <v>1035609098</v>
      </c>
      <c r="L211" s="319">
        <v>1043383075.8</v>
      </c>
      <c r="M211" s="319">
        <v>1000000000</v>
      </c>
      <c r="N211" s="320">
        <v>9.0999999999999998E-2</v>
      </c>
      <c r="O211" s="321">
        <f>+L211/'Activo Neto'!$E$23</f>
        <v>2.6138002236985995E-3</v>
      </c>
      <c r="P211" s="321">
        <v>0.1</v>
      </c>
      <c r="Q211" s="321">
        <f t="shared" si="2"/>
        <v>0.25454885087210266</v>
      </c>
    </row>
    <row r="212" spans="1:17" s="305" customFormat="1" ht="14.25" customHeight="1" x14ac:dyDescent="0.3">
      <c r="A212" s="303"/>
      <c r="B212" s="314" t="s">
        <v>232</v>
      </c>
      <c r="C212" s="315" t="s">
        <v>237</v>
      </c>
      <c r="D212" s="316"/>
      <c r="E212" s="314" t="s">
        <v>223</v>
      </c>
      <c r="F212" s="314" t="s">
        <v>217</v>
      </c>
      <c r="G212" s="317">
        <v>45526</v>
      </c>
      <c r="H212" s="317">
        <v>46605</v>
      </c>
      <c r="I212" s="318" t="s">
        <v>218</v>
      </c>
      <c r="J212" s="319">
        <v>1000000000</v>
      </c>
      <c r="K212" s="319">
        <v>1035609098</v>
      </c>
      <c r="L212" s="319">
        <v>1043383075.8</v>
      </c>
      <c r="M212" s="319">
        <v>1000000000</v>
      </c>
      <c r="N212" s="320">
        <v>9.0999999999999998E-2</v>
      </c>
      <c r="O212" s="321">
        <f>+L212/'Activo Neto'!$E$23</f>
        <v>2.6138002236985995E-3</v>
      </c>
      <c r="P212" s="321">
        <v>0.1</v>
      </c>
      <c r="Q212" s="321">
        <f t="shared" si="2"/>
        <v>0.22524383159837483</v>
      </c>
    </row>
    <row r="213" spans="1:17" s="305" customFormat="1" ht="14.25" customHeight="1" x14ac:dyDescent="0.3">
      <c r="A213" s="303"/>
      <c r="B213" s="314" t="s">
        <v>232</v>
      </c>
      <c r="C213" s="315" t="s">
        <v>237</v>
      </c>
      <c r="D213" s="316"/>
      <c r="E213" s="314" t="s">
        <v>223</v>
      </c>
      <c r="F213" s="314" t="s">
        <v>217</v>
      </c>
      <c r="G213" s="317">
        <v>45526</v>
      </c>
      <c r="H213" s="317">
        <v>46605</v>
      </c>
      <c r="I213" s="318" t="s">
        <v>218</v>
      </c>
      <c r="J213" s="319">
        <v>1000000000</v>
      </c>
      <c r="K213" s="319">
        <v>1035609098</v>
      </c>
      <c r="L213" s="319">
        <v>1043383075.8</v>
      </c>
      <c r="M213" s="319">
        <v>1000000000</v>
      </c>
      <c r="N213" s="320">
        <v>9.0999999999999998E-2</v>
      </c>
      <c r="O213" s="321">
        <f>+L213/'Activo Neto'!$E$23</f>
        <v>2.6138002236985995E-3</v>
      </c>
      <c r="P213" s="321">
        <v>0.1</v>
      </c>
      <c r="Q213" s="321">
        <f t="shared" si="2"/>
        <v>0.25716265109580128</v>
      </c>
    </row>
    <row r="214" spans="1:17" s="305" customFormat="1" ht="14.25" customHeight="1" x14ac:dyDescent="0.3">
      <c r="A214" s="303"/>
      <c r="B214" s="314" t="s">
        <v>232</v>
      </c>
      <c r="C214" s="315" t="s">
        <v>237</v>
      </c>
      <c r="D214" s="316"/>
      <c r="E214" s="314" t="s">
        <v>223</v>
      </c>
      <c r="F214" s="314" t="s">
        <v>217</v>
      </c>
      <c r="G214" s="317">
        <v>45526</v>
      </c>
      <c r="H214" s="317">
        <v>46605</v>
      </c>
      <c r="I214" s="318" t="s">
        <v>218</v>
      </c>
      <c r="J214" s="319">
        <v>1000000000</v>
      </c>
      <c r="K214" s="319">
        <v>1035609098</v>
      </c>
      <c r="L214" s="319">
        <v>1043383075.8</v>
      </c>
      <c r="M214" s="319">
        <v>1000000000</v>
      </c>
      <c r="N214" s="320">
        <v>9.0999999999999998E-2</v>
      </c>
      <c r="O214" s="321">
        <f>+L214/'Activo Neto'!$E$23</f>
        <v>2.6138002236985995E-3</v>
      </c>
      <c r="P214" s="321">
        <v>0.1</v>
      </c>
      <c r="Q214" s="321">
        <f t="shared" si="2"/>
        <v>0.22785763182207341</v>
      </c>
    </row>
    <row r="215" spans="1:17" s="305" customFormat="1" ht="14.25" customHeight="1" x14ac:dyDescent="0.3">
      <c r="A215" s="303"/>
      <c r="B215" s="314" t="s">
        <v>232</v>
      </c>
      <c r="C215" s="315" t="s">
        <v>237</v>
      </c>
      <c r="D215" s="316"/>
      <c r="E215" s="314" t="s">
        <v>223</v>
      </c>
      <c r="F215" s="314" t="s">
        <v>217</v>
      </c>
      <c r="G215" s="317">
        <v>45526</v>
      </c>
      <c r="H215" s="317">
        <v>46605</v>
      </c>
      <c r="I215" s="318" t="s">
        <v>218</v>
      </c>
      <c r="J215" s="319">
        <v>1000000000</v>
      </c>
      <c r="K215" s="319">
        <v>1035609098</v>
      </c>
      <c r="L215" s="319">
        <v>1043383075.8</v>
      </c>
      <c r="M215" s="319">
        <v>1000000000</v>
      </c>
      <c r="N215" s="320">
        <v>9.0999999999999998E-2</v>
      </c>
      <c r="O215" s="321">
        <f>+L215/'Activo Neto'!$E$23</f>
        <v>2.6138002236985995E-3</v>
      </c>
      <c r="P215" s="321">
        <v>0.1</v>
      </c>
      <c r="Q215" s="321">
        <f t="shared" si="2"/>
        <v>0.25977645131949989</v>
      </c>
    </row>
    <row r="216" spans="1:17" s="305" customFormat="1" ht="14.25" customHeight="1" x14ac:dyDescent="0.3">
      <c r="A216" s="303"/>
      <c r="B216" s="314" t="s">
        <v>232</v>
      </c>
      <c r="C216" s="315" t="s">
        <v>237</v>
      </c>
      <c r="D216" s="316"/>
      <c r="E216" s="314" t="s">
        <v>223</v>
      </c>
      <c r="F216" s="314" t="s">
        <v>217</v>
      </c>
      <c r="G216" s="317">
        <v>45372</v>
      </c>
      <c r="H216" s="317">
        <v>46468</v>
      </c>
      <c r="I216" s="318" t="s">
        <v>218</v>
      </c>
      <c r="J216" s="319">
        <v>1000000000</v>
      </c>
      <c r="K216" s="319">
        <v>1000000000</v>
      </c>
      <c r="L216" s="319">
        <v>1038979993.3</v>
      </c>
      <c r="M216" s="319">
        <v>1000000000</v>
      </c>
      <c r="N216" s="320">
        <v>7.4999999999999997E-2</v>
      </c>
      <c r="O216" s="321">
        <f>+L216/'Activo Neto'!$E$23</f>
        <v>2.602769971923968E-3</v>
      </c>
      <c r="P216" s="321">
        <v>0.1</v>
      </c>
      <c r="Q216" s="321">
        <f t="shared" si="2"/>
        <v>0.23046040179399738</v>
      </c>
    </row>
    <row r="217" spans="1:17" s="305" customFormat="1" ht="14.25" customHeight="1" x14ac:dyDescent="0.3">
      <c r="A217" s="303"/>
      <c r="B217" s="314" t="s">
        <v>232</v>
      </c>
      <c r="C217" s="315" t="s">
        <v>237</v>
      </c>
      <c r="D217" s="316"/>
      <c r="E217" s="314" t="s">
        <v>223</v>
      </c>
      <c r="F217" s="314" t="s">
        <v>217</v>
      </c>
      <c r="G217" s="317">
        <v>45372</v>
      </c>
      <c r="H217" s="317">
        <v>46468</v>
      </c>
      <c r="I217" s="318" t="s">
        <v>218</v>
      </c>
      <c r="J217" s="319">
        <v>1000000000</v>
      </c>
      <c r="K217" s="319">
        <v>1000000000</v>
      </c>
      <c r="L217" s="319">
        <v>1038979993.3</v>
      </c>
      <c r="M217" s="319">
        <v>1000000000</v>
      </c>
      <c r="N217" s="320">
        <v>7.4999999999999997E-2</v>
      </c>
      <c r="O217" s="321">
        <f>+L217/'Activo Neto'!$E$23</f>
        <v>2.602769971923968E-3</v>
      </c>
      <c r="P217" s="321">
        <v>0.1</v>
      </c>
      <c r="Q217" s="321">
        <f t="shared" si="2"/>
        <v>0.26237922129142388</v>
      </c>
    </row>
    <row r="218" spans="1:17" s="305" customFormat="1" ht="14.25" customHeight="1" x14ac:dyDescent="0.3">
      <c r="A218" s="303"/>
      <c r="B218" s="314" t="s">
        <v>232</v>
      </c>
      <c r="C218" s="315" t="s">
        <v>237</v>
      </c>
      <c r="D218" s="316"/>
      <c r="E218" s="314" t="s">
        <v>223</v>
      </c>
      <c r="F218" s="314" t="s">
        <v>217</v>
      </c>
      <c r="G218" s="317">
        <v>45372</v>
      </c>
      <c r="H218" s="317">
        <v>46468</v>
      </c>
      <c r="I218" s="318" t="s">
        <v>218</v>
      </c>
      <c r="J218" s="319">
        <v>1000000000</v>
      </c>
      <c r="K218" s="319">
        <v>1000000000</v>
      </c>
      <c r="L218" s="319">
        <v>1038979993.3</v>
      </c>
      <c r="M218" s="319">
        <v>1000000000</v>
      </c>
      <c r="N218" s="320">
        <v>7.4999999999999997E-2</v>
      </c>
      <c r="O218" s="321">
        <f>+L218/'Activo Neto'!$E$23</f>
        <v>2.602769971923968E-3</v>
      </c>
      <c r="P218" s="321">
        <v>0.1</v>
      </c>
      <c r="Q218" s="321">
        <f t="shared" si="2"/>
        <v>0.23306317176592134</v>
      </c>
    </row>
    <row r="219" spans="1:17" s="305" customFormat="1" ht="14.25" customHeight="1" x14ac:dyDescent="0.3">
      <c r="A219" s="303"/>
      <c r="B219" s="314" t="s">
        <v>232</v>
      </c>
      <c r="C219" s="315" t="s">
        <v>237</v>
      </c>
      <c r="D219" s="316"/>
      <c r="E219" s="314" t="s">
        <v>223</v>
      </c>
      <c r="F219" s="314" t="s">
        <v>217</v>
      </c>
      <c r="G219" s="317">
        <v>45372</v>
      </c>
      <c r="H219" s="317">
        <v>46468</v>
      </c>
      <c r="I219" s="318" t="s">
        <v>218</v>
      </c>
      <c r="J219" s="319">
        <v>1000000000</v>
      </c>
      <c r="K219" s="319">
        <v>1000000000</v>
      </c>
      <c r="L219" s="319">
        <v>1038979993.3</v>
      </c>
      <c r="M219" s="319">
        <v>1000000000</v>
      </c>
      <c r="N219" s="320">
        <v>7.4999999999999997E-2</v>
      </c>
      <c r="O219" s="321">
        <f>+L219/'Activo Neto'!$E$23</f>
        <v>2.602769971923968E-3</v>
      </c>
      <c r="P219" s="321">
        <v>0.1</v>
      </c>
      <c r="Q219" s="321">
        <f t="shared" si="2"/>
        <v>0.26498199126334787</v>
      </c>
    </row>
    <row r="220" spans="1:17" s="305" customFormat="1" ht="14.25" customHeight="1" x14ac:dyDescent="0.3">
      <c r="A220" s="303"/>
      <c r="B220" s="314" t="s">
        <v>232</v>
      </c>
      <c r="C220" s="315" t="s">
        <v>237</v>
      </c>
      <c r="D220" s="316"/>
      <c r="E220" s="314" t="s">
        <v>223</v>
      </c>
      <c r="F220" s="314" t="s">
        <v>217</v>
      </c>
      <c r="G220" s="317">
        <v>45372</v>
      </c>
      <c r="H220" s="317">
        <v>46468</v>
      </c>
      <c r="I220" s="318" t="s">
        <v>218</v>
      </c>
      <c r="J220" s="319">
        <v>1000000000</v>
      </c>
      <c r="K220" s="319">
        <v>1000000000</v>
      </c>
      <c r="L220" s="319">
        <v>1038979993.3</v>
      </c>
      <c r="M220" s="319">
        <v>1000000000</v>
      </c>
      <c r="N220" s="320">
        <v>7.4999999999999997E-2</v>
      </c>
      <c r="O220" s="321">
        <f>+L220/'Activo Neto'!$E$23</f>
        <v>2.602769971923968E-3</v>
      </c>
      <c r="P220" s="321">
        <v>0.1</v>
      </c>
      <c r="Q220" s="321">
        <f t="shared" si="2"/>
        <v>0.2356659417378453</v>
      </c>
    </row>
    <row r="221" spans="1:17" s="305" customFormat="1" ht="14.25" customHeight="1" x14ac:dyDescent="0.3">
      <c r="A221" s="303"/>
      <c r="B221" s="314" t="s">
        <v>232</v>
      </c>
      <c r="C221" s="315" t="s">
        <v>237</v>
      </c>
      <c r="D221" s="316"/>
      <c r="E221" s="314" t="s">
        <v>223</v>
      </c>
      <c r="F221" s="314" t="s">
        <v>217</v>
      </c>
      <c r="G221" s="317">
        <v>45341</v>
      </c>
      <c r="H221" s="317">
        <v>46437</v>
      </c>
      <c r="I221" s="318" t="s">
        <v>218</v>
      </c>
      <c r="J221" s="319">
        <v>500000000</v>
      </c>
      <c r="K221" s="319">
        <v>500000000</v>
      </c>
      <c r="L221" s="319">
        <v>504531972.94999999</v>
      </c>
      <c r="M221" s="319">
        <v>500000000</v>
      </c>
      <c r="N221" s="320">
        <v>0.08</v>
      </c>
      <c r="O221" s="321">
        <f>+L221/'Activo Neto'!$E$23</f>
        <v>1.2639133357119818E-3</v>
      </c>
      <c r="P221" s="321">
        <v>0.1</v>
      </c>
      <c r="Q221" s="321">
        <f t="shared" si="2"/>
        <v>0.26624590459905983</v>
      </c>
    </row>
    <row r="222" spans="1:17" s="305" customFormat="1" ht="14.25" customHeight="1" x14ac:dyDescent="0.3">
      <c r="A222" s="303"/>
      <c r="B222" s="314" t="s">
        <v>232</v>
      </c>
      <c r="C222" s="315" t="s">
        <v>237</v>
      </c>
      <c r="D222" s="316"/>
      <c r="E222" s="314" t="s">
        <v>223</v>
      </c>
      <c r="F222" s="314" t="s">
        <v>217</v>
      </c>
      <c r="G222" s="317">
        <v>45341</v>
      </c>
      <c r="H222" s="317">
        <v>46437</v>
      </c>
      <c r="I222" s="318" t="s">
        <v>218</v>
      </c>
      <c r="J222" s="319">
        <v>500000000</v>
      </c>
      <c r="K222" s="319">
        <v>500000000</v>
      </c>
      <c r="L222" s="319">
        <v>504531972.94999999</v>
      </c>
      <c r="M222" s="319">
        <v>500000000</v>
      </c>
      <c r="N222" s="320">
        <v>0.08</v>
      </c>
      <c r="O222" s="321">
        <f>+L222/'Activo Neto'!$E$23</f>
        <v>1.2639133357119818E-3</v>
      </c>
      <c r="P222" s="321">
        <v>0.1</v>
      </c>
      <c r="Q222" s="321">
        <f t="shared" si="2"/>
        <v>0.23692985507355729</v>
      </c>
    </row>
    <row r="223" spans="1:17" s="305" customFormat="1" ht="14.25" customHeight="1" x14ac:dyDescent="0.3">
      <c r="A223" s="303"/>
      <c r="B223" s="314" t="s">
        <v>232</v>
      </c>
      <c r="C223" s="315" t="s">
        <v>237</v>
      </c>
      <c r="D223" s="316"/>
      <c r="E223" s="314" t="s">
        <v>223</v>
      </c>
      <c r="F223" s="314" t="s">
        <v>217</v>
      </c>
      <c r="G223" s="317">
        <v>45341</v>
      </c>
      <c r="H223" s="317">
        <v>46437</v>
      </c>
      <c r="I223" s="318" t="s">
        <v>218</v>
      </c>
      <c r="J223" s="319">
        <v>500000000</v>
      </c>
      <c r="K223" s="319">
        <v>500000000</v>
      </c>
      <c r="L223" s="319">
        <v>504531972.94999999</v>
      </c>
      <c r="M223" s="319">
        <v>500000000</v>
      </c>
      <c r="N223" s="320">
        <v>0.08</v>
      </c>
      <c r="O223" s="321">
        <f>+L223/'Activo Neto'!$E$23</f>
        <v>1.2639133357119818E-3</v>
      </c>
      <c r="P223" s="321">
        <v>0.1</v>
      </c>
      <c r="Q223" s="321">
        <f t="shared" si="2"/>
        <v>0.2675098179347718</v>
      </c>
    </row>
    <row r="224" spans="1:17" s="305" customFormat="1" ht="14.25" customHeight="1" x14ac:dyDescent="0.3">
      <c r="A224" s="303"/>
      <c r="B224" s="314" t="s">
        <v>232</v>
      </c>
      <c r="C224" s="315" t="s">
        <v>237</v>
      </c>
      <c r="D224" s="316"/>
      <c r="E224" s="314" t="s">
        <v>223</v>
      </c>
      <c r="F224" s="314" t="s">
        <v>217</v>
      </c>
      <c r="G224" s="317">
        <v>45392</v>
      </c>
      <c r="H224" s="317">
        <v>46072</v>
      </c>
      <c r="I224" s="318" t="s">
        <v>218</v>
      </c>
      <c r="J224" s="319">
        <v>150000000</v>
      </c>
      <c r="K224" s="319">
        <v>153558479.47</v>
      </c>
      <c r="L224" s="319">
        <v>152800962.50999999</v>
      </c>
      <c r="M224" s="319">
        <v>150000000</v>
      </c>
      <c r="N224" s="320">
        <v>7.8E-2</v>
      </c>
      <c r="O224" s="321">
        <f>+L224/'Activo Neto'!$E$23</f>
        <v>3.8278480766402258E-4</v>
      </c>
      <c r="P224" s="321">
        <v>0.1</v>
      </c>
      <c r="Q224" s="321">
        <f t="shared" si="2"/>
        <v>0.23731263988122131</v>
      </c>
    </row>
    <row r="225" spans="1:17" s="305" customFormat="1" ht="14.25" customHeight="1" x14ac:dyDescent="0.3">
      <c r="A225" s="303"/>
      <c r="B225" s="314" t="s">
        <v>232</v>
      </c>
      <c r="C225" s="315" t="s">
        <v>237</v>
      </c>
      <c r="D225" s="316"/>
      <c r="E225" s="314" t="s">
        <v>223</v>
      </c>
      <c r="F225" s="314" t="s">
        <v>217</v>
      </c>
      <c r="G225" s="317">
        <v>45392</v>
      </c>
      <c r="H225" s="317">
        <v>46072</v>
      </c>
      <c r="I225" s="318" t="s">
        <v>218</v>
      </c>
      <c r="J225" s="319">
        <v>150000000</v>
      </c>
      <c r="K225" s="319">
        <v>153558479.47</v>
      </c>
      <c r="L225" s="319">
        <v>152800962.50999999</v>
      </c>
      <c r="M225" s="319">
        <v>150000000</v>
      </c>
      <c r="N225" s="320">
        <v>7.8E-2</v>
      </c>
      <c r="O225" s="321">
        <f>+L225/'Activo Neto'!$E$23</f>
        <v>3.8278480766402258E-4</v>
      </c>
      <c r="P225" s="321">
        <v>0.1</v>
      </c>
      <c r="Q225" s="321">
        <f t="shared" si="2"/>
        <v>0.26789260274243581</v>
      </c>
    </row>
    <row r="226" spans="1:17" s="305" customFormat="1" ht="14.25" customHeight="1" x14ac:dyDescent="0.3">
      <c r="A226" s="303"/>
      <c r="B226" s="314" t="s">
        <v>232</v>
      </c>
      <c r="C226" s="315" t="s">
        <v>237</v>
      </c>
      <c r="D226" s="316"/>
      <c r="E226" s="314" t="s">
        <v>223</v>
      </c>
      <c r="F226" s="314" t="s">
        <v>217</v>
      </c>
      <c r="G226" s="317">
        <v>45392</v>
      </c>
      <c r="H226" s="317">
        <v>46072</v>
      </c>
      <c r="I226" s="318" t="s">
        <v>218</v>
      </c>
      <c r="J226" s="319">
        <v>150000000</v>
      </c>
      <c r="K226" s="319">
        <v>153558479.47</v>
      </c>
      <c r="L226" s="319">
        <v>152800962.50999999</v>
      </c>
      <c r="M226" s="319">
        <v>150000000</v>
      </c>
      <c r="N226" s="320">
        <v>7.8E-2</v>
      </c>
      <c r="O226" s="321">
        <f>+L226/'Activo Neto'!$E$23</f>
        <v>3.8278480766402258E-4</v>
      </c>
      <c r="P226" s="321">
        <v>0.1</v>
      </c>
      <c r="Q226" s="321">
        <f t="shared" si="2"/>
        <v>0.23769542468888533</v>
      </c>
    </row>
    <row r="227" spans="1:17" s="305" customFormat="1" ht="14.25" customHeight="1" x14ac:dyDescent="0.3">
      <c r="A227" s="303"/>
      <c r="B227" s="314" t="s">
        <v>232</v>
      </c>
      <c r="C227" s="315" t="s">
        <v>237</v>
      </c>
      <c r="D227" s="316"/>
      <c r="E227" s="314" t="s">
        <v>223</v>
      </c>
      <c r="F227" s="314" t="s">
        <v>217</v>
      </c>
      <c r="G227" s="317">
        <v>45392</v>
      </c>
      <c r="H227" s="317">
        <v>46072</v>
      </c>
      <c r="I227" s="318" t="s">
        <v>218</v>
      </c>
      <c r="J227" s="319">
        <v>150000000</v>
      </c>
      <c r="K227" s="319">
        <v>153558479.47</v>
      </c>
      <c r="L227" s="319">
        <v>152800962.50999999</v>
      </c>
      <c r="M227" s="319">
        <v>150000000</v>
      </c>
      <c r="N227" s="320">
        <v>7.8E-2</v>
      </c>
      <c r="O227" s="321">
        <f>+L227/'Activo Neto'!$E$23</f>
        <v>3.8278480766402258E-4</v>
      </c>
      <c r="P227" s="321">
        <v>0.1</v>
      </c>
      <c r="Q227" s="321">
        <f t="shared" si="2"/>
        <v>0.26827538755009983</v>
      </c>
    </row>
    <row r="228" spans="1:17" s="305" customFormat="1" ht="14.25" customHeight="1" x14ac:dyDescent="0.3">
      <c r="A228" s="303"/>
      <c r="B228" s="314" t="s">
        <v>232</v>
      </c>
      <c r="C228" s="315" t="s">
        <v>237</v>
      </c>
      <c r="D228" s="316"/>
      <c r="E228" s="314" t="s">
        <v>223</v>
      </c>
      <c r="F228" s="314" t="s">
        <v>217</v>
      </c>
      <c r="G228" s="317">
        <v>45392</v>
      </c>
      <c r="H228" s="317">
        <v>46072</v>
      </c>
      <c r="I228" s="318" t="s">
        <v>218</v>
      </c>
      <c r="J228" s="319">
        <v>150000000</v>
      </c>
      <c r="K228" s="319">
        <v>153558479.47</v>
      </c>
      <c r="L228" s="319">
        <v>152800962.50999999</v>
      </c>
      <c r="M228" s="319">
        <v>150000000</v>
      </c>
      <c r="N228" s="320">
        <v>7.8E-2</v>
      </c>
      <c r="O228" s="321">
        <f>+L228/'Activo Neto'!$E$23</f>
        <v>3.8278480766402258E-4</v>
      </c>
      <c r="P228" s="321">
        <v>0.1</v>
      </c>
      <c r="Q228" s="321">
        <f t="shared" si="2"/>
        <v>0.23807820949654934</v>
      </c>
    </row>
    <row r="229" spans="1:17" s="305" customFormat="1" ht="14.25" customHeight="1" x14ac:dyDescent="0.3">
      <c r="A229" s="303"/>
      <c r="B229" s="314" t="s">
        <v>232</v>
      </c>
      <c r="C229" s="315" t="s">
        <v>237</v>
      </c>
      <c r="D229" s="316"/>
      <c r="E229" s="314" t="s">
        <v>223</v>
      </c>
      <c r="F229" s="314" t="s">
        <v>217</v>
      </c>
      <c r="G229" s="317">
        <v>45392</v>
      </c>
      <c r="H229" s="317">
        <v>46072</v>
      </c>
      <c r="I229" s="318" t="s">
        <v>218</v>
      </c>
      <c r="J229" s="319">
        <v>150000000</v>
      </c>
      <c r="K229" s="319">
        <v>153558479.47</v>
      </c>
      <c r="L229" s="319">
        <v>152800962.50999999</v>
      </c>
      <c r="M229" s="319">
        <v>150000000</v>
      </c>
      <c r="N229" s="320">
        <v>7.8E-2</v>
      </c>
      <c r="O229" s="321">
        <f>+L229/'Activo Neto'!$E$23</f>
        <v>3.8278480766402258E-4</v>
      </c>
      <c r="P229" s="321">
        <v>0.1</v>
      </c>
      <c r="Q229" s="321">
        <f t="shared" si="2"/>
        <v>0.26865817235776385</v>
      </c>
    </row>
    <row r="230" spans="1:17" s="305" customFormat="1" ht="14.25" customHeight="1" x14ac:dyDescent="0.3">
      <c r="A230" s="303"/>
      <c r="B230" s="314" t="s">
        <v>232</v>
      </c>
      <c r="C230" s="315" t="s">
        <v>237</v>
      </c>
      <c r="D230" s="316"/>
      <c r="E230" s="314" t="s">
        <v>223</v>
      </c>
      <c r="F230" s="314" t="s">
        <v>217</v>
      </c>
      <c r="G230" s="317">
        <v>45392</v>
      </c>
      <c r="H230" s="317">
        <v>46072</v>
      </c>
      <c r="I230" s="318" t="s">
        <v>218</v>
      </c>
      <c r="J230" s="319">
        <v>150000000</v>
      </c>
      <c r="K230" s="319">
        <v>153558479.47</v>
      </c>
      <c r="L230" s="319">
        <v>152800962.50999999</v>
      </c>
      <c r="M230" s="319">
        <v>150000000</v>
      </c>
      <c r="N230" s="320">
        <v>7.8E-2</v>
      </c>
      <c r="O230" s="321">
        <f>+L230/'Activo Neto'!$E$23</f>
        <v>3.8278480766402258E-4</v>
      </c>
      <c r="P230" s="321">
        <v>0.1</v>
      </c>
      <c r="Q230" s="321">
        <f t="shared" si="2"/>
        <v>0.23846099430421336</v>
      </c>
    </row>
    <row r="231" spans="1:17" s="305" customFormat="1" ht="14.25" customHeight="1" x14ac:dyDescent="0.3">
      <c r="A231" s="303"/>
      <c r="B231" s="314" t="s">
        <v>232</v>
      </c>
      <c r="C231" s="315" t="s">
        <v>237</v>
      </c>
      <c r="D231" s="316"/>
      <c r="E231" s="314" t="s">
        <v>223</v>
      </c>
      <c r="F231" s="314" t="s">
        <v>217</v>
      </c>
      <c r="G231" s="317">
        <v>45392</v>
      </c>
      <c r="H231" s="317">
        <v>46072</v>
      </c>
      <c r="I231" s="318" t="s">
        <v>218</v>
      </c>
      <c r="J231" s="319">
        <v>150000000</v>
      </c>
      <c r="K231" s="319">
        <v>153558479.47</v>
      </c>
      <c r="L231" s="319">
        <v>152800962.50999999</v>
      </c>
      <c r="M231" s="319">
        <v>150000000</v>
      </c>
      <c r="N231" s="320">
        <v>7.8E-2</v>
      </c>
      <c r="O231" s="321">
        <f>+L231/'Activo Neto'!$E$23</f>
        <v>3.8278480766402258E-4</v>
      </c>
      <c r="P231" s="321">
        <v>0.1</v>
      </c>
      <c r="Q231" s="321">
        <f t="shared" si="2"/>
        <v>0.26904095716542786</v>
      </c>
    </row>
    <row r="232" spans="1:17" s="305" customFormat="1" ht="14.25" customHeight="1" x14ac:dyDescent="0.3">
      <c r="A232" s="303"/>
      <c r="B232" s="314" t="s">
        <v>232</v>
      </c>
      <c r="C232" s="315" t="s">
        <v>237</v>
      </c>
      <c r="D232" s="316"/>
      <c r="E232" s="314" t="s">
        <v>223</v>
      </c>
      <c r="F232" s="314" t="s">
        <v>217</v>
      </c>
      <c r="G232" s="317">
        <v>45392</v>
      </c>
      <c r="H232" s="317">
        <v>46072</v>
      </c>
      <c r="I232" s="318" t="s">
        <v>218</v>
      </c>
      <c r="J232" s="319">
        <v>150000000</v>
      </c>
      <c r="K232" s="319">
        <v>153558479.47</v>
      </c>
      <c r="L232" s="319">
        <v>152800962.50999999</v>
      </c>
      <c r="M232" s="319">
        <v>150000000</v>
      </c>
      <c r="N232" s="320">
        <v>7.8E-2</v>
      </c>
      <c r="O232" s="321">
        <f>+L232/'Activo Neto'!$E$23</f>
        <v>3.8278480766402258E-4</v>
      </c>
      <c r="P232" s="321">
        <v>0.1</v>
      </c>
      <c r="Q232" s="321">
        <f t="shared" si="2"/>
        <v>0.23884377911187737</v>
      </c>
    </row>
    <row r="233" spans="1:17" s="305" customFormat="1" ht="14.25" customHeight="1" x14ac:dyDescent="0.3">
      <c r="A233" s="303"/>
      <c r="B233" s="314" t="s">
        <v>232</v>
      </c>
      <c r="C233" s="315" t="s">
        <v>237</v>
      </c>
      <c r="D233" s="316"/>
      <c r="E233" s="314" t="s">
        <v>223</v>
      </c>
      <c r="F233" s="314" t="s">
        <v>217</v>
      </c>
      <c r="G233" s="317">
        <v>45392</v>
      </c>
      <c r="H233" s="317">
        <v>46072</v>
      </c>
      <c r="I233" s="318" t="s">
        <v>218</v>
      </c>
      <c r="J233" s="319">
        <v>150000000</v>
      </c>
      <c r="K233" s="319">
        <v>153558479.47</v>
      </c>
      <c r="L233" s="319">
        <v>152800962.50999999</v>
      </c>
      <c r="M233" s="319">
        <v>150000000</v>
      </c>
      <c r="N233" s="320">
        <v>7.8E-2</v>
      </c>
      <c r="O233" s="321">
        <f>+L233/'Activo Neto'!$E$23</f>
        <v>3.8278480766402258E-4</v>
      </c>
      <c r="P233" s="321">
        <v>0.1</v>
      </c>
      <c r="Q233" s="321">
        <f t="shared" si="2"/>
        <v>0.26942374197309188</v>
      </c>
    </row>
    <row r="234" spans="1:17" s="305" customFormat="1" ht="14.25" customHeight="1" x14ac:dyDescent="0.3">
      <c r="A234" s="303"/>
      <c r="B234" s="314" t="s">
        <v>232</v>
      </c>
      <c r="C234" s="315" t="s">
        <v>237</v>
      </c>
      <c r="D234" s="316"/>
      <c r="E234" s="314" t="s">
        <v>223</v>
      </c>
      <c r="F234" s="314" t="s">
        <v>217</v>
      </c>
      <c r="G234" s="317">
        <v>45121</v>
      </c>
      <c r="H234" s="317">
        <v>46202</v>
      </c>
      <c r="I234" s="318" t="s">
        <v>218</v>
      </c>
      <c r="J234" s="319">
        <v>1000000000</v>
      </c>
      <c r="K234" s="319">
        <v>1009956777</v>
      </c>
      <c r="L234" s="319">
        <v>1054722409.9</v>
      </c>
      <c r="M234" s="319">
        <v>1000000000</v>
      </c>
      <c r="N234" s="320">
        <v>9.0999999999999998E-2</v>
      </c>
      <c r="O234" s="321">
        <f>+L234/'Activo Neto'!$E$23</f>
        <v>2.6422066208259898E-3</v>
      </c>
      <c r="P234" s="321">
        <v>0.1</v>
      </c>
      <c r="Q234" s="321">
        <f t="shared" si="2"/>
        <v>0.24148598573270336</v>
      </c>
    </row>
    <row r="235" spans="1:17" s="305" customFormat="1" ht="14.25" customHeight="1" x14ac:dyDescent="0.3">
      <c r="A235" s="303"/>
      <c r="B235" s="314" t="s">
        <v>232</v>
      </c>
      <c r="C235" s="315" t="s">
        <v>237</v>
      </c>
      <c r="D235" s="316"/>
      <c r="E235" s="314" t="s">
        <v>223</v>
      </c>
      <c r="F235" s="314" t="s">
        <v>217</v>
      </c>
      <c r="G235" s="317">
        <v>45121</v>
      </c>
      <c r="H235" s="317">
        <v>46202</v>
      </c>
      <c r="I235" s="318" t="s">
        <v>218</v>
      </c>
      <c r="J235" s="319">
        <v>1000000000</v>
      </c>
      <c r="K235" s="319">
        <v>1009956777</v>
      </c>
      <c r="L235" s="319">
        <v>1054722409.9</v>
      </c>
      <c r="M235" s="319">
        <v>1000000000</v>
      </c>
      <c r="N235" s="320">
        <v>9.0999999999999998E-2</v>
      </c>
      <c r="O235" s="321">
        <f>+L235/'Activo Neto'!$E$23</f>
        <v>2.6422066208259898E-3</v>
      </c>
      <c r="P235" s="321">
        <v>0.1</v>
      </c>
      <c r="Q235" s="321">
        <f t="shared" si="2"/>
        <v>0.27206594859391786</v>
      </c>
    </row>
    <row r="236" spans="1:17" s="305" customFormat="1" ht="14.25" customHeight="1" x14ac:dyDescent="0.3">
      <c r="A236" s="303"/>
      <c r="B236" s="314" t="s">
        <v>232</v>
      </c>
      <c r="C236" s="315" t="s">
        <v>237</v>
      </c>
      <c r="D236" s="316"/>
      <c r="E236" s="314" t="s">
        <v>223</v>
      </c>
      <c r="F236" s="314" t="s">
        <v>217</v>
      </c>
      <c r="G236" s="317">
        <v>45121</v>
      </c>
      <c r="H236" s="317">
        <v>46202</v>
      </c>
      <c r="I236" s="318" t="s">
        <v>218</v>
      </c>
      <c r="J236" s="319">
        <v>1000000000</v>
      </c>
      <c r="K236" s="319">
        <v>1009956777</v>
      </c>
      <c r="L236" s="319">
        <v>1054722409.9</v>
      </c>
      <c r="M236" s="319">
        <v>1000000000</v>
      </c>
      <c r="N236" s="320">
        <v>9.0999999999999998E-2</v>
      </c>
      <c r="O236" s="321">
        <f>+L236/'Activo Neto'!$E$23</f>
        <v>2.6422066208259898E-3</v>
      </c>
      <c r="P236" s="321">
        <v>0.1</v>
      </c>
      <c r="Q236" s="321">
        <f t="shared" si="2"/>
        <v>0.24412819235352934</v>
      </c>
    </row>
    <row r="237" spans="1:17" s="305" customFormat="1" ht="14.25" customHeight="1" x14ac:dyDescent="0.3">
      <c r="A237" s="303"/>
      <c r="B237" s="314" t="s">
        <v>232</v>
      </c>
      <c r="C237" s="315" t="s">
        <v>237</v>
      </c>
      <c r="D237" s="316"/>
      <c r="E237" s="314" t="s">
        <v>223</v>
      </c>
      <c r="F237" s="314" t="s">
        <v>217</v>
      </c>
      <c r="G237" s="317">
        <v>45121</v>
      </c>
      <c r="H237" s="317">
        <v>46202</v>
      </c>
      <c r="I237" s="318" t="s">
        <v>218</v>
      </c>
      <c r="J237" s="319">
        <v>1000000000</v>
      </c>
      <c r="K237" s="319">
        <v>1009956777</v>
      </c>
      <c r="L237" s="319">
        <v>1054722409.9</v>
      </c>
      <c r="M237" s="319">
        <v>1000000000</v>
      </c>
      <c r="N237" s="320">
        <v>9.0999999999999998E-2</v>
      </c>
      <c r="O237" s="321">
        <f>+L237/'Activo Neto'!$E$23</f>
        <v>2.6422066208259898E-3</v>
      </c>
      <c r="P237" s="321">
        <v>0.1</v>
      </c>
      <c r="Q237" s="321">
        <f t="shared" si="2"/>
        <v>0.27470815521474384</v>
      </c>
    </row>
    <row r="238" spans="1:17" s="305" customFormat="1" ht="14.25" customHeight="1" x14ac:dyDescent="0.3">
      <c r="A238" s="303"/>
      <c r="B238" s="314" t="s">
        <v>232</v>
      </c>
      <c r="C238" s="315" t="s">
        <v>237</v>
      </c>
      <c r="D238" s="316"/>
      <c r="E238" s="314" t="s">
        <v>223</v>
      </c>
      <c r="F238" s="314" t="s">
        <v>217</v>
      </c>
      <c r="G238" s="317">
        <v>45121</v>
      </c>
      <c r="H238" s="317">
        <v>46202</v>
      </c>
      <c r="I238" s="318" t="s">
        <v>218</v>
      </c>
      <c r="J238" s="319">
        <v>1000000000</v>
      </c>
      <c r="K238" s="319">
        <v>1009956777</v>
      </c>
      <c r="L238" s="319">
        <v>1054722409.9</v>
      </c>
      <c r="M238" s="319">
        <v>1000000000</v>
      </c>
      <c r="N238" s="320">
        <v>9.0999999999999998E-2</v>
      </c>
      <c r="O238" s="321">
        <f>+L238/'Activo Neto'!$E$23</f>
        <v>2.6422066208259898E-3</v>
      </c>
      <c r="P238" s="321">
        <v>0.1</v>
      </c>
      <c r="Q238" s="321">
        <f t="shared" si="2"/>
        <v>0.24677039897435532</v>
      </c>
    </row>
    <row r="239" spans="1:17" s="305" customFormat="1" ht="14.25" customHeight="1" x14ac:dyDescent="0.3">
      <c r="A239" s="303"/>
      <c r="B239" s="314" t="s">
        <v>232</v>
      </c>
      <c r="C239" s="315" t="s">
        <v>237</v>
      </c>
      <c r="D239" s="316"/>
      <c r="E239" s="314" t="s">
        <v>223</v>
      </c>
      <c r="F239" s="314" t="s">
        <v>217</v>
      </c>
      <c r="G239" s="317">
        <v>45369</v>
      </c>
      <c r="H239" s="317">
        <v>46465</v>
      </c>
      <c r="I239" s="318" t="s">
        <v>218</v>
      </c>
      <c r="J239" s="319">
        <v>1000000000</v>
      </c>
      <c r="K239" s="319">
        <v>1000000000</v>
      </c>
      <c r="L239" s="319">
        <v>1039600323.7</v>
      </c>
      <c r="M239" s="319">
        <v>1000000000</v>
      </c>
      <c r="N239" s="320">
        <v>7.4999999999999997E-2</v>
      </c>
      <c r="O239" s="321">
        <f>+L239/'Activo Neto'!$E$23</f>
        <v>2.6043239742610711E-3</v>
      </c>
      <c r="P239" s="321">
        <v>0.1</v>
      </c>
      <c r="Q239" s="321">
        <f t="shared" si="2"/>
        <v>0.27731247918900492</v>
      </c>
    </row>
    <row r="240" spans="1:17" s="305" customFormat="1" ht="14.25" customHeight="1" x14ac:dyDescent="0.3">
      <c r="A240" s="303"/>
      <c r="B240" s="314" t="s">
        <v>232</v>
      </c>
      <c r="C240" s="315" t="s">
        <v>237</v>
      </c>
      <c r="D240" s="316"/>
      <c r="E240" s="314" t="s">
        <v>223</v>
      </c>
      <c r="F240" s="314" t="s">
        <v>217</v>
      </c>
      <c r="G240" s="317">
        <v>45376</v>
      </c>
      <c r="H240" s="317">
        <v>46465</v>
      </c>
      <c r="I240" s="318" t="s">
        <v>218</v>
      </c>
      <c r="J240" s="319">
        <v>1000000000</v>
      </c>
      <c r="K240" s="319">
        <v>1000000000</v>
      </c>
      <c r="L240" s="319">
        <v>1038159385.1</v>
      </c>
      <c r="M240" s="319">
        <v>1000000000</v>
      </c>
      <c r="N240" s="320">
        <v>7.4999999999999997E-2</v>
      </c>
      <c r="O240" s="321">
        <f>+L240/'Activo Neto'!$E$23</f>
        <v>2.6007142495852822E-3</v>
      </c>
      <c r="P240" s="321">
        <v>0.1</v>
      </c>
      <c r="Q240" s="321">
        <f t="shared" si="2"/>
        <v>0.24937111322394059</v>
      </c>
    </row>
    <row r="241" spans="1:17" s="305" customFormat="1" ht="14.25" customHeight="1" x14ac:dyDescent="0.3">
      <c r="A241" s="303"/>
      <c r="B241" s="314" t="s">
        <v>232</v>
      </c>
      <c r="C241" s="315" t="s">
        <v>237</v>
      </c>
      <c r="D241" s="316"/>
      <c r="E241" s="314" t="s">
        <v>223</v>
      </c>
      <c r="F241" s="314" t="s">
        <v>217</v>
      </c>
      <c r="G241" s="317">
        <v>45376</v>
      </c>
      <c r="H241" s="317">
        <v>46465</v>
      </c>
      <c r="I241" s="318" t="s">
        <v>218</v>
      </c>
      <c r="J241" s="319">
        <v>1000000000</v>
      </c>
      <c r="K241" s="319">
        <v>1000000000</v>
      </c>
      <c r="L241" s="319">
        <v>1038159385.1</v>
      </c>
      <c r="M241" s="319">
        <v>1000000000</v>
      </c>
      <c r="N241" s="320">
        <v>7.4999999999999997E-2</v>
      </c>
      <c r="O241" s="321">
        <f>+L241/'Activo Neto'!$E$23</f>
        <v>2.6007142495852822E-3</v>
      </c>
      <c r="P241" s="321">
        <v>0.1</v>
      </c>
      <c r="Q241" s="321">
        <f t="shared" si="2"/>
        <v>0.27991319343859022</v>
      </c>
    </row>
    <row r="242" spans="1:17" s="305" customFormat="1" ht="14.25" customHeight="1" x14ac:dyDescent="0.3">
      <c r="A242" s="303"/>
      <c r="B242" s="314" t="s">
        <v>232</v>
      </c>
      <c r="C242" s="315" t="s">
        <v>237</v>
      </c>
      <c r="D242" s="316"/>
      <c r="E242" s="314" t="s">
        <v>223</v>
      </c>
      <c r="F242" s="314" t="s">
        <v>217</v>
      </c>
      <c r="G242" s="317">
        <v>45376</v>
      </c>
      <c r="H242" s="317">
        <v>46465</v>
      </c>
      <c r="I242" s="318" t="s">
        <v>218</v>
      </c>
      <c r="J242" s="319">
        <v>1000000000</v>
      </c>
      <c r="K242" s="319">
        <v>1000000000</v>
      </c>
      <c r="L242" s="319">
        <v>1038159385.1</v>
      </c>
      <c r="M242" s="319">
        <v>1000000000</v>
      </c>
      <c r="N242" s="320">
        <v>7.4999999999999997E-2</v>
      </c>
      <c r="O242" s="321">
        <f>+L242/'Activo Neto'!$E$23</f>
        <v>2.6007142495852822E-3</v>
      </c>
      <c r="P242" s="321">
        <v>0.1</v>
      </c>
      <c r="Q242" s="321">
        <f t="shared" si="2"/>
        <v>0.25197182747352587</v>
      </c>
    </row>
    <row r="243" spans="1:17" s="305" customFormat="1" ht="14.25" customHeight="1" x14ac:dyDescent="0.3">
      <c r="A243" s="303"/>
      <c r="B243" s="314" t="s">
        <v>232</v>
      </c>
      <c r="C243" s="315" t="s">
        <v>237</v>
      </c>
      <c r="D243" s="316"/>
      <c r="E243" s="314" t="s">
        <v>223</v>
      </c>
      <c r="F243" s="314" t="s">
        <v>217</v>
      </c>
      <c r="G243" s="317">
        <v>45376</v>
      </c>
      <c r="H243" s="317">
        <v>46465</v>
      </c>
      <c r="I243" s="318" t="s">
        <v>218</v>
      </c>
      <c r="J243" s="319">
        <v>1000000000</v>
      </c>
      <c r="K243" s="319">
        <v>1000000000</v>
      </c>
      <c r="L243" s="319">
        <v>1038159385.1</v>
      </c>
      <c r="M243" s="319">
        <v>1000000000</v>
      </c>
      <c r="N243" s="320">
        <v>7.4999999999999997E-2</v>
      </c>
      <c r="O243" s="321">
        <f>+L243/'Activo Neto'!$E$23</f>
        <v>2.6007142495852822E-3</v>
      </c>
      <c r="P243" s="321">
        <v>0.1</v>
      </c>
      <c r="Q243" s="321">
        <f t="shared" si="2"/>
        <v>0.28251390768817553</v>
      </c>
    </row>
    <row r="244" spans="1:17" s="305" customFormat="1" ht="14.25" customHeight="1" x14ac:dyDescent="0.3">
      <c r="A244" s="303"/>
      <c r="B244" s="314" t="s">
        <v>232</v>
      </c>
      <c r="C244" s="315" t="s">
        <v>237</v>
      </c>
      <c r="D244" s="316"/>
      <c r="E244" s="314" t="s">
        <v>223</v>
      </c>
      <c r="F244" s="314" t="s">
        <v>217</v>
      </c>
      <c r="G244" s="317">
        <v>45376</v>
      </c>
      <c r="H244" s="317">
        <v>46465</v>
      </c>
      <c r="I244" s="318" t="s">
        <v>218</v>
      </c>
      <c r="J244" s="319">
        <v>1000000000</v>
      </c>
      <c r="K244" s="319">
        <v>1000000000</v>
      </c>
      <c r="L244" s="319">
        <v>1038159385.1</v>
      </c>
      <c r="M244" s="319">
        <v>1000000000</v>
      </c>
      <c r="N244" s="320">
        <v>7.4999999999999997E-2</v>
      </c>
      <c r="O244" s="321">
        <f>+L244/'Activo Neto'!$E$23</f>
        <v>2.6007142495852822E-3</v>
      </c>
      <c r="P244" s="321">
        <v>0.1</v>
      </c>
      <c r="Q244" s="321">
        <f t="shared" si="2"/>
        <v>0.25457254172311117</v>
      </c>
    </row>
    <row r="245" spans="1:17" s="305" customFormat="1" ht="14.25" customHeight="1" x14ac:dyDescent="0.3">
      <c r="A245" s="303"/>
      <c r="B245" s="314" t="s">
        <v>232</v>
      </c>
      <c r="C245" s="315" t="s">
        <v>237</v>
      </c>
      <c r="D245" s="316"/>
      <c r="E245" s="314" t="s">
        <v>223</v>
      </c>
      <c r="F245" s="314" t="s">
        <v>217</v>
      </c>
      <c r="G245" s="317">
        <v>45376</v>
      </c>
      <c r="H245" s="317">
        <v>46465</v>
      </c>
      <c r="I245" s="318" t="s">
        <v>218</v>
      </c>
      <c r="J245" s="319">
        <v>1000000000</v>
      </c>
      <c r="K245" s="319">
        <v>1000000000</v>
      </c>
      <c r="L245" s="319">
        <v>1038159385.1</v>
      </c>
      <c r="M245" s="319">
        <v>1000000000</v>
      </c>
      <c r="N245" s="320">
        <v>7.4999999999999997E-2</v>
      </c>
      <c r="O245" s="321">
        <f>+L245/'Activo Neto'!$E$23</f>
        <v>2.6007142495852822E-3</v>
      </c>
      <c r="P245" s="321">
        <v>0.1</v>
      </c>
      <c r="Q245" s="321">
        <f t="shared" si="2"/>
        <v>0.28511462193776083</v>
      </c>
    </row>
    <row r="246" spans="1:17" s="305" customFormat="1" ht="14.25" customHeight="1" x14ac:dyDescent="0.3">
      <c r="A246" s="303"/>
      <c r="B246" s="314" t="s">
        <v>232</v>
      </c>
      <c r="C246" s="315" t="s">
        <v>237</v>
      </c>
      <c r="D246" s="316"/>
      <c r="E246" s="314" t="s">
        <v>223</v>
      </c>
      <c r="F246" s="314" t="s">
        <v>217</v>
      </c>
      <c r="G246" s="317">
        <v>45376</v>
      </c>
      <c r="H246" s="317">
        <v>46465</v>
      </c>
      <c r="I246" s="318" t="s">
        <v>218</v>
      </c>
      <c r="J246" s="319">
        <v>1000000000</v>
      </c>
      <c r="K246" s="319">
        <v>1000000000</v>
      </c>
      <c r="L246" s="319">
        <v>1038159385.1</v>
      </c>
      <c r="M246" s="319">
        <v>1000000000</v>
      </c>
      <c r="N246" s="320">
        <v>7.4999999999999997E-2</v>
      </c>
      <c r="O246" s="321">
        <f>+L246/'Activo Neto'!$E$23</f>
        <v>2.6007142495852822E-3</v>
      </c>
      <c r="P246" s="321">
        <v>0.1</v>
      </c>
      <c r="Q246" s="321">
        <f t="shared" si="2"/>
        <v>0.25717325597269647</v>
      </c>
    </row>
    <row r="247" spans="1:17" s="305" customFormat="1" ht="14.25" customHeight="1" x14ac:dyDescent="0.3">
      <c r="A247" s="303"/>
      <c r="B247" s="314" t="s">
        <v>232</v>
      </c>
      <c r="C247" s="315" t="s">
        <v>237</v>
      </c>
      <c r="D247" s="316"/>
      <c r="E247" s="314" t="s">
        <v>223</v>
      </c>
      <c r="F247" s="314" t="s">
        <v>217</v>
      </c>
      <c r="G247" s="317">
        <v>45376</v>
      </c>
      <c r="H247" s="317">
        <v>46465</v>
      </c>
      <c r="I247" s="318" t="s">
        <v>218</v>
      </c>
      <c r="J247" s="319">
        <v>1000000000</v>
      </c>
      <c r="K247" s="319">
        <v>1000000000</v>
      </c>
      <c r="L247" s="319">
        <v>1038159385.1</v>
      </c>
      <c r="M247" s="319">
        <v>1000000000</v>
      </c>
      <c r="N247" s="320">
        <v>7.4999999999999997E-2</v>
      </c>
      <c r="O247" s="321">
        <f>+L247/'Activo Neto'!$E$23</f>
        <v>2.6007142495852822E-3</v>
      </c>
      <c r="P247" s="321">
        <v>0.1</v>
      </c>
      <c r="Q247" s="321">
        <f t="shared" si="2"/>
        <v>0.28771533618734613</v>
      </c>
    </row>
    <row r="248" spans="1:17" s="305" customFormat="1" ht="14.25" customHeight="1" x14ac:dyDescent="0.3">
      <c r="A248" s="303"/>
      <c r="B248" s="314" t="s">
        <v>232</v>
      </c>
      <c r="C248" s="315" t="s">
        <v>237</v>
      </c>
      <c r="D248" s="316"/>
      <c r="E248" s="314" t="s">
        <v>223</v>
      </c>
      <c r="F248" s="314" t="s">
        <v>217</v>
      </c>
      <c r="G248" s="317">
        <v>45376</v>
      </c>
      <c r="H248" s="317">
        <v>46465</v>
      </c>
      <c r="I248" s="318" t="s">
        <v>218</v>
      </c>
      <c r="J248" s="319">
        <v>1000000000</v>
      </c>
      <c r="K248" s="319">
        <v>1000000000</v>
      </c>
      <c r="L248" s="319">
        <v>1038159385.1</v>
      </c>
      <c r="M248" s="319">
        <v>1000000000</v>
      </c>
      <c r="N248" s="320">
        <v>7.4999999999999997E-2</v>
      </c>
      <c r="O248" s="321">
        <f>+L248/'Activo Neto'!$E$23</f>
        <v>2.6007142495852822E-3</v>
      </c>
      <c r="P248" s="321">
        <v>0.1</v>
      </c>
      <c r="Q248" s="321">
        <f t="shared" si="2"/>
        <v>0.25977397022228177</v>
      </c>
    </row>
    <row r="249" spans="1:17" s="305" customFormat="1" ht="14.25" customHeight="1" x14ac:dyDescent="0.3">
      <c r="A249" s="303"/>
      <c r="B249" s="314" t="s">
        <v>232</v>
      </c>
      <c r="C249" s="315" t="s">
        <v>237</v>
      </c>
      <c r="D249" s="316"/>
      <c r="E249" s="314" t="s">
        <v>223</v>
      </c>
      <c r="F249" s="314" t="s">
        <v>217</v>
      </c>
      <c r="G249" s="317">
        <v>45376</v>
      </c>
      <c r="H249" s="317">
        <v>46465</v>
      </c>
      <c r="I249" s="318" t="s">
        <v>218</v>
      </c>
      <c r="J249" s="319">
        <v>1000000000</v>
      </c>
      <c r="K249" s="319">
        <v>1000000000</v>
      </c>
      <c r="L249" s="319">
        <v>1038159385.1</v>
      </c>
      <c r="M249" s="319">
        <v>1000000000</v>
      </c>
      <c r="N249" s="320">
        <v>7.4999999999999997E-2</v>
      </c>
      <c r="O249" s="321">
        <f>+L249/'Activo Neto'!$E$23</f>
        <v>2.6007142495852822E-3</v>
      </c>
      <c r="P249" s="321">
        <v>0.1</v>
      </c>
      <c r="Q249" s="321">
        <f t="shared" si="2"/>
        <v>0.29031605043693143</v>
      </c>
    </row>
    <row r="250" spans="1:17" s="305" customFormat="1" ht="14.25" customHeight="1" x14ac:dyDescent="0.3">
      <c r="A250" s="303"/>
      <c r="B250" s="314" t="s">
        <v>232</v>
      </c>
      <c r="C250" s="315" t="s">
        <v>237</v>
      </c>
      <c r="D250" s="316"/>
      <c r="E250" s="314" t="s">
        <v>223</v>
      </c>
      <c r="F250" s="314" t="s">
        <v>217</v>
      </c>
      <c r="G250" s="317">
        <v>45393</v>
      </c>
      <c r="H250" s="317">
        <v>46482</v>
      </c>
      <c r="I250" s="318" t="s">
        <v>218</v>
      </c>
      <c r="J250" s="319">
        <v>1000000000</v>
      </c>
      <c r="K250" s="319">
        <v>1000000000</v>
      </c>
      <c r="L250" s="319">
        <v>1036306386.9</v>
      </c>
      <c r="M250" s="319">
        <v>1000000000</v>
      </c>
      <c r="N250" s="320">
        <v>7.4999999999999997E-2</v>
      </c>
      <c r="O250" s="321">
        <f>+L250/'Activo Neto'!$E$23</f>
        <v>2.5960722660012953E-3</v>
      </c>
      <c r="P250" s="321">
        <v>0.1</v>
      </c>
      <c r="Q250" s="321">
        <f t="shared" si="2"/>
        <v>0.26237004248828305</v>
      </c>
    </row>
    <row r="251" spans="1:17" s="305" customFormat="1" ht="14.25" customHeight="1" x14ac:dyDescent="0.3">
      <c r="A251" s="303"/>
      <c r="B251" s="314" t="s">
        <v>232</v>
      </c>
      <c r="C251" s="315" t="s">
        <v>237</v>
      </c>
      <c r="D251" s="316"/>
      <c r="E251" s="314" t="s">
        <v>223</v>
      </c>
      <c r="F251" s="314" t="s">
        <v>217</v>
      </c>
      <c r="G251" s="317">
        <v>45393</v>
      </c>
      <c r="H251" s="317">
        <v>46482</v>
      </c>
      <c r="I251" s="318" t="s">
        <v>218</v>
      </c>
      <c r="J251" s="319">
        <v>1000000000</v>
      </c>
      <c r="K251" s="319">
        <v>1000000000</v>
      </c>
      <c r="L251" s="319">
        <v>1036306386.9</v>
      </c>
      <c r="M251" s="319">
        <v>1000000000</v>
      </c>
      <c r="N251" s="320">
        <v>7.4999999999999997E-2</v>
      </c>
      <c r="O251" s="321">
        <f>+L251/'Activo Neto'!$E$23</f>
        <v>2.5960722660012953E-3</v>
      </c>
      <c r="P251" s="321">
        <v>0.1</v>
      </c>
      <c r="Q251" s="321">
        <f t="shared" si="2"/>
        <v>0.29291212270293271</v>
      </c>
    </row>
    <row r="252" spans="1:17" s="305" customFormat="1" ht="14.25" customHeight="1" x14ac:dyDescent="0.3">
      <c r="A252" s="303"/>
      <c r="B252" s="314" t="s">
        <v>232</v>
      </c>
      <c r="C252" s="315" t="s">
        <v>237</v>
      </c>
      <c r="D252" s="316"/>
      <c r="E252" s="314" t="s">
        <v>223</v>
      </c>
      <c r="F252" s="314" t="s">
        <v>217</v>
      </c>
      <c r="G252" s="317">
        <v>45393</v>
      </c>
      <c r="H252" s="317">
        <v>46482</v>
      </c>
      <c r="I252" s="318" t="s">
        <v>218</v>
      </c>
      <c r="J252" s="319">
        <v>1000000000</v>
      </c>
      <c r="K252" s="319">
        <v>1000000000</v>
      </c>
      <c r="L252" s="319">
        <v>1036306386.9</v>
      </c>
      <c r="M252" s="319">
        <v>1000000000</v>
      </c>
      <c r="N252" s="320">
        <v>7.4999999999999997E-2</v>
      </c>
      <c r="O252" s="321">
        <f>+L252/'Activo Neto'!$E$23</f>
        <v>2.5960722660012953E-3</v>
      </c>
      <c r="P252" s="321">
        <v>0.1</v>
      </c>
      <c r="Q252" s="321">
        <f t="shared" si="2"/>
        <v>0.26496611475428433</v>
      </c>
    </row>
    <row r="253" spans="1:17" s="305" customFormat="1" ht="14.25" customHeight="1" x14ac:dyDescent="0.3">
      <c r="A253" s="303"/>
      <c r="B253" s="314" t="s">
        <v>232</v>
      </c>
      <c r="C253" s="315" t="s">
        <v>237</v>
      </c>
      <c r="D253" s="316"/>
      <c r="E253" s="314" t="s">
        <v>223</v>
      </c>
      <c r="F253" s="314" t="s">
        <v>217</v>
      </c>
      <c r="G253" s="317">
        <v>45393</v>
      </c>
      <c r="H253" s="317">
        <v>46482</v>
      </c>
      <c r="I253" s="318" t="s">
        <v>218</v>
      </c>
      <c r="J253" s="319">
        <v>1000000000</v>
      </c>
      <c r="K253" s="319">
        <v>1000000000</v>
      </c>
      <c r="L253" s="319">
        <v>1036306386.9</v>
      </c>
      <c r="M253" s="319">
        <v>1000000000</v>
      </c>
      <c r="N253" s="320">
        <v>7.4999999999999997E-2</v>
      </c>
      <c r="O253" s="321">
        <f>+L253/'Activo Neto'!$E$23</f>
        <v>2.5960722660012953E-3</v>
      </c>
      <c r="P253" s="321">
        <v>0.1</v>
      </c>
      <c r="Q253" s="321">
        <f t="shared" si="2"/>
        <v>0.29550819496893399</v>
      </c>
    </row>
    <row r="254" spans="1:17" s="305" customFormat="1" ht="14.25" customHeight="1" x14ac:dyDescent="0.3">
      <c r="A254" s="303"/>
      <c r="B254" s="314" t="s">
        <v>232</v>
      </c>
      <c r="C254" s="315" t="s">
        <v>237</v>
      </c>
      <c r="D254" s="316"/>
      <c r="E254" s="314" t="s">
        <v>223</v>
      </c>
      <c r="F254" s="314" t="s">
        <v>217</v>
      </c>
      <c r="G254" s="317">
        <v>45393</v>
      </c>
      <c r="H254" s="317">
        <v>46482</v>
      </c>
      <c r="I254" s="318" t="s">
        <v>218</v>
      </c>
      <c r="J254" s="319">
        <v>1000000000</v>
      </c>
      <c r="K254" s="319">
        <v>1000000000</v>
      </c>
      <c r="L254" s="319">
        <v>1036306386.9</v>
      </c>
      <c r="M254" s="319">
        <v>1000000000</v>
      </c>
      <c r="N254" s="320">
        <v>7.4999999999999997E-2</v>
      </c>
      <c r="O254" s="321">
        <f>+L254/'Activo Neto'!$E$23</f>
        <v>2.5960722660012953E-3</v>
      </c>
      <c r="P254" s="321">
        <v>0.1</v>
      </c>
      <c r="Q254" s="321">
        <f t="shared" si="2"/>
        <v>0.26756218702028561</v>
      </c>
    </row>
    <row r="255" spans="1:17" s="305" customFormat="1" ht="14.25" customHeight="1" x14ac:dyDescent="0.3">
      <c r="A255" s="303"/>
      <c r="B255" s="314" t="s">
        <v>232</v>
      </c>
      <c r="C255" s="315" t="s">
        <v>237</v>
      </c>
      <c r="D255" s="316"/>
      <c r="E255" s="314" t="s">
        <v>223</v>
      </c>
      <c r="F255" s="314" t="s">
        <v>217</v>
      </c>
      <c r="G255" s="317">
        <v>45393</v>
      </c>
      <c r="H255" s="317">
        <v>46482</v>
      </c>
      <c r="I255" s="318" t="s">
        <v>218</v>
      </c>
      <c r="J255" s="319">
        <v>1000000000</v>
      </c>
      <c r="K255" s="319">
        <v>1000000000</v>
      </c>
      <c r="L255" s="319">
        <v>1036306386.9</v>
      </c>
      <c r="M255" s="319">
        <v>1000000000</v>
      </c>
      <c r="N255" s="320">
        <v>7.4999999999999997E-2</v>
      </c>
      <c r="O255" s="321">
        <f>+L255/'Activo Neto'!$E$23</f>
        <v>2.5960722660012953E-3</v>
      </c>
      <c r="P255" s="321">
        <v>0.1</v>
      </c>
      <c r="Q255" s="321">
        <f t="shared" si="2"/>
        <v>0.29810426723493527</v>
      </c>
    </row>
    <row r="256" spans="1:17" s="305" customFormat="1" ht="14.25" customHeight="1" x14ac:dyDescent="0.3">
      <c r="A256" s="303"/>
      <c r="B256" s="314" t="s">
        <v>232</v>
      </c>
      <c r="C256" s="315" t="s">
        <v>237</v>
      </c>
      <c r="D256" s="316"/>
      <c r="E256" s="314" t="s">
        <v>223</v>
      </c>
      <c r="F256" s="314" t="s">
        <v>217</v>
      </c>
      <c r="G256" s="317">
        <v>45393</v>
      </c>
      <c r="H256" s="317">
        <v>46489</v>
      </c>
      <c r="I256" s="318" t="s">
        <v>218</v>
      </c>
      <c r="J256" s="319">
        <v>1000000000</v>
      </c>
      <c r="K256" s="319">
        <v>1000000000</v>
      </c>
      <c r="L256" s="319">
        <v>1034666017.4</v>
      </c>
      <c r="M256" s="319">
        <v>1000000000</v>
      </c>
      <c r="N256" s="320">
        <v>7.4999999999999997E-2</v>
      </c>
      <c r="O256" s="321">
        <f>+L256/'Activo Neto'!$E$23</f>
        <v>2.5919629429103867E-3</v>
      </c>
      <c r="P256" s="321">
        <v>0.1</v>
      </c>
      <c r="Q256" s="321">
        <f t="shared" si="2"/>
        <v>0.27015414996319598</v>
      </c>
    </row>
    <row r="257" spans="1:17" s="305" customFormat="1" ht="14.25" customHeight="1" x14ac:dyDescent="0.3">
      <c r="A257" s="303"/>
      <c r="B257" s="314" t="s">
        <v>232</v>
      </c>
      <c r="C257" s="315" t="s">
        <v>237</v>
      </c>
      <c r="D257" s="316"/>
      <c r="E257" s="314" t="s">
        <v>223</v>
      </c>
      <c r="F257" s="314" t="s">
        <v>217</v>
      </c>
      <c r="G257" s="317">
        <v>45393</v>
      </c>
      <c r="H257" s="317">
        <v>46489</v>
      </c>
      <c r="I257" s="318" t="s">
        <v>218</v>
      </c>
      <c r="J257" s="319">
        <v>1000000000</v>
      </c>
      <c r="K257" s="319">
        <v>1000000000</v>
      </c>
      <c r="L257" s="319">
        <v>1034666017.4</v>
      </c>
      <c r="M257" s="319">
        <v>1000000000</v>
      </c>
      <c r="N257" s="320">
        <v>7.4999999999999997E-2</v>
      </c>
      <c r="O257" s="321">
        <f>+L257/'Activo Neto'!$E$23</f>
        <v>2.5919629429103867E-3</v>
      </c>
      <c r="P257" s="321">
        <v>0.1</v>
      </c>
      <c r="Q257" s="321">
        <f t="shared" si="2"/>
        <v>0.30069623017784564</v>
      </c>
    </row>
    <row r="258" spans="1:17" s="305" customFormat="1" ht="14.25" customHeight="1" x14ac:dyDescent="0.3">
      <c r="A258" s="303"/>
      <c r="B258" s="314" t="s">
        <v>232</v>
      </c>
      <c r="C258" s="315" t="s">
        <v>237</v>
      </c>
      <c r="D258" s="316"/>
      <c r="E258" s="314" t="s">
        <v>223</v>
      </c>
      <c r="F258" s="314" t="s">
        <v>217</v>
      </c>
      <c r="G258" s="317">
        <v>45393</v>
      </c>
      <c r="H258" s="317">
        <v>46489</v>
      </c>
      <c r="I258" s="318" t="s">
        <v>218</v>
      </c>
      <c r="J258" s="319">
        <v>1000000000</v>
      </c>
      <c r="K258" s="319">
        <v>1000000000</v>
      </c>
      <c r="L258" s="319">
        <v>1034666017.4</v>
      </c>
      <c r="M258" s="319">
        <v>1000000000</v>
      </c>
      <c r="N258" s="320">
        <v>7.4999999999999997E-2</v>
      </c>
      <c r="O258" s="321">
        <f>+L258/'Activo Neto'!$E$23</f>
        <v>2.5919629429103867E-3</v>
      </c>
      <c r="P258" s="321">
        <v>0.1</v>
      </c>
      <c r="Q258" s="321">
        <f t="shared" si="2"/>
        <v>0.27274611290610634</v>
      </c>
    </row>
    <row r="259" spans="1:17" s="305" customFormat="1" ht="14.25" customHeight="1" x14ac:dyDescent="0.3">
      <c r="A259" s="303"/>
      <c r="B259" s="314" t="s">
        <v>232</v>
      </c>
      <c r="C259" s="315" t="s">
        <v>237</v>
      </c>
      <c r="D259" s="316"/>
      <c r="E259" s="314" t="s">
        <v>223</v>
      </c>
      <c r="F259" s="314" t="s">
        <v>217</v>
      </c>
      <c r="G259" s="317">
        <v>45393</v>
      </c>
      <c r="H259" s="317">
        <v>46489</v>
      </c>
      <c r="I259" s="318" t="s">
        <v>218</v>
      </c>
      <c r="J259" s="319">
        <v>1000000000</v>
      </c>
      <c r="K259" s="319">
        <v>1000000000</v>
      </c>
      <c r="L259" s="319">
        <v>1034666017.4</v>
      </c>
      <c r="M259" s="319">
        <v>1000000000</v>
      </c>
      <c r="N259" s="320">
        <v>7.4999999999999997E-2</v>
      </c>
      <c r="O259" s="321">
        <f>+L259/'Activo Neto'!$E$23</f>
        <v>2.5919629429103867E-3</v>
      </c>
      <c r="P259" s="321">
        <v>0.1</v>
      </c>
      <c r="Q259" s="321">
        <f t="shared" si="2"/>
        <v>0.303288193120756</v>
      </c>
    </row>
    <row r="260" spans="1:17" s="305" customFormat="1" ht="14.25" customHeight="1" x14ac:dyDescent="0.3">
      <c r="A260" s="303"/>
      <c r="B260" s="314" t="s">
        <v>232</v>
      </c>
      <c r="C260" s="315" t="s">
        <v>237</v>
      </c>
      <c r="D260" s="316"/>
      <c r="E260" s="314" t="s">
        <v>223</v>
      </c>
      <c r="F260" s="314" t="s">
        <v>217</v>
      </c>
      <c r="G260" s="317">
        <v>45393</v>
      </c>
      <c r="H260" s="317">
        <v>46489</v>
      </c>
      <c r="I260" s="318" t="s">
        <v>218</v>
      </c>
      <c r="J260" s="319">
        <v>1000000000</v>
      </c>
      <c r="K260" s="319">
        <v>1000000000</v>
      </c>
      <c r="L260" s="319">
        <v>1034666017.4</v>
      </c>
      <c r="M260" s="319">
        <v>1000000000</v>
      </c>
      <c r="N260" s="320">
        <v>7.4999999999999997E-2</v>
      </c>
      <c r="O260" s="321">
        <f>+L260/'Activo Neto'!$E$23</f>
        <v>2.5919629429103867E-3</v>
      </c>
      <c r="P260" s="321">
        <v>0.1</v>
      </c>
      <c r="Q260" s="321">
        <f t="shared" si="2"/>
        <v>0.27533807584901671</v>
      </c>
    </row>
    <row r="261" spans="1:17" s="305" customFormat="1" ht="14.25" customHeight="1" x14ac:dyDescent="0.3">
      <c r="A261" s="303"/>
      <c r="B261" s="314" t="s">
        <v>232</v>
      </c>
      <c r="C261" s="315" t="s">
        <v>237</v>
      </c>
      <c r="D261" s="316"/>
      <c r="E261" s="314" t="s">
        <v>223</v>
      </c>
      <c r="F261" s="314" t="s">
        <v>217</v>
      </c>
      <c r="G261" s="317">
        <v>45393</v>
      </c>
      <c r="H261" s="317">
        <v>46489</v>
      </c>
      <c r="I261" s="318" t="s">
        <v>218</v>
      </c>
      <c r="J261" s="319">
        <v>1000000000</v>
      </c>
      <c r="K261" s="319">
        <v>1000000000</v>
      </c>
      <c r="L261" s="319">
        <v>1034666017.4</v>
      </c>
      <c r="M261" s="319">
        <v>1000000000</v>
      </c>
      <c r="N261" s="320">
        <v>7.4999999999999997E-2</v>
      </c>
      <c r="O261" s="321">
        <f>+L261/'Activo Neto'!$E$23</f>
        <v>2.5919629429103867E-3</v>
      </c>
      <c r="P261" s="321">
        <v>0.1</v>
      </c>
      <c r="Q261" s="321">
        <f t="shared" si="2"/>
        <v>0.30588015606366636</v>
      </c>
    </row>
    <row r="262" spans="1:17" s="305" customFormat="1" ht="14.25" customHeight="1" x14ac:dyDescent="0.3">
      <c r="A262" s="303"/>
      <c r="B262" s="314" t="s">
        <v>232</v>
      </c>
      <c r="C262" s="315" t="s">
        <v>237</v>
      </c>
      <c r="D262" s="316"/>
      <c r="E262" s="314" t="s">
        <v>223</v>
      </c>
      <c r="F262" s="314" t="s">
        <v>217</v>
      </c>
      <c r="G262" s="317">
        <v>45399</v>
      </c>
      <c r="H262" s="317">
        <v>46496</v>
      </c>
      <c r="I262" s="318" t="s">
        <v>218</v>
      </c>
      <c r="J262" s="319">
        <v>1000000000</v>
      </c>
      <c r="K262" s="319">
        <v>1000000000</v>
      </c>
      <c r="L262" s="319">
        <v>1033435887.6</v>
      </c>
      <c r="M262" s="319">
        <v>1000000000</v>
      </c>
      <c r="N262" s="320">
        <v>7.4999999999999997E-2</v>
      </c>
      <c r="O262" s="321">
        <f>+L262/'Activo Neto'!$E$23</f>
        <v>2.5888813196590674E-3</v>
      </c>
      <c r="P262" s="321">
        <v>0.1</v>
      </c>
      <c r="Q262" s="321">
        <f t="shared" si="2"/>
        <v>0.27792695716867577</v>
      </c>
    </row>
    <row r="263" spans="1:17" s="305" customFormat="1" ht="14.25" customHeight="1" x14ac:dyDescent="0.3">
      <c r="A263" s="303"/>
      <c r="B263" s="314" t="s">
        <v>232</v>
      </c>
      <c r="C263" s="315" t="s">
        <v>237</v>
      </c>
      <c r="D263" s="316"/>
      <c r="E263" s="314" t="s">
        <v>223</v>
      </c>
      <c r="F263" s="314" t="s">
        <v>217</v>
      </c>
      <c r="G263" s="317">
        <v>45399</v>
      </c>
      <c r="H263" s="317">
        <v>46496</v>
      </c>
      <c r="I263" s="318" t="s">
        <v>218</v>
      </c>
      <c r="J263" s="319">
        <v>1000000000</v>
      </c>
      <c r="K263" s="319">
        <v>1000000000</v>
      </c>
      <c r="L263" s="319">
        <v>1033435887.6</v>
      </c>
      <c r="M263" s="319">
        <v>1000000000</v>
      </c>
      <c r="N263" s="320">
        <v>7.4999999999999997E-2</v>
      </c>
      <c r="O263" s="321">
        <f>+L263/'Activo Neto'!$E$23</f>
        <v>2.5888813196590674E-3</v>
      </c>
      <c r="P263" s="321">
        <v>0.1</v>
      </c>
      <c r="Q263" s="321">
        <f t="shared" si="2"/>
        <v>0.30846903738332543</v>
      </c>
    </row>
    <row r="264" spans="1:17" s="305" customFormat="1" ht="14.25" customHeight="1" x14ac:dyDescent="0.3">
      <c r="A264" s="303"/>
      <c r="B264" s="314" t="s">
        <v>232</v>
      </c>
      <c r="C264" s="315" t="s">
        <v>237</v>
      </c>
      <c r="D264" s="316"/>
      <c r="E264" s="314" t="s">
        <v>223</v>
      </c>
      <c r="F264" s="314" t="s">
        <v>217</v>
      </c>
      <c r="G264" s="317">
        <v>45399</v>
      </c>
      <c r="H264" s="317">
        <v>46496</v>
      </c>
      <c r="I264" s="318" t="s">
        <v>218</v>
      </c>
      <c r="J264" s="319">
        <v>1000000000</v>
      </c>
      <c r="K264" s="319">
        <v>1000000000</v>
      </c>
      <c r="L264" s="319">
        <v>1033435887.6</v>
      </c>
      <c r="M264" s="319">
        <v>1000000000</v>
      </c>
      <c r="N264" s="320">
        <v>7.4999999999999997E-2</v>
      </c>
      <c r="O264" s="321">
        <f>+L264/'Activo Neto'!$E$23</f>
        <v>2.5888813196590674E-3</v>
      </c>
      <c r="P264" s="321">
        <v>0.1</v>
      </c>
      <c r="Q264" s="321">
        <f t="shared" si="2"/>
        <v>0.28051583848833483</v>
      </c>
    </row>
    <row r="265" spans="1:17" s="305" customFormat="1" ht="14.25" customHeight="1" x14ac:dyDescent="0.3">
      <c r="A265" s="303"/>
      <c r="B265" s="314" t="s">
        <v>232</v>
      </c>
      <c r="C265" s="315" t="s">
        <v>237</v>
      </c>
      <c r="D265" s="316"/>
      <c r="E265" s="314" t="s">
        <v>223</v>
      </c>
      <c r="F265" s="314" t="s">
        <v>217</v>
      </c>
      <c r="G265" s="317">
        <v>45399</v>
      </c>
      <c r="H265" s="317">
        <v>46496</v>
      </c>
      <c r="I265" s="318" t="s">
        <v>218</v>
      </c>
      <c r="J265" s="319">
        <v>1000000000</v>
      </c>
      <c r="K265" s="319">
        <v>1000000000</v>
      </c>
      <c r="L265" s="319">
        <v>1033435887.6</v>
      </c>
      <c r="M265" s="319">
        <v>1000000000</v>
      </c>
      <c r="N265" s="320">
        <v>7.4999999999999997E-2</v>
      </c>
      <c r="O265" s="321">
        <f>+L265/'Activo Neto'!$E$23</f>
        <v>2.5888813196590674E-3</v>
      </c>
      <c r="P265" s="321">
        <v>0.1</v>
      </c>
      <c r="Q265" s="321">
        <f t="shared" si="2"/>
        <v>0.31105791870298449</v>
      </c>
    </row>
    <row r="266" spans="1:17" s="305" customFormat="1" ht="14.25" customHeight="1" x14ac:dyDescent="0.3">
      <c r="A266" s="303"/>
      <c r="B266" s="314" t="s">
        <v>232</v>
      </c>
      <c r="C266" s="315" t="s">
        <v>237</v>
      </c>
      <c r="D266" s="316"/>
      <c r="E266" s="314" t="s">
        <v>223</v>
      </c>
      <c r="F266" s="314" t="s">
        <v>217</v>
      </c>
      <c r="G266" s="317">
        <v>45399</v>
      </c>
      <c r="H266" s="317">
        <v>46496</v>
      </c>
      <c r="I266" s="318" t="s">
        <v>218</v>
      </c>
      <c r="J266" s="319">
        <v>1000000000</v>
      </c>
      <c r="K266" s="319">
        <v>1000000000</v>
      </c>
      <c r="L266" s="319">
        <v>1033435887.6</v>
      </c>
      <c r="M266" s="319">
        <v>1000000000</v>
      </c>
      <c r="N266" s="320">
        <v>7.4999999999999997E-2</v>
      </c>
      <c r="O266" s="321">
        <f>+L266/'Activo Neto'!$E$23</f>
        <v>2.5888813196590674E-3</v>
      </c>
      <c r="P266" s="321">
        <v>0.1</v>
      </c>
      <c r="Q266" s="321">
        <f t="shared" si="2"/>
        <v>0.2831047198079939</v>
      </c>
    </row>
    <row r="267" spans="1:17" s="305" customFormat="1" ht="14.25" customHeight="1" x14ac:dyDescent="0.3">
      <c r="A267" s="303"/>
      <c r="B267" s="314" t="s">
        <v>232</v>
      </c>
      <c r="C267" s="315" t="s">
        <v>237</v>
      </c>
      <c r="D267" s="316"/>
      <c r="E267" s="314" t="s">
        <v>223</v>
      </c>
      <c r="F267" s="314" t="s">
        <v>217</v>
      </c>
      <c r="G267" s="317">
        <v>45399</v>
      </c>
      <c r="H267" s="317">
        <v>46496</v>
      </c>
      <c r="I267" s="318" t="s">
        <v>218</v>
      </c>
      <c r="J267" s="319">
        <v>1000000000</v>
      </c>
      <c r="K267" s="319">
        <v>1000000000</v>
      </c>
      <c r="L267" s="319">
        <v>1033435887.6</v>
      </c>
      <c r="M267" s="319">
        <v>1000000000</v>
      </c>
      <c r="N267" s="320">
        <v>7.4999999999999997E-2</v>
      </c>
      <c r="O267" s="321">
        <f>+L267/'Activo Neto'!$E$23</f>
        <v>2.5888813196590674E-3</v>
      </c>
      <c r="P267" s="321">
        <v>0.1</v>
      </c>
      <c r="Q267" s="321">
        <f t="shared" si="2"/>
        <v>0.31364680002264356</v>
      </c>
    </row>
    <row r="268" spans="1:17" s="305" customFormat="1" ht="14.25" customHeight="1" x14ac:dyDescent="0.3">
      <c r="A268" s="303"/>
      <c r="B268" s="314" t="s">
        <v>232</v>
      </c>
      <c r="C268" s="315" t="s">
        <v>237</v>
      </c>
      <c r="D268" s="316"/>
      <c r="E268" s="314" t="s">
        <v>223</v>
      </c>
      <c r="F268" s="314" t="s">
        <v>217</v>
      </c>
      <c r="G268" s="317">
        <v>45399</v>
      </c>
      <c r="H268" s="317">
        <v>46496</v>
      </c>
      <c r="I268" s="318" t="s">
        <v>218</v>
      </c>
      <c r="J268" s="319">
        <v>1000000000</v>
      </c>
      <c r="K268" s="319">
        <v>1000000000</v>
      </c>
      <c r="L268" s="319">
        <v>1033868135.2</v>
      </c>
      <c r="M268" s="319">
        <v>1000000000</v>
      </c>
      <c r="N268" s="320">
        <v>7.4999999999999997E-2</v>
      </c>
      <c r="O268" s="321">
        <f>+L268/'Activo Neto'!$E$23</f>
        <v>2.5899641519378132E-3</v>
      </c>
      <c r="P268" s="321">
        <v>0.1</v>
      </c>
      <c r="Q268" s="321">
        <f t="shared" si="2"/>
        <v>0.28569468395993169</v>
      </c>
    </row>
    <row r="269" spans="1:17" s="305" customFormat="1" ht="14.25" customHeight="1" x14ac:dyDescent="0.3">
      <c r="A269" s="303"/>
      <c r="B269" s="314" t="s">
        <v>232</v>
      </c>
      <c r="C269" s="315" t="s">
        <v>237</v>
      </c>
      <c r="D269" s="316"/>
      <c r="E269" s="314" t="s">
        <v>223</v>
      </c>
      <c r="F269" s="314" t="s">
        <v>217</v>
      </c>
      <c r="G269" s="317">
        <v>45399</v>
      </c>
      <c r="H269" s="317">
        <v>46496</v>
      </c>
      <c r="I269" s="318" t="s">
        <v>218</v>
      </c>
      <c r="J269" s="319">
        <v>1000000000</v>
      </c>
      <c r="K269" s="319">
        <v>1000000000</v>
      </c>
      <c r="L269" s="319">
        <v>1033435887.6</v>
      </c>
      <c r="M269" s="319">
        <v>1000000000</v>
      </c>
      <c r="N269" s="320">
        <v>7.4999999999999997E-2</v>
      </c>
      <c r="O269" s="321">
        <f>+L269/'Activo Neto'!$E$23</f>
        <v>2.5888813196590674E-3</v>
      </c>
      <c r="P269" s="321">
        <v>0.1</v>
      </c>
      <c r="Q269" s="321">
        <f t="shared" si="2"/>
        <v>0.31623568134230262</v>
      </c>
    </row>
    <row r="270" spans="1:17" s="305" customFormat="1" ht="14.25" customHeight="1" x14ac:dyDescent="0.3">
      <c r="A270" s="303"/>
      <c r="B270" s="314" t="s">
        <v>232</v>
      </c>
      <c r="C270" s="315" t="s">
        <v>237</v>
      </c>
      <c r="D270" s="316"/>
      <c r="E270" s="314" t="s">
        <v>223</v>
      </c>
      <c r="F270" s="314" t="s">
        <v>217</v>
      </c>
      <c r="G270" s="317">
        <v>45399</v>
      </c>
      <c r="H270" s="317">
        <v>46496</v>
      </c>
      <c r="I270" s="318" t="s">
        <v>218</v>
      </c>
      <c r="J270" s="319">
        <v>1000000000</v>
      </c>
      <c r="K270" s="319">
        <v>1000000000</v>
      </c>
      <c r="L270" s="319">
        <v>1033435887.6</v>
      </c>
      <c r="M270" s="319">
        <v>1000000000</v>
      </c>
      <c r="N270" s="320">
        <v>7.4999999999999997E-2</v>
      </c>
      <c r="O270" s="321">
        <f>+L270/'Activo Neto'!$E$23</f>
        <v>2.5888813196590674E-3</v>
      </c>
      <c r="P270" s="321">
        <v>0.1</v>
      </c>
      <c r="Q270" s="321">
        <f t="shared" si="2"/>
        <v>0.28828356527959076</v>
      </c>
    </row>
    <row r="271" spans="1:17" s="305" customFormat="1" ht="14.25" customHeight="1" x14ac:dyDescent="0.3">
      <c r="A271" s="303"/>
      <c r="B271" s="314" t="s">
        <v>232</v>
      </c>
      <c r="C271" s="315" t="s">
        <v>237</v>
      </c>
      <c r="D271" s="316"/>
      <c r="E271" s="314" t="s">
        <v>223</v>
      </c>
      <c r="F271" s="314" t="s">
        <v>217</v>
      </c>
      <c r="G271" s="317">
        <v>45399</v>
      </c>
      <c r="H271" s="317">
        <v>46496</v>
      </c>
      <c r="I271" s="318" t="s">
        <v>218</v>
      </c>
      <c r="J271" s="319">
        <v>1000000000</v>
      </c>
      <c r="K271" s="319">
        <v>1000000000</v>
      </c>
      <c r="L271" s="319">
        <v>1033435887.6</v>
      </c>
      <c r="M271" s="319">
        <v>1000000000</v>
      </c>
      <c r="N271" s="320">
        <v>7.4999999999999997E-2</v>
      </c>
      <c r="O271" s="321">
        <f>+L271/'Activo Neto'!$E$23</f>
        <v>2.5888813196590674E-3</v>
      </c>
      <c r="P271" s="321">
        <v>0.1</v>
      </c>
      <c r="Q271" s="321">
        <f t="shared" si="2"/>
        <v>0.31882456266196169</v>
      </c>
    </row>
    <row r="272" spans="1:17" s="305" customFormat="1" ht="14.25" customHeight="1" x14ac:dyDescent="0.3">
      <c r="A272" s="303"/>
      <c r="B272" s="314" t="s">
        <v>232</v>
      </c>
      <c r="C272" s="315" t="s">
        <v>237</v>
      </c>
      <c r="D272" s="316"/>
      <c r="E272" s="314" t="s">
        <v>223</v>
      </c>
      <c r="F272" s="314" t="s">
        <v>217</v>
      </c>
      <c r="G272" s="317">
        <v>45406</v>
      </c>
      <c r="H272" s="317">
        <v>46503</v>
      </c>
      <c r="I272" s="318" t="s">
        <v>218</v>
      </c>
      <c r="J272" s="319">
        <v>1000100000</v>
      </c>
      <c r="K272" s="319">
        <v>1000100000</v>
      </c>
      <c r="L272" s="319">
        <v>1032106821.36</v>
      </c>
      <c r="M272" s="319">
        <v>1000100000</v>
      </c>
      <c r="N272" s="320">
        <v>7.4999999999999997E-2</v>
      </c>
      <c r="O272" s="321">
        <f>+L272/'Activo Neto'!$E$23</f>
        <v>2.5855518487140276E-3</v>
      </c>
      <c r="P272" s="321">
        <v>0.1</v>
      </c>
      <c r="Q272" s="321">
        <f t="shared" si="2"/>
        <v>0.29086911712830477</v>
      </c>
    </row>
    <row r="273" spans="1:17" s="305" customFormat="1" ht="14.25" customHeight="1" x14ac:dyDescent="0.3">
      <c r="A273" s="303"/>
      <c r="B273" s="314" t="s">
        <v>232</v>
      </c>
      <c r="C273" s="315" t="s">
        <v>237</v>
      </c>
      <c r="D273" s="316"/>
      <c r="E273" s="314" t="s">
        <v>223</v>
      </c>
      <c r="F273" s="314" t="s">
        <v>217</v>
      </c>
      <c r="G273" s="317">
        <v>45406</v>
      </c>
      <c r="H273" s="317">
        <v>46503</v>
      </c>
      <c r="I273" s="318" t="s">
        <v>218</v>
      </c>
      <c r="J273" s="319">
        <v>1000100000</v>
      </c>
      <c r="K273" s="319">
        <v>1000100000</v>
      </c>
      <c r="L273" s="319">
        <v>1032106821.36</v>
      </c>
      <c r="M273" s="319">
        <v>1000100000</v>
      </c>
      <c r="N273" s="320">
        <v>7.4999999999999997E-2</v>
      </c>
      <c r="O273" s="321">
        <f>+L273/'Activo Neto'!$E$23</f>
        <v>2.5855518487140276E-3</v>
      </c>
      <c r="P273" s="321">
        <v>0.1</v>
      </c>
      <c r="Q273" s="321">
        <f t="shared" ref="Q273:Q336" si="3">+Q271+O273</f>
        <v>0.32141011451067569</v>
      </c>
    </row>
    <row r="274" spans="1:17" s="305" customFormat="1" ht="14.25" customHeight="1" x14ac:dyDescent="0.3">
      <c r="A274" s="303"/>
      <c r="B274" s="314" t="s">
        <v>232</v>
      </c>
      <c r="C274" s="315" t="s">
        <v>237</v>
      </c>
      <c r="D274" s="316"/>
      <c r="E274" s="314" t="s">
        <v>223</v>
      </c>
      <c r="F274" s="314" t="s">
        <v>217</v>
      </c>
      <c r="G274" s="317">
        <v>45406</v>
      </c>
      <c r="H274" s="317">
        <v>46503</v>
      </c>
      <c r="I274" s="318" t="s">
        <v>218</v>
      </c>
      <c r="J274" s="319">
        <v>1000100000</v>
      </c>
      <c r="K274" s="319">
        <v>1000100000</v>
      </c>
      <c r="L274" s="319">
        <v>1032106821.36</v>
      </c>
      <c r="M274" s="319">
        <v>1000100000</v>
      </c>
      <c r="N274" s="320">
        <v>7.4999999999999997E-2</v>
      </c>
      <c r="O274" s="321">
        <f>+L274/'Activo Neto'!$E$23</f>
        <v>2.5855518487140276E-3</v>
      </c>
      <c r="P274" s="321">
        <v>0.1</v>
      </c>
      <c r="Q274" s="321">
        <f t="shared" si="3"/>
        <v>0.29345466897701877</v>
      </c>
    </row>
    <row r="275" spans="1:17" s="305" customFormat="1" ht="14.25" customHeight="1" x14ac:dyDescent="0.3">
      <c r="A275" s="303"/>
      <c r="B275" s="314" t="s">
        <v>232</v>
      </c>
      <c r="C275" s="315" t="s">
        <v>237</v>
      </c>
      <c r="D275" s="316"/>
      <c r="E275" s="314" t="s">
        <v>223</v>
      </c>
      <c r="F275" s="314" t="s">
        <v>217</v>
      </c>
      <c r="G275" s="317">
        <v>45406</v>
      </c>
      <c r="H275" s="317">
        <v>46503</v>
      </c>
      <c r="I275" s="318" t="s">
        <v>218</v>
      </c>
      <c r="J275" s="319">
        <v>1000100000</v>
      </c>
      <c r="K275" s="319">
        <v>1000100000</v>
      </c>
      <c r="L275" s="319">
        <v>1032106821.36</v>
      </c>
      <c r="M275" s="319">
        <v>1000100000</v>
      </c>
      <c r="N275" s="320">
        <v>7.4999999999999997E-2</v>
      </c>
      <c r="O275" s="321">
        <f>+L275/'Activo Neto'!$E$23</f>
        <v>2.5855518487140276E-3</v>
      </c>
      <c r="P275" s="321">
        <v>0.1</v>
      </c>
      <c r="Q275" s="321">
        <f t="shared" si="3"/>
        <v>0.3239956663593897</v>
      </c>
    </row>
    <row r="276" spans="1:17" s="305" customFormat="1" ht="14.25" customHeight="1" x14ac:dyDescent="0.3">
      <c r="A276" s="303"/>
      <c r="B276" s="314" t="s">
        <v>232</v>
      </c>
      <c r="C276" s="315" t="s">
        <v>237</v>
      </c>
      <c r="D276" s="316"/>
      <c r="E276" s="314" t="s">
        <v>223</v>
      </c>
      <c r="F276" s="314" t="s">
        <v>217</v>
      </c>
      <c r="G276" s="317">
        <v>45406</v>
      </c>
      <c r="H276" s="317">
        <v>46503</v>
      </c>
      <c r="I276" s="318" t="s">
        <v>218</v>
      </c>
      <c r="J276" s="319">
        <v>1000100000</v>
      </c>
      <c r="K276" s="319">
        <v>1000100000</v>
      </c>
      <c r="L276" s="319">
        <v>1032106821.36</v>
      </c>
      <c r="M276" s="319">
        <v>1000100000</v>
      </c>
      <c r="N276" s="320">
        <v>7.4999999999999997E-2</v>
      </c>
      <c r="O276" s="321">
        <f>+L276/'Activo Neto'!$E$23</f>
        <v>2.5855518487140276E-3</v>
      </c>
      <c r="P276" s="321">
        <v>0.1</v>
      </c>
      <c r="Q276" s="321">
        <f t="shared" si="3"/>
        <v>0.29604022082573278</v>
      </c>
    </row>
    <row r="277" spans="1:17" s="305" customFormat="1" ht="14.25" customHeight="1" x14ac:dyDescent="0.3">
      <c r="A277" s="303"/>
      <c r="B277" s="314" t="s">
        <v>232</v>
      </c>
      <c r="C277" s="315" t="s">
        <v>237</v>
      </c>
      <c r="D277" s="316"/>
      <c r="E277" s="314" t="s">
        <v>223</v>
      </c>
      <c r="F277" s="314" t="s">
        <v>217</v>
      </c>
      <c r="G277" s="317">
        <v>45406</v>
      </c>
      <c r="H277" s="317">
        <v>46503</v>
      </c>
      <c r="I277" s="318" t="s">
        <v>218</v>
      </c>
      <c r="J277" s="319">
        <v>1000100000</v>
      </c>
      <c r="K277" s="319">
        <v>1000100000</v>
      </c>
      <c r="L277" s="319">
        <v>1032106821.36</v>
      </c>
      <c r="M277" s="319">
        <v>1000100000</v>
      </c>
      <c r="N277" s="320">
        <v>7.4999999999999997E-2</v>
      </c>
      <c r="O277" s="321">
        <f>+L277/'Activo Neto'!$E$23</f>
        <v>2.5855518487140276E-3</v>
      </c>
      <c r="P277" s="321">
        <v>0.1</v>
      </c>
      <c r="Q277" s="321">
        <f t="shared" si="3"/>
        <v>0.32658121820810371</v>
      </c>
    </row>
    <row r="278" spans="1:17" s="305" customFormat="1" ht="14.25" customHeight="1" x14ac:dyDescent="0.3">
      <c r="A278" s="303"/>
      <c r="B278" s="314" t="s">
        <v>232</v>
      </c>
      <c r="C278" s="315" t="s">
        <v>237</v>
      </c>
      <c r="D278" s="316"/>
      <c r="E278" s="314" t="s">
        <v>223</v>
      </c>
      <c r="F278" s="314" t="s">
        <v>217</v>
      </c>
      <c r="G278" s="317">
        <v>45406</v>
      </c>
      <c r="H278" s="317">
        <v>46503</v>
      </c>
      <c r="I278" s="318" t="s">
        <v>218</v>
      </c>
      <c r="J278" s="319">
        <v>1000100000</v>
      </c>
      <c r="K278" s="319">
        <v>1000100000</v>
      </c>
      <c r="L278" s="319">
        <v>1032106821.36</v>
      </c>
      <c r="M278" s="319">
        <v>1000100000</v>
      </c>
      <c r="N278" s="320">
        <v>7.4999999999999997E-2</v>
      </c>
      <c r="O278" s="321">
        <f>+L278/'Activo Neto'!$E$23</f>
        <v>2.5855518487140276E-3</v>
      </c>
      <c r="P278" s="321">
        <v>0.1</v>
      </c>
      <c r="Q278" s="321">
        <f t="shared" si="3"/>
        <v>0.29862577267444679</v>
      </c>
    </row>
    <row r="279" spans="1:17" s="305" customFormat="1" ht="14.25" customHeight="1" x14ac:dyDescent="0.3">
      <c r="A279" s="303"/>
      <c r="B279" s="314" t="s">
        <v>232</v>
      </c>
      <c r="C279" s="315" t="s">
        <v>237</v>
      </c>
      <c r="D279" s="316"/>
      <c r="E279" s="314" t="s">
        <v>223</v>
      </c>
      <c r="F279" s="314" t="s">
        <v>217</v>
      </c>
      <c r="G279" s="317">
        <v>45406</v>
      </c>
      <c r="H279" s="317">
        <v>46503</v>
      </c>
      <c r="I279" s="318" t="s">
        <v>218</v>
      </c>
      <c r="J279" s="319">
        <v>1000100000</v>
      </c>
      <c r="K279" s="319">
        <v>1000100000</v>
      </c>
      <c r="L279" s="319">
        <v>1032106821.36</v>
      </c>
      <c r="M279" s="319">
        <v>1000100000</v>
      </c>
      <c r="N279" s="320">
        <v>7.4999999999999997E-2</v>
      </c>
      <c r="O279" s="321">
        <f>+L279/'Activo Neto'!$E$23</f>
        <v>2.5855518487140276E-3</v>
      </c>
      <c r="P279" s="321">
        <v>0.1</v>
      </c>
      <c r="Q279" s="321">
        <f t="shared" si="3"/>
        <v>0.32916677005681771</v>
      </c>
    </row>
    <row r="280" spans="1:17" s="305" customFormat="1" ht="14.25" customHeight="1" x14ac:dyDescent="0.3">
      <c r="A280" s="303"/>
      <c r="B280" s="314" t="s">
        <v>232</v>
      </c>
      <c r="C280" s="315" t="s">
        <v>237</v>
      </c>
      <c r="D280" s="316"/>
      <c r="E280" s="314" t="s">
        <v>223</v>
      </c>
      <c r="F280" s="314" t="s">
        <v>217</v>
      </c>
      <c r="G280" s="317">
        <v>45406</v>
      </c>
      <c r="H280" s="317">
        <v>46503</v>
      </c>
      <c r="I280" s="318" t="s">
        <v>218</v>
      </c>
      <c r="J280" s="319">
        <v>1000100000</v>
      </c>
      <c r="K280" s="319">
        <v>1000100000</v>
      </c>
      <c r="L280" s="319">
        <v>1032106821.36</v>
      </c>
      <c r="M280" s="319">
        <v>1000100000</v>
      </c>
      <c r="N280" s="320">
        <v>7.4999999999999997E-2</v>
      </c>
      <c r="O280" s="321">
        <f>+L280/'Activo Neto'!$E$23</f>
        <v>2.5855518487140276E-3</v>
      </c>
      <c r="P280" s="321">
        <v>0.1</v>
      </c>
      <c r="Q280" s="321">
        <f t="shared" si="3"/>
        <v>0.30121132452316079</v>
      </c>
    </row>
    <row r="281" spans="1:17" s="305" customFormat="1" ht="14.25" customHeight="1" x14ac:dyDescent="0.3">
      <c r="A281" s="303"/>
      <c r="B281" s="314" t="s">
        <v>232</v>
      </c>
      <c r="C281" s="315" t="s">
        <v>237</v>
      </c>
      <c r="D281" s="316"/>
      <c r="E281" s="314" t="s">
        <v>223</v>
      </c>
      <c r="F281" s="314" t="s">
        <v>217</v>
      </c>
      <c r="G281" s="317">
        <v>45406</v>
      </c>
      <c r="H281" s="317">
        <v>46503</v>
      </c>
      <c r="I281" s="318" t="s">
        <v>218</v>
      </c>
      <c r="J281" s="319">
        <v>1000100000</v>
      </c>
      <c r="K281" s="319">
        <v>1000100000</v>
      </c>
      <c r="L281" s="319">
        <v>1032106821.36</v>
      </c>
      <c r="M281" s="319">
        <v>1000100000</v>
      </c>
      <c r="N281" s="320">
        <v>7.4999999999999997E-2</v>
      </c>
      <c r="O281" s="321">
        <f>+L281/'Activo Neto'!$E$23</f>
        <v>2.5855518487140276E-3</v>
      </c>
      <c r="P281" s="321">
        <v>0.1</v>
      </c>
      <c r="Q281" s="321">
        <f t="shared" si="3"/>
        <v>0.33175232190553172</v>
      </c>
    </row>
    <row r="282" spans="1:17" s="305" customFormat="1" ht="14.25" customHeight="1" x14ac:dyDescent="0.3">
      <c r="A282" s="303"/>
      <c r="B282" s="314" t="s">
        <v>232</v>
      </c>
      <c r="C282" s="315" t="s">
        <v>237</v>
      </c>
      <c r="D282" s="316"/>
      <c r="E282" s="314" t="s">
        <v>223</v>
      </c>
      <c r="F282" s="314" t="s">
        <v>217</v>
      </c>
      <c r="G282" s="317">
        <v>45552</v>
      </c>
      <c r="H282" s="317">
        <v>46647</v>
      </c>
      <c r="I282" s="318" t="s">
        <v>218</v>
      </c>
      <c r="J282" s="319">
        <v>1000000000</v>
      </c>
      <c r="K282" s="319">
        <v>1000201370</v>
      </c>
      <c r="L282" s="319">
        <v>1002799304.7</v>
      </c>
      <c r="M282" s="319">
        <v>1000000000</v>
      </c>
      <c r="N282" s="320">
        <v>7.3499999999999996E-2</v>
      </c>
      <c r="O282" s="321">
        <f>+L282/'Activo Neto'!$E$23</f>
        <v>2.5121329909821985E-3</v>
      </c>
      <c r="P282" s="321">
        <v>0.1</v>
      </c>
      <c r="Q282" s="321">
        <f t="shared" si="3"/>
        <v>0.30372345751414298</v>
      </c>
    </row>
    <row r="283" spans="1:17" s="305" customFormat="1" ht="14.25" customHeight="1" x14ac:dyDescent="0.3">
      <c r="A283" s="303"/>
      <c r="B283" s="314" t="s">
        <v>232</v>
      </c>
      <c r="C283" s="315" t="s">
        <v>237</v>
      </c>
      <c r="D283" s="316"/>
      <c r="E283" s="314" t="s">
        <v>223</v>
      </c>
      <c r="F283" s="314" t="s">
        <v>217</v>
      </c>
      <c r="G283" s="317">
        <v>45552</v>
      </c>
      <c r="H283" s="317">
        <v>46647</v>
      </c>
      <c r="I283" s="318" t="s">
        <v>218</v>
      </c>
      <c r="J283" s="319">
        <v>1000000000</v>
      </c>
      <c r="K283" s="319">
        <v>1000201370</v>
      </c>
      <c r="L283" s="319">
        <v>1002799304.7</v>
      </c>
      <c r="M283" s="319">
        <v>1000000000</v>
      </c>
      <c r="N283" s="320">
        <v>7.3499999999999996E-2</v>
      </c>
      <c r="O283" s="321">
        <f>+L283/'Activo Neto'!$E$23</f>
        <v>2.5121329909821985E-3</v>
      </c>
      <c r="P283" s="321">
        <v>0.1</v>
      </c>
      <c r="Q283" s="321">
        <f t="shared" si="3"/>
        <v>0.33426445489651391</v>
      </c>
    </row>
    <row r="284" spans="1:17" s="305" customFormat="1" ht="14.25" customHeight="1" x14ac:dyDescent="0.3">
      <c r="A284" s="303"/>
      <c r="B284" s="314" t="s">
        <v>232</v>
      </c>
      <c r="C284" s="315" t="s">
        <v>237</v>
      </c>
      <c r="D284" s="316"/>
      <c r="E284" s="314" t="s">
        <v>223</v>
      </c>
      <c r="F284" s="314" t="s">
        <v>217</v>
      </c>
      <c r="G284" s="317">
        <v>45552</v>
      </c>
      <c r="H284" s="317">
        <v>46647</v>
      </c>
      <c r="I284" s="318" t="s">
        <v>218</v>
      </c>
      <c r="J284" s="319">
        <v>1000000000</v>
      </c>
      <c r="K284" s="319">
        <v>1000201370</v>
      </c>
      <c r="L284" s="319">
        <v>1002799304.7</v>
      </c>
      <c r="M284" s="319">
        <v>1000000000</v>
      </c>
      <c r="N284" s="320">
        <v>7.3499999999999996E-2</v>
      </c>
      <c r="O284" s="321">
        <f>+L284/'Activo Neto'!$E$23</f>
        <v>2.5121329909821985E-3</v>
      </c>
      <c r="P284" s="321">
        <v>0.1</v>
      </c>
      <c r="Q284" s="321">
        <f t="shared" si="3"/>
        <v>0.30623559050512517</v>
      </c>
    </row>
    <row r="285" spans="1:17" s="305" customFormat="1" ht="14.25" customHeight="1" x14ac:dyDescent="0.3">
      <c r="A285" s="303"/>
      <c r="B285" s="314" t="s">
        <v>232</v>
      </c>
      <c r="C285" s="315" t="s">
        <v>237</v>
      </c>
      <c r="D285" s="316"/>
      <c r="E285" s="314" t="s">
        <v>223</v>
      </c>
      <c r="F285" s="314" t="s">
        <v>217</v>
      </c>
      <c r="G285" s="317">
        <v>45552</v>
      </c>
      <c r="H285" s="317">
        <v>46647</v>
      </c>
      <c r="I285" s="318" t="s">
        <v>218</v>
      </c>
      <c r="J285" s="319">
        <v>1000000000</v>
      </c>
      <c r="K285" s="319">
        <v>1000201370</v>
      </c>
      <c r="L285" s="319">
        <v>1002799304.7</v>
      </c>
      <c r="M285" s="319">
        <v>1000000000</v>
      </c>
      <c r="N285" s="320">
        <v>7.3499999999999996E-2</v>
      </c>
      <c r="O285" s="321">
        <f>+L285/'Activo Neto'!$E$23</f>
        <v>2.5121329909821985E-3</v>
      </c>
      <c r="P285" s="321">
        <v>0.1</v>
      </c>
      <c r="Q285" s="321">
        <f t="shared" si="3"/>
        <v>0.33677658788749609</v>
      </c>
    </row>
    <row r="286" spans="1:17" s="305" customFormat="1" ht="14.25" customHeight="1" x14ac:dyDescent="0.3">
      <c r="A286" s="303"/>
      <c r="B286" s="314" t="s">
        <v>232</v>
      </c>
      <c r="C286" s="315" t="s">
        <v>237</v>
      </c>
      <c r="D286" s="316"/>
      <c r="E286" s="314" t="s">
        <v>223</v>
      </c>
      <c r="F286" s="314" t="s">
        <v>217</v>
      </c>
      <c r="G286" s="317">
        <v>45552</v>
      </c>
      <c r="H286" s="317">
        <v>46647</v>
      </c>
      <c r="I286" s="318" t="s">
        <v>218</v>
      </c>
      <c r="J286" s="319">
        <v>1000000000</v>
      </c>
      <c r="K286" s="319">
        <v>1000201370</v>
      </c>
      <c r="L286" s="319">
        <v>1002799304.7</v>
      </c>
      <c r="M286" s="319">
        <v>1000000000</v>
      </c>
      <c r="N286" s="320">
        <v>7.3499999999999996E-2</v>
      </c>
      <c r="O286" s="321">
        <f>+L286/'Activo Neto'!$E$23</f>
        <v>2.5121329909821985E-3</v>
      </c>
      <c r="P286" s="321">
        <v>0.1</v>
      </c>
      <c r="Q286" s="321">
        <f t="shared" si="3"/>
        <v>0.30874772349610735</v>
      </c>
    </row>
    <row r="287" spans="1:17" s="305" customFormat="1" ht="14.25" customHeight="1" x14ac:dyDescent="0.3">
      <c r="A287" s="303"/>
      <c r="B287" s="314" t="s">
        <v>232</v>
      </c>
      <c r="C287" s="315" t="s">
        <v>238</v>
      </c>
      <c r="D287" s="316"/>
      <c r="E287" s="314" t="s">
        <v>223</v>
      </c>
      <c r="F287" s="314" t="s">
        <v>217</v>
      </c>
      <c r="G287" s="317">
        <v>45488</v>
      </c>
      <c r="H287" s="317">
        <v>45630</v>
      </c>
      <c r="I287" s="318" t="s">
        <v>218</v>
      </c>
      <c r="J287" s="319">
        <v>250000000</v>
      </c>
      <c r="K287" s="319">
        <v>255017556.03</v>
      </c>
      <c r="L287" s="319">
        <v>252915081.18000001</v>
      </c>
      <c r="M287" s="319">
        <v>250000000</v>
      </c>
      <c r="N287" s="320">
        <v>0.1</v>
      </c>
      <c r="O287" s="321">
        <f>+L287/'Activo Neto'!$E$23</f>
        <v>6.3358272824021731E-4</v>
      </c>
      <c r="P287" s="321">
        <v>0.1</v>
      </c>
      <c r="Q287" s="321">
        <f t="shared" si="3"/>
        <v>0.3374101706157363</v>
      </c>
    </row>
    <row r="288" spans="1:17" s="305" customFormat="1" ht="14.25" customHeight="1" x14ac:dyDescent="0.3">
      <c r="A288" s="303"/>
      <c r="B288" s="314" t="s">
        <v>232</v>
      </c>
      <c r="C288" s="315" t="s">
        <v>238</v>
      </c>
      <c r="D288" s="316"/>
      <c r="E288" s="314" t="s">
        <v>223</v>
      </c>
      <c r="F288" s="314" t="s">
        <v>217</v>
      </c>
      <c r="G288" s="317">
        <v>45488</v>
      </c>
      <c r="H288" s="317">
        <v>45630</v>
      </c>
      <c r="I288" s="318" t="s">
        <v>218</v>
      </c>
      <c r="J288" s="319">
        <v>250000000</v>
      </c>
      <c r="K288" s="319">
        <v>255017556.03</v>
      </c>
      <c r="L288" s="319">
        <v>252915081.18000001</v>
      </c>
      <c r="M288" s="319">
        <v>250000000</v>
      </c>
      <c r="N288" s="320">
        <v>0.1</v>
      </c>
      <c r="O288" s="321">
        <f>+L288/'Activo Neto'!$E$23</f>
        <v>6.3358272824021731E-4</v>
      </c>
      <c r="P288" s="321">
        <v>0.1</v>
      </c>
      <c r="Q288" s="321">
        <f t="shared" si="3"/>
        <v>0.30938130622434756</v>
      </c>
    </row>
    <row r="289" spans="1:17" s="305" customFormat="1" ht="14.25" customHeight="1" x14ac:dyDescent="0.3">
      <c r="A289" s="303"/>
      <c r="B289" s="314" t="s">
        <v>232</v>
      </c>
      <c r="C289" s="315" t="s">
        <v>238</v>
      </c>
      <c r="D289" s="316"/>
      <c r="E289" s="314" t="s">
        <v>223</v>
      </c>
      <c r="F289" s="314" t="s">
        <v>217</v>
      </c>
      <c r="G289" s="317">
        <v>45385</v>
      </c>
      <c r="H289" s="317">
        <v>46115</v>
      </c>
      <c r="I289" s="318" t="s">
        <v>218</v>
      </c>
      <c r="J289" s="319">
        <v>1000000000</v>
      </c>
      <c r="K289" s="319">
        <v>1001548232.29</v>
      </c>
      <c r="L289" s="319">
        <v>1020525001.7</v>
      </c>
      <c r="M289" s="319">
        <v>1000000000</v>
      </c>
      <c r="N289" s="320">
        <v>0.08</v>
      </c>
      <c r="O289" s="321">
        <f>+L289/'Activo Neto'!$E$23</f>
        <v>2.5565379960646221E-3</v>
      </c>
      <c r="P289" s="321">
        <v>0.1</v>
      </c>
      <c r="Q289" s="321">
        <f t="shared" si="3"/>
        <v>0.33996670861180095</v>
      </c>
    </row>
    <row r="290" spans="1:17" s="305" customFormat="1" ht="14.25" customHeight="1" x14ac:dyDescent="0.3">
      <c r="A290" s="303"/>
      <c r="B290" s="314" t="s">
        <v>232</v>
      </c>
      <c r="C290" s="315" t="s">
        <v>238</v>
      </c>
      <c r="D290" s="316"/>
      <c r="E290" s="314" t="s">
        <v>223</v>
      </c>
      <c r="F290" s="314" t="s">
        <v>217</v>
      </c>
      <c r="G290" s="317">
        <v>45385</v>
      </c>
      <c r="H290" s="317">
        <v>46115</v>
      </c>
      <c r="I290" s="318" t="s">
        <v>218</v>
      </c>
      <c r="J290" s="319">
        <v>1000000000</v>
      </c>
      <c r="K290" s="319">
        <v>1001548232.29</v>
      </c>
      <c r="L290" s="319">
        <v>1020525001.7</v>
      </c>
      <c r="M290" s="319">
        <v>1000000000</v>
      </c>
      <c r="N290" s="320">
        <v>0.08</v>
      </c>
      <c r="O290" s="321">
        <f>+L290/'Activo Neto'!$E$23</f>
        <v>2.5565379960646221E-3</v>
      </c>
      <c r="P290" s="321">
        <v>0.1</v>
      </c>
      <c r="Q290" s="321">
        <f t="shared" si="3"/>
        <v>0.31193784422041221</v>
      </c>
    </row>
    <row r="291" spans="1:17" s="305" customFormat="1" ht="14.25" customHeight="1" x14ac:dyDescent="0.3">
      <c r="A291" s="303"/>
      <c r="B291" s="314" t="s">
        <v>232</v>
      </c>
      <c r="C291" s="315" t="s">
        <v>238</v>
      </c>
      <c r="D291" s="316"/>
      <c r="E291" s="314" t="s">
        <v>223</v>
      </c>
      <c r="F291" s="314" t="s">
        <v>217</v>
      </c>
      <c r="G291" s="317">
        <v>45385</v>
      </c>
      <c r="H291" s="317">
        <v>46115</v>
      </c>
      <c r="I291" s="318" t="s">
        <v>218</v>
      </c>
      <c r="J291" s="319">
        <v>1000000000</v>
      </c>
      <c r="K291" s="319">
        <v>1001548232.29</v>
      </c>
      <c r="L291" s="319">
        <v>1020525001.7</v>
      </c>
      <c r="M291" s="319">
        <v>1000000000</v>
      </c>
      <c r="N291" s="320">
        <v>0.08</v>
      </c>
      <c r="O291" s="321">
        <f>+L291/'Activo Neto'!$E$23</f>
        <v>2.5565379960646221E-3</v>
      </c>
      <c r="P291" s="321">
        <v>0.1</v>
      </c>
      <c r="Q291" s="321">
        <f t="shared" si="3"/>
        <v>0.34252324660786559</v>
      </c>
    </row>
    <row r="292" spans="1:17" s="305" customFormat="1" ht="14.25" customHeight="1" x14ac:dyDescent="0.3">
      <c r="A292" s="303"/>
      <c r="B292" s="314" t="s">
        <v>232</v>
      </c>
      <c r="C292" s="315" t="s">
        <v>238</v>
      </c>
      <c r="D292" s="316"/>
      <c r="E292" s="314" t="s">
        <v>223</v>
      </c>
      <c r="F292" s="314" t="s">
        <v>217</v>
      </c>
      <c r="G292" s="317">
        <v>45385</v>
      </c>
      <c r="H292" s="317">
        <v>46115</v>
      </c>
      <c r="I292" s="318" t="s">
        <v>218</v>
      </c>
      <c r="J292" s="319">
        <v>1000000000</v>
      </c>
      <c r="K292" s="319">
        <v>1001548232.29</v>
      </c>
      <c r="L292" s="319">
        <v>1020525001.7</v>
      </c>
      <c r="M292" s="319">
        <v>1000000000</v>
      </c>
      <c r="N292" s="320">
        <v>0.08</v>
      </c>
      <c r="O292" s="321">
        <f>+L292/'Activo Neto'!$E$23</f>
        <v>2.5565379960646221E-3</v>
      </c>
      <c r="P292" s="321">
        <v>0.1</v>
      </c>
      <c r="Q292" s="321">
        <f t="shared" si="3"/>
        <v>0.31449438221647685</v>
      </c>
    </row>
    <row r="293" spans="1:17" s="305" customFormat="1" ht="14.25" customHeight="1" x14ac:dyDescent="0.3">
      <c r="A293" s="303"/>
      <c r="B293" s="314" t="s">
        <v>232</v>
      </c>
      <c r="C293" s="315" t="s">
        <v>238</v>
      </c>
      <c r="D293" s="316"/>
      <c r="E293" s="314" t="s">
        <v>223</v>
      </c>
      <c r="F293" s="314" t="s">
        <v>217</v>
      </c>
      <c r="G293" s="317">
        <v>45385</v>
      </c>
      <c r="H293" s="317">
        <v>46115</v>
      </c>
      <c r="I293" s="318" t="s">
        <v>218</v>
      </c>
      <c r="J293" s="319">
        <v>1000000000</v>
      </c>
      <c r="K293" s="319">
        <v>1001548232.29</v>
      </c>
      <c r="L293" s="319">
        <v>1020525001.7</v>
      </c>
      <c r="M293" s="319">
        <v>1000000000</v>
      </c>
      <c r="N293" s="320">
        <v>0.08</v>
      </c>
      <c r="O293" s="321">
        <f>+L293/'Activo Neto'!$E$23</f>
        <v>2.5565379960646221E-3</v>
      </c>
      <c r="P293" s="321">
        <v>0.1</v>
      </c>
      <c r="Q293" s="321">
        <f t="shared" si="3"/>
        <v>0.34507978460393024</v>
      </c>
    </row>
    <row r="294" spans="1:17" s="305" customFormat="1" ht="14.25" customHeight="1" x14ac:dyDescent="0.3">
      <c r="A294" s="303"/>
      <c r="B294" s="314" t="s">
        <v>232</v>
      </c>
      <c r="C294" s="315" t="s">
        <v>238</v>
      </c>
      <c r="D294" s="316"/>
      <c r="E294" s="314" t="s">
        <v>223</v>
      </c>
      <c r="F294" s="314" t="s">
        <v>217</v>
      </c>
      <c r="G294" s="317">
        <v>45385</v>
      </c>
      <c r="H294" s="317">
        <v>46115</v>
      </c>
      <c r="I294" s="318" t="s">
        <v>218</v>
      </c>
      <c r="J294" s="319">
        <v>1000000000</v>
      </c>
      <c r="K294" s="319">
        <v>1001548232.29</v>
      </c>
      <c r="L294" s="319">
        <v>1020525001.7</v>
      </c>
      <c r="M294" s="319">
        <v>1000000000</v>
      </c>
      <c r="N294" s="320">
        <v>0.08</v>
      </c>
      <c r="O294" s="321">
        <f>+L294/'Activo Neto'!$E$23</f>
        <v>2.5565379960646221E-3</v>
      </c>
      <c r="P294" s="321">
        <v>0.1</v>
      </c>
      <c r="Q294" s="321">
        <f t="shared" si="3"/>
        <v>0.3170509202125415</v>
      </c>
    </row>
    <row r="295" spans="1:17" s="305" customFormat="1" ht="14.25" customHeight="1" x14ac:dyDescent="0.3">
      <c r="A295" s="303"/>
      <c r="B295" s="314" t="s">
        <v>232</v>
      </c>
      <c r="C295" s="315" t="s">
        <v>238</v>
      </c>
      <c r="D295" s="316"/>
      <c r="E295" s="314" t="s">
        <v>223</v>
      </c>
      <c r="F295" s="314" t="s">
        <v>217</v>
      </c>
      <c r="G295" s="317">
        <v>45385</v>
      </c>
      <c r="H295" s="317">
        <v>46115</v>
      </c>
      <c r="I295" s="318" t="s">
        <v>218</v>
      </c>
      <c r="J295" s="319">
        <v>1000000000</v>
      </c>
      <c r="K295" s="319">
        <v>1001548232.29</v>
      </c>
      <c r="L295" s="319">
        <v>1020525001.7</v>
      </c>
      <c r="M295" s="319">
        <v>1000000000</v>
      </c>
      <c r="N295" s="320">
        <v>0.08</v>
      </c>
      <c r="O295" s="321">
        <f>+L295/'Activo Neto'!$E$23</f>
        <v>2.5565379960646221E-3</v>
      </c>
      <c r="P295" s="321">
        <v>0.1</v>
      </c>
      <c r="Q295" s="321">
        <f t="shared" si="3"/>
        <v>0.34763632259999488</v>
      </c>
    </row>
    <row r="296" spans="1:17" s="305" customFormat="1" ht="14.25" customHeight="1" x14ac:dyDescent="0.3">
      <c r="A296" s="303"/>
      <c r="B296" s="314" t="s">
        <v>232</v>
      </c>
      <c r="C296" s="315" t="s">
        <v>238</v>
      </c>
      <c r="D296" s="316"/>
      <c r="E296" s="314" t="s">
        <v>223</v>
      </c>
      <c r="F296" s="314" t="s">
        <v>217</v>
      </c>
      <c r="G296" s="317">
        <v>45460</v>
      </c>
      <c r="H296" s="317">
        <v>45918</v>
      </c>
      <c r="I296" s="318" t="s">
        <v>218</v>
      </c>
      <c r="J296" s="319">
        <v>500000000</v>
      </c>
      <c r="K296" s="319">
        <v>521039311.89999998</v>
      </c>
      <c r="L296" s="319">
        <v>509967136.10000002</v>
      </c>
      <c r="M296" s="319">
        <v>500000000</v>
      </c>
      <c r="N296" s="320">
        <v>9.8000000000000004E-2</v>
      </c>
      <c r="O296" s="321">
        <f>+L296/'Activo Neto'!$E$23</f>
        <v>1.2775290737729198E-3</v>
      </c>
      <c r="P296" s="321">
        <v>0.1</v>
      </c>
      <c r="Q296" s="321">
        <f t="shared" si="3"/>
        <v>0.31832844928631443</v>
      </c>
    </row>
    <row r="297" spans="1:17" s="305" customFormat="1" ht="14.25" customHeight="1" x14ac:dyDescent="0.3">
      <c r="A297" s="303"/>
      <c r="B297" s="314" t="s">
        <v>232</v>
      </c>
      <c r="C297" s="315" t="s">
        <v>238</v>
      </c>
      <c r="D297" s="316"/>
      <c r="E297" s="314" t="s">
        <v>223</v>
      </c>
      <c r="F297" s="314" t="s">
        <v>217</v>
      </c>
      <c r="G297" s="317">
        <v>45460</v>
      </c>
      <c r="H297" s="317">
        <v>45918</v>
      </c>
      <c r="I297" s="318" t="s">
        <v>218</v>
      </c>
      <c r="J297" s="319">
        <v>500000000</v>
      </c>
      <c r="K297" s="319">
        <v>521039311.89999998</v>
      </c>
      <c r="L297" s="319">
        <v>509967136.10000002</v>
      </c>
      <c r="M297" s="319">
        <v>500000000</v>
      </c>
      <c r="N297" s="320">
        <v>9.8000000000000004E-2</v>
      </c>
      <c r="O297" s="321">
        <f>+L297/'Activo Neto'!$E$23</f>
        <v>1.2775290737729198E-3</v>
      </c>
      <c r="P297" s="321">
        <v>0.1</v>
      </c>
      <c r="Q297" s="321">
        <f t="shared" si="3"/>
        <v>0.34891385167376782</v>
      </c>
    </row>
    <row r="298" spans="1:17" s="305" customFormat="1" ht="14.25" customHeight="1" x14ac:dyDescent="0.3">
      <c r="A298" s="303"/>
      <c r="B298" s="314" t="s">
        <v>232</v>
      </c>
      <c r="C298" s="315" t="s">
        <v>238</v>
      </c>
      <c r="D298" s="316"/>
      <c r="E298" s="314" t="s">
        <v>223</v>
      </c>
      <c r="F298" s="314" t="s">
        <v>217</v>
      </c>
      <c r="G298" s="317">
        <v>45460</v>
      </c>
      <c r="H298" s="317">
        <v>45918</v>
      </c>
      <c r="I298" s="318" t="s">
        <v>218</v>
      </c>
      <c r="J298" s="319">
        <v>500000000</v>
      </c>
      <c r="K298" s="319">
        <v>521039311.89999998</v>
      </c>
      <c r="L298" s="319">
        <v>509967136.10000002</v>
      </c>
      <c r="M298" s="319">
        <v>500000000</v>
      </c>
      <c r="N298" s="320">
        <v>9.8000000000000004E-2</v>
      </c>
      <c r="O298" s="321">
        <f>+L298/'Activo Neto'!$E$23</f>
        <v>1.2775290737729198E-3</v>
      </c>
      <c r="P298" s="321">
        <v>0.1</v>
      </c>
      <c r="Q298" s="321">
        <f t="shared" si="3"/>
        <v>0.31960597836008736</v>
      </c>
    </row>
    <row r="299" spans="1:17" s="305" customFormat="1" ht="14.25" customHeight="1" x14ac:dyDescent="0.3">
      <c r="A299" s="303"/>
      <c r="B299" s="314" t="s">
        <v>232</v>
      </c>
      <c r="C299" s="315" t="s">
        <v>238</v>
      </c>
      <c r="D299" s="316"/>
      <c r="E299" s="314" t="s">
        <v>223</v>
      </c>
      <c r="F299" s="314" t="s">
        <v>217</v>
      </c>
      <c r="G299" s="317">
        <v>45460</v>
      </c>
      <c r="H299" s="317">
        <v>45918</v>
      </c>
      <c r="I299" s="318" t="s">
        <v>218</v>
      </c>
      <c r="J299" s="319">
        <v>500000000</v>
      </c>
      <c r="K299" s="319">
        <v>521039311.89999998</v>
      </c>
      <c r="L299" s="319">
        <v>509967136.10000002</v>
      </c>
      <c r="M299" s="319">
        <v>500000000</v>
      </c>
      <c r="N299" s="320">
        <v>9.8000000000000004E-2</v>
      </c>
      <c r="O299" s="321">
        <f>+L299/'Activo Neto'!$E$23</f>
        <v>1.2775290737729198E-3</v>
      </c>
      <c r="P299" s="321">
        <v>0.1</v>
      </c>
      <c r="Q299" s="321">
        <f t="shared" si="3"/>
        <v>0.35019138074754075</v>
      </c>
    </row>
    <row r="300" spans="1:17" s="305" customFormat="1" ht="14.25" customHeight="1" x14ac:dyDescent="0.3">
      <c r="A300" s="303"/>
      <c r="B300" s="314" t="s">
        <v>232</v>
      </c>
      <c r="C300" s="315" t="s">
        <v>238</v>
      </c>
      <c r="D300" s="316"/>
      <c r="E300" s="314" t="s">
        <v>223</v>
      </c>
      <c r="F300" s="314" t="s">
        <v>217</v>
      </c>
      <c r="G300" s="317">
        <v>45460</v>
      </c>
      <c r="H300" s="317">
        <v>45918</v>
      </c>
      <c r="I300" s="318" t="s">
        <v>218</v>
      </c>
      <c r="J300" s="319">
        <v>500000000</v>
      </c>
      <c r="K300" s="319">
        <v>521039311.89999998</v>
      </c>
      <c r="L300" s="319">
        <v>509967136.10000002</v>
      </c>
      <c r="M300" s="319">
        <v>500000000</v>
      </c>
      <c r="N300" s="320">
        <v>9.8000000000000004E-2</v>
      </c>
      <c r="O300" s="321">
        <f>+L300/'Activo Neto'!$E$23</f>
        <v>1.2775290737729198E-3</v>
      </c>
      <c r="P300" s="321">
        <v>0.1</v>
      </c>
      <c r="Q300" s="321">
        <f t="shared" si="3"/>
        <v>0.32088350743386029</v>
      </c>
    </row>
    <row r="301" spans="1:17" s="305" customFormat="1" ht="14.25" customHeight="1" x14ac:dyDescent="0.3">
      <c r="A301" s="303"/>
      <c r="B301" s="314" t="s">
        <v>232</v>
      </c>
      <c r="C301" s="315" t="s">
        <v>238</v>
      </c>
      <c r="D301" s="316"/>
      <c r="E301" s="314" t="s">
        <v>223</v>
      </c>
      <c r="F301" s="314" t="s">
        <v>217</v>
      </c>
      <c r="G301" s="317">
        <v>45460</v>
      </c>
      <c r="H301" s="317">
        <v>45918</v>
      </c>
      <c r="I301" s="318" t="s">
        <v>218</v>
      </c>
      <c r="J301" s="319">
        <v>500000000</v>
      </c>
      <c r="K301" s="319">
        <v>521039311.89999998</v>
      </c>
      <c r="L301" s="319">
        <v>509967136.10000002</v>
      </c>
      <c r="M301" s="319">
        <v>500000000</v>
      </c>
      <c r="N301" s="320">
        <v>9.8000000000000004E-2</v>
      </c>
      <c r="O301" s="321">
        <f>+L301/'Activo Neto'!$E$23</f>
        <v>1.2775290737729198E-3</v>
      </c>
      <c r="P301" s="321">
        <v>0.1</v>
      </c>
      <c r="Q301" s="321">
        <f t="shared" si="3"/>
        <v>0.35146890982131368</v>
      </c>
    </row>
    <row r="302" spans="1:17" s="305" customFormat="1" ht="14.25" customHeight="1" x14ac:dyDescent="0.3">
      <c r="A302" s="303"/>
      <c r="B302" s="314" t="s">
        <v>232</v>
      </c>
      <c r="C302" s="315" t="s">
        <v>238</v>
      </c>
      <c r="D302" s="316"/>
      <c r="E302" s="314" t="s">
        <v>223</v>
      </c>
      <c r="F302" s="314" t="s">
        <v>217</v>
      </c>
      <c r="G302" s="317">
        <v>45460</v>
      </c>
      <c r="H302" s="317">
        <v>45918</v>
      </c>
      <c r="I302" s="318" t="s">
        <v>218</v>
      </c>
      <c r="J302" s="319">
        <v>500000000</v>
      </c>
      <c r="K302" s="319">
        <v>521039311.89999998</v>
      </c>
      <c r="L302" s="319">
        <v>509967136.10000002</v>
      </c>
      <c r="M302" s="319">
        <v>500000000</v>
      </c>
      <c r="N302" s="320">
        <v>9.8000000000000004E-2</v>
      </c>
      <c r="O302" s="321">
        <f>+L302/'Activo Neto'!$E$23</f>
        <v>1.2775290737729198E-3</v>
      </c>
      <c r="P302" s="321">
        <v>0.1</v>
      </c>
      <c r="Q302" s="321">
        <f t="shared" si="3"/>
        <v>0.32216103650763322</v>
      </c>
    </row>
    <row r="303" spans="1:17" s="305" customFormat="1" ht="14.25" customHeight="1" x14ac:dyDescent="0.3">
      <c r="A303" s="303"/>
      <c r="B303" s="314" t="s">
        <v>232</v>
      </c>
      <c r="C303" s="315" t="s">
        <v>238</v>
      </c>
      <c r="D303" s="316"/>
      <c r="E303" s="314" t="s">
        <v>223</v>
      </c>
      <c r="F303" s="314" t="s">
        <v>217</v>
      </c>
      <c r="G303" s="317">
        <v>45460</v>
      </c>
      <c r="H303" s="317">
        <v>45918</v>
      </c>
      <c r="I303" s="318" t="s">
        <v>218</v>
      </c>
      <c r="J303" s="319">
        <v>500000000</v>
      </c>
      <c r="K303" s="319">
        <v>521039311.89999998</v>
      </c>
      <c r="L303" s="319">
        <v>509967136.10000002</v>
      </c>
      <c r="M303" s="319">
        <v>500000000</v>
      </c>
      <c r="N303" s="320">
        <v>9.8000000000000004E-2</v>
      </c>
      <c r="O303" s="321">
        <f>+L303/'Activo Neto'!$E$23</f>
        <v>1.2775290737729198E-3</v>
      </c>
      <c r="P303" s="321">
        <v>0.1</v>
      </c>
      <c r="Q303" s="321">
        <f t="shared" si="3"/>
        <v>0.35274643889508661</v>
      </c>
    </row>
    <row r="304" spans="1:17" s="305" customFormat="1" ht="14.25" customHeight="1" x14ac:dyDescent="0.3">
      <c r="A304" s="303"/>
      <c r="B304" s="314" t="s">
        <v>232</v>
      </c>
      <c r="C304" s="315" t="s">
        <v>238</v>
      </c>
      <c r="D304" s="316"/>
      <c r="E304" s="314" t="s">
        <v>223</v>
      </c>
      <c r="F304" s="314" t="s">
        <v>217</v>
      </c>
      <c r="G304" s="317">
        <v>45462</v>
      </c>
      <c r="H304" s="317">
        <v>45695</v>
      </c>
      <c r="I304" s="318" t="s">
        <v>218</v>
      </c>
      <c r="J304" s="319">
        <v>250000000</v>
      </c>
      <c r="K304" s="319">
        <v>256931493.29999998</v>
      </c>
      <c r="L304" s="319">
        <v>255977925.55000001</v>
      </c>
      <c r="M304" s="319">
        <v>250000000</v>
      </c>
      <c r="N304" s="320">
        <v>0.1</v>
      </c>
      <c r="O304" s="321">
        <f>+L304/'Activo Neto'!$E$23</f>
        <v>6.4125552214031175E-4</v>
      </c>
      <c r="P304" s="321">
        <v>0.1</v>
      </c>
      <c r="Q304" s="321">
        <f t="shared" si="3"/>
        <v>0.32280229202977356</v>
      </c>
    </row>
    <row r="305" spans="1:17" s="305" customFormat="1" ht="14.25" customHeight="1" x14ac:dyDescent="0.3">
      <c r="A305" s="303"/>
      <c r="B305" s="314" t="s">
        <v>232</v>
      </c>
      <c r="C305" s="315" t="s">
        <v>238</v>
      </c>
      <c r="D305" s="316"/>
      <c r="E305" s="314" t="s">
        <v>223</v>
      </c>
      <c r="F305" s="314" t="s">
        <v>217</v>
      </c>
      <c r="G305" s="317">
        <v>45462</v>
      </c>
      <c r="H305" s="317">
        <v>45695</v>
      </c>
      <c r="I305" s="318" t="s">
        <v>218</v>
      </c>
      <c r="J305" s="319">
        <v>250000000</v>
      </c>
      <c r="K305" s="319">
        <v>256931493.29999998</v>
      </c>
      <c r="L305" s="319">
        <v>255977925.55000001</v>
      </c>
      <c r="M305" s="319">
        <v>250000000</v>
      </c>
      <c r="N305" s="320">
        <v>0.1</v>
      </c>
      <c r="O305" s="321">
        <f>+L305/'Activo Neto'!$E$23</f>
        <v>6.4125552214031175E-4</v>
      </c>
      <c r="P305" s="321">
        <v>0.1</v>
      </c>
      <c r="Q305" s="321">
        <f t="shared" si="3"/>
        <v>0.35338769441722695</v>
      </c>
    </row>
    <row r="306" spans="1:17" s="305" customFormat="1" ht="14.25" customHeight="1" x14ac:dyDescent="0.3">
      <c r="A306" s="303"/>
      <c r="B306" s="314" t="s">
        <v>232</v>
      </c>
      <c r="C306" s="315" t="s">
        <v>238</v>
      </c>
      <c r="D306" s="316"/>
      <c r="E306" s="314" t="s">
        <v>223</v>
      </c>
      <c r="F306" s="314" t="s">
        <v>217</v>
      </c>
      <c r="G306" s="317">
        <v>45462</v>
      </c>
      <c r="H306" s="317">
        <v>45695</v>
      </c>
      <c r="I306" s="318" t="s">
        <v>218</v>
      </c>
      <c r="J306" s="319">
        <v>250000000</v>
      </c>
      <c r="K306" s="319">
        <v>256931493.29999998</v>
      </c>
      <c r="L306" s="319">
        <v>255977925.55000001</v>
      </c>
      <c r="M306" s="319">
        <v>250000000</v>
      </c>
      <c r="N306" s="320">
        <v>0.1</v>
      </c>
      <c r="O306" s="321">
        <f>+L306/'Activo Neto'!$E$23</f>
        <v>6.4125552214031175E-4</v>
      </c>
      <c r="P306" s="321">
        <v>0.1</v>
      </c>
      <c r="Q306" s="321">
        <f t="shared" si="3"/>
        <v>0.3234435475519139</v>
      </c>
    </row>
    <row r="307" spans="1:17" s="305" customFormat="1" ht="14.25" customHeight="1" x14ac:dyDescent="0.3">
      <c r="A307" s="303"/>
      <c r="B307" s="314" t="s">
        <v>232</v>
      </c>
      <c r="C307" s="315" t="s">
        <v>238</v>
      </c>
      <c r="D307" s="316"/>
      <c r="E307" s="314" t="s">
        <v>223</v>
      </c>
      <c r="F307" s="314" t="s">
        <v>217</v>
      </c>
      <c r="G307" s="317">
        <v>45462</v>
      </c>
      <c r="H307" s="317">
        <v>45695</v>
      </c>
      <c r="I307" s="318" t="s">
        <v>218</v>
      </c>
      <c r="J307" s="319">
        <v>250000000</v>
      </c>
      <c r="K307" s="319">
        <v>256931493.29999998</v>
      </c>
      <c r="L307" s="319">
        <v>276047013.19999999</v>
      </c>
      <c r="M307" s="319">
        <v>250000000</v>
      </c>
      <c r="N307" s="320">
        <v>0.1</v>
      </c>
      <c r="O307" s="321">
        <f>+L307/'Activo Neto'!$E$23</f>
        <v>6.9153100293510648E-4</v>
      </c>
      <c r="P307" s="321">
        <v>0.1</v>
      </c>
      <c r="Q307" s="321">
        <f t="shared" si="3"/>
        <v>0.35407922542016207</v>
      </c>
    </row>
    <row r="308" spans="1:17" s="305" customFormat="1" ht="14.25" customHeight="1" x14ac:dyDescent="0.3">
      <c r="A308" s="303"/>
      <c r="B308" s="314" t="s">
        <v>232</v>
      </c>
      <c r="C308" s="315" t="s">
        <v>238</v>
      </c>
      <c r="D308" s="316"/>
      <c r="E308" s="314" t="s">
        <v>223</v>
      </c>
      <c r="F308" s="314" t="s">
        <v>217</v>
      </c>
      <c r="G308" s="317">
        <v>45362</v>
      </c>
      <c r="H308" s="317">
        <v>46090</v>
      </c>
      <c r="I308" s="318" t="s">
        <v>218</v>
      </c>
      <c r="J308" s="319">
        <v>1000000000</v>
      </c>
      <c r="K308" s="319">
        <v>1002545502</v>
      </c>
      <c r="L308" s="319">
        <v>1011108099.7</v>
      </c>
      <c r="M308" s="319">
        <v>1000000000</v>
      </c>
      <c r="N308" s="320">
        <v>8.2500000000000004E-2</v>
      </c>
      <c r="O308" s="321">
        <f>+L308/'Activo Neto'!$E$23</f>
        <v>2.5329475228002599E-3</v>
      </c>
      <c r="P308" s="321">
        <v>0.1</v>
      </c>
      <c r="Q308" s="321">
        <f t="shared" si="3"/>
        <v>0.32597649507471416</v>
      </c>
    </row>
    <row r="309" spans="1:17" s="305" customFormat="1" ht="14.25" customHeight="1" x14ac:dyDescent="0.3">
      <c r="A309" s="303"/>
      <c r="B309" s="314" t="s">
        <v>232</v>
      </c>
      <c r="C309" s="315" t="s">
        <v>238</v>
      </c>
      <c r="D309" s="316"/>
      <c r="E309" s="314" t="s">
        <v>223</v>
      </c>
      <c r="F309" s="314" t="s">
        <v>217</v>
      </c>
      <c r="G309" s="317">
        <v>45362</v>
      </c>
      <c r="H309" s="317">
        <v>46090</v>
      </c>
      <c r="I309" s="318" t="s">
        <v>218</v>
      </c>
      <c r="J309" s="319">
        <v>1000000000</v>
      </c>
      <c r="K309" s="319">
        <v>1002545502</v>
      </c>
      <c r="L309" s="319">
        <v>1011108099.7</v>
      </c>
      <c r="M309" s="319">
        <v>1000000000</v>
      </c>
      <c r="N309" s="320">
        <v>8.2500000000000004E-2</v>
      </c>
      <c r="O309" s="321">
        <f>+L309/'Activo Neto'!$E$23</f>
        <v>2.5329475228002599E-3</v>
      </c>
      <c r="P309" s="321">
        <v>0.1</v>
      </c>
      <c r="Q309" s="321">
        <f t="shared" si="3"/>
        <v>0.35661217294296232</v>
      </c>
    </row>
    <row r="310" spans="1:17" s="305" customFormat="1" ht="14.25" customHeight="1" x14ac:dyDescent="0.3">
      <c r="A310" s="303"/>
      <c r="B310" s="314" t="s">
        <v>232</v>
      </c>
      <c r="C310" s="315" t="s">
        <v>238</v>
      </c>
      <c r="D310" s="316"/>
      <c r="E310" s="314" t="s">
        <v>223</v>
      </c>
      <c r="F310" s="314" t="s">
        <v>217</v>
      </c>
      <c r="G310" s="317">
        <v>45362</v>
      </c>
      <c r="H310" s="317">
        <v>46090</v>
      </c>
      <c r="I310" s="318" t="s">
        <v>218</v>
      </c>
      <c r="J310" s="319">
        <v>1000000000</v>
      </c>
      <c r="K310" s="319">
        <v>1002545502</v>
      </c>
      <c r="L310" s="319">
        <v>1011108099.7</v>
      </c>
      <c r="M310" s="319">
        <v>1000000000</v>
      </c>
      <c r="N310" s="320">
        <v>8.2500000000000004E-2</v>
      </c>
      <c r="O310" s="321">
        <f>+L310/'Activo Neto'!$E$23</f>
        <v>2.5329475228002599E-3</v>
      </c>
      <c r="P310" s="321">
        <v>0.1</v>
      </c>
      <c r="Q310" s="321">
        <f t="shared" si="3"/>
        <v>0.32850944259751441</v>
      </c>
    </row>
    <row r="311" spans="1:17" s="305" customFormat="1" ht="14.25" customHeight="1" x14ac:dyDescent="0.3">
      <c r="A311" s="303"/>
      <c r="B311" s="314" t="s">
        <v>232</v>
      </c>
      <c r="C311" s="315" t="s">
        <v>238</v>
      </c>
      <c r="D311" s="316"/>
      <c r="E311" s="314" t="s">
        <v>223</v>
      </c>
      <c r="F311" s="314" t="s">
        <v>217</v>
      </c>
      <c r="G311" s="317">
        <v>45362</v>
      </c>
      <c r="H311" s="317">
        <v>46090</v>
      </c>
      <c r="I311" s="318" t="s">
        <v>218</v>
      </c>
      <c r="J311" s="319">
        <v>1000000000</v>
      </c>
      <c r="K311" s="319">
        <v>1002545502</v>
      </c>
      <c r="L311" s="319">
        <v>1011108099.7</v>
      </c>
      <c r="M311" s="319">
        <v>1000000000</v>
      </c>
      <c r="N311" s="320">
        <v>8.2500000000000004E-2</v>
      </c>
      <c r="O311" s="321">
        <f>+L311/'Activo Neto'!$E$23</f>
        <v>2.5329475228002599E-3</v>
      </c>
      <c r="P311" s="321">
        <v>0.1</v>
      </c>
      <c r="Q311" s="321">
        <f t="shared" si="3"/>
        <v>0.35914512046576258</v>
      </c>
    </row>
    <row r="312" spans="1:17" s="305" customFormat="1" ht="14.25" customHeight="1" x14ac:dyDescent="0.3">
      <c r="A312" s="303"/>
      <c r="B312" s="314" t="s">
        <v>232</v>
      </c>
      <c r="C312" s="315" t="s">
        <v>238</v>
      </c>
      <c r="D312" s="316"/>
      <c r="E312" s="314" t="s">
        <v>223</v>
      </c>
      <c r="F312" s="314" t="s">
        <v>217</v>
      </c>
      <c r="G312" s="317">
        <v>45362</v>
      </c>
      <c r="H312" s="317">
        <v>46090</v>
      </c>
      <c r="I312" s="318" t="s">
        <v>218</v>
      </c>
      <c r="J312" s="319">
        <v>1000000000</v>
      </c>
      <c r="K312" s="319">
        <v>1002545502</v>
      </c>
      <c r="L312" s="319">
        <v>1011108099.7</v>
      </c>
      <c r="M312" s="319">
        <v>1000000000</v>
      </c>
      <c r="N312" s="320">
        <v>8.2500000000000004E-2</v>
      </c>
      <c r="O312" s="321">
        <f>+L312/'Activo Neto'!$E$23</f>
        <v>2.5329475228002599E-3</v>
      </c>
      <c r="P312" s="321">
        <v>0.1</v>
      </c>
      <c r="Q312" s="321">
        <f t="shared" si="3"/>
        <v>0.33104239012031467</v>
      </c>
    </row>
    <row r="313" spans="1:17" s="305" customFormat="1" ht="14.25" customHeight="1" x14ac:dyDescent="0.3">
      <c r="A313" s="303"/>
      <c r="B313" s="314" t="s">
        <v>232</v>
      </c>
      <c r="C313" s="315" t="s">
        <v>238</v>
      </c>
      <c r="D313" s="316"/>
      <c r="E313" s="314" t="s">
        <v>223</v>
      </c>
      <c r="F313" s="314" t="s">
        <v>217</v>
      </c>
      <c r="G313" s="317">
        <v>45362</v>
      </c>
      <c r="H313" s="317">
        <v>46090</v>
      </c>
      <c r="I313" s="318" t="s">
        <v>218</v>
      </c>
      <c r="J313" s="319">
        <v>1000000000</v>
      </c>
      <c r="K313" s="319">
        <v>1002545502</v>
      </c>
      <c r="L313" s="319">
        <v>1011108099.7</v>
      </c>
      <c r="M313" s="319">
        <v>1000000000</v>
      </c>
      <c r="N313" s="320">
        <v>8.2500000000000004E-2</v>
      </c>
      <c r="O313" s="321">
        <f>+L313/'Activo Neto'!$E$23</f>
        <v>2.5329475228002599E-3</v>
      </c>
      <c r="P313" s="321">
        <v>0.1</v>
      </c>
      <c r="Q313" s="321">
        <f t="shared" si="3"/>
        <v>0.36167806798856283</v>
      </c>
    </row>
    <row r="314" spans="1:17" s="305" customFormat="1" ht="14.25" customHeight="1" x14ac:dyDescent="0.3">
      <c r="A314" s="303"/>
      <c r="B314" s="314" t="s">
        <v>232</v>
      </c>
      <c r="C314" s="315" t="s">
        <v>238</v>
      </c>
      <c r="D314" s="316"/>
      <c r="E314" s="314" t="s">
        <v>223</v>
      </c>
      <c r="F314" s="314" t="s">
        <v>217</v>
      </c>
      <c r="G314" s="317">
        <v>45362</v>
      </c>
      <c r="H314" s="317">
        <v>46090</v>
      </c>
      <c r="I314" s="318" t="s">
        <v>218</v>
      </c>
      <c r="J314" s="319">
        <v>1000000000</v>
      </c>
      <c r="K314" s="319">
        <v>1002545502</v>
      </c>
      <c r="L314" s="319">
        <v>1011108099.7</v>
      </c>
      <c r="M314" s="319">
        <v>1000000000</v>
      </c>
      <c r="N314" s="320">
        <v>8.2500000000000004E-2</v>
      </c>
      <c r="O314" s="321">
        <f>+L314/'Activo Neto'!$E$23</f>
        <v>2.5329475228002599E-3</v>
      </c>
      <c r="P314" s="321">
        <v>0.1</v>
      </c>
      <c r="Q314" s="321">
        <f t="shared" si="3"/>
        <v>0.33357533764311492</v>
      </c>
    </row>
    <row r="315" spans="1:17" s="305" customFormat="1" ht="14.25" customHeight="1" x14ac:dyDescent="0.3">
      <c r="A315" s="303"/>
      <c r="B315" s="314" t="s">
        <v>232</v>
      </c>
      <c r="C315" s="315" t="s">
        <v>238</v>
      </c>
      <c r="D315" s="316"/>
      <c r="E315" s="314" t="s">
        <v>223</v>
      </c>
      <c r="F315" s="314" t="s">
        <v>217</v>
      </c>
      <c r="G315" s="317">
        <v>45406</v>
      </c>
      <c r="H315" s="317">
        <v>45957</v>
      </c>
      <c r="I315" s="318" t="s">
        <v>218</v>
      </c>
      <c r="J315" s="319">
        <v>1000000000</v>
      </c>
      <c r="K315" s="319">
        <v>1000000000</v>
      </c>
      <c r="L315" s="319">
        <v>1018035487.7</v>
      </c>
      <c r="M315" s="319">
        <v>1000000000</v>
      </c>
      <c r="N315" s="320">
        <v>8.1500000000000003E-2</v>
      </c>
      <c r="O315" s="321">
        <f>+L315/'Activo Neto'!$E$23</f>
        <v>2.55030146376788E-3</v>
      </c>
      <c r="P315" s="321">
        <v>0.1</v>
      </c>
      <c r="Q315" s="321">
        <f t="shared" si="3"/>
        <v>0.36422836945233072</v>
      </c>
    </row>
    <row r="316" spans="1:17" s="305" customFormat="1" ht="14.25" customHeight="1" x14ac:dyDescent="0.3">
      <c r="A316" s="303"/>
      <c r="B316" s="314" t="s">
        <v>232</v>
      </c>
      <c r="C316" s="315" t="s">
        <v>238</v>
      </c>
      <c r="D316" s="316"/>
      <c r="E316" s="314" t="s">
        <v>223</v>
      </c>
      <c r="F316" s="314" t="s">
        <v>217</v>
      </c>
      <c r="G316" s="317">
        <v>45406</v>
      </c>
      <c r="H316" s="317">
        <v>45957</v>
      </c>
      <c r="I316" s="318" t="s">
        <v>218</v>
      </c>
      <c r="J316" s="319">
        <v>1000000000</v>
      </c>
      <c r="K316" s="319">
        <v>1000000000</v>
      </c>
      <c r="L316" s="319">
        <v>1018035487.7</v>
      </c>
      <c r="M316" s="319">
        <v>1000000000</v>
      </c>
      <c r="N316" s="320">
        <v>8.1500000000000003E-2</v>
      </c>
      <c r="O316" s="321">
        <f>+L316/'Activo Neto'!$E$23</f>
        <v>2.55030146376788E-3</v>
      </c>
      <c r="P316" s="321">
        <v>0.1</v>
      </c>
      <c r="Q316" s="321">
        <f t="shared" si="3"/>
        <v>0.33612563910688281</v>
      </c>
    </row>
    <row r="317" spans="1:17" s="305" customFormat="1" ht="14.25" customHeight="1" x14ac:dyDescent="0.3">
      <c r="A317" s="303"/>
      <c r="B317" s="314" t="s">
        <v>232</v>
      </c>
      <c r="C317" s="315" t="s">
        <v>238</v>
      </c>
      <c r="D317" s="316"/>
      <c r="E317" s="314" t="s">
        <v>223</v>
      </c>
      <c r="F317" s="314" t="s">
        <v>217</v>
      </c>
      <c r="G317" s="317">
        <v>45406</v>
      </c>
      <c r="H317" s="317">
        <v>45957</v>
      </c>
      <c r="I317" s="318" t="s">
        <v>218</v>
      </c>
      <c r="J317" s="319">
        <v>1000000000</v>
      </c>
      <c r="K317" s="319">
        <v>1000000000</v>
      </c>
      <c r="L317" s="319">
        <v>1018035487.7</v>
      </c>
      <c r="M317" s="319">
        <v>1000000000</v>
      </c>
      <c r="N317" s="320">
        <v>8.1500000000000003E-2</v>
      </c>
      <c r="O317" s="321">
        <f>+L317/'Activo Neto'!$E$23</f>
        <v>2.55030146376788E-3</v>
      </c>
      <c r="P317" s="321">
        <v>0.1</v>
      </c>
      <c r="Q317" s="321">
        <f t="shared" si="3"/>
        <v>0.36677867091609861</v>
      </c>
    </row>
    <row r="318" spans="1:17" s="305" customFormat="1" ht="14.25" customHeight="1" x14ac:dyDescent="0.3">
      <c r="A318" s="303"/>
      <c r="B318" s="314" t="s">
        <v>232</v>
      </c>
      <c r="C318" s="315" t="s">
        <v>238</v>
      </c>
      <c r="D318" s="316"/>
      <c r="E318" s="314" t="s">
        <v>223</v>
      </c>
      <c r="F318" s="314" t="s">
        <v>217</v>
      </c>
      <c r="G318" s="317">
        <v>45406</v>
      </c>
      <c r="H318" s="317">
        <v>45957</v>
      </c>
      <c r="I318" s="318" t="s">
        <v>218</v>
      </c>
      <c r="J318" s="319">
        <v>1000000000</v>
      </c>
      <c r="K318" s="319">
        <v>1000000000</v>
      </c>
      <c r="L318" s="319">
        <v>1018035487.7</v>
      </c>
      <c r="M318" s="319">
        <v>1000000000</v>
      </c>
      <c r="N318" s="320">
        <v>8.1500000000000003E-2</v>
      </c>
      <c r="O318" s="321">
        <f>+L318/'Activo Neto'!$E$23</f>
        <v>2.55030146376788E-3</v>
      </c>
      <c r="P318" s="321">
        <v>0.1</v>
      </c>
      <c r="Q318" s="321">
        <f t="shared" si="3"/>
        <v>0.3386759405706507</v>
      </c>
    </row>
    <row r="319" spans="1:17" s="305" customFormat="1" ht="14.25" customHeight="1" x14ac:dyDescent="0.3">
      <c r="A319" s="303"/>
      <c r="B319" s="314" t="s">
        <v>232</v>
      </c>
      <c r="C319" s="315" t="s">
        <v>238</v>
      </c>
      <c r="D319" s="316"/>
      <c r="E319" s="314" t="s">
        <v>223</v>
      </c>
      <c r="F319" s="314" t="s">
        <v>217</v>
      </c>
      <c r="G319" s="317">
        <v>45406</v>
      </c>
      <c r="H319" s="317">
        <v>45957</v>
      </c>
      <c r="I319" s="318" t="s">
        <v>218</v>
      </c>
      <c r="J319" s="319">
        <v>1000000000</v>
      </c>
      <c r="K319" s="319">
        <v>1000000000</v>
      </c>
      <c r="L319" s="319">
        <v>1018035487.7</v>
      </c>
      <c r="M319" s="319">
        <v>1000000000</v>
      </c>
      <c r="N319" s="320">
        <v>8.1500000000000003E-2</v>
      </c>
      <c r="O319" s="321">
        <f>+L319/'Activo Neto'!$E$23</f>
        <v>2.55030146376788E-3</v>
      </c>
      <c r="P319" s="321">
        <v>0.1</v>
      </c>
      <c r="Q319" s="321">
        <f t="shared" si="3"/>
        <v>0.3693289723798665</v>
      </c>
    </row>
    <row r="320" spans="1:17" s="305" customFormat="1" ht="14.25" customHeight="1" x14ac:dyDescent="0.3">
      <c r="A320" s="303"/>
      <c r="B320" s="314" t="s">
        <v>232</v>
      </c>
      <c r="C320" s="315" t="s">
        <v>238</v>
      </c>
      <c r="D320" s="316"/>
      <c r="E320" s="314" t="s">
        <v>223</v>
      </c>
      <c r="F320" s="314" t="s">
        <v>217</v>
      </c>
      <c r="G320" s="317">
        <v>45415</v>
      </c>
      <c r="H320" s="317">
        <v>45960</v>
      </c>
      <c r="I320" s="318" t="s">
        <v>218</v>
      </c>
      <c r="J320" s="319">
        <v>1000000000</v>
      </c>
      <c r="K320" s="319">
        <v>1000000000</v>
      </c>
      <c r="L320" s="319">
        <v>1016303138.7</v>
      </c>
      <c r="M320" s="319">
        <v>1000000000</v>
      </c>
      <c r="N320" s="320">
        <v>8.1500000000000003E-2</v>
      </c>
      <c r="O320" s="321">
        <f>+L320/'Activo Neto'!$E$23</f>
        <v>2.5459617209555364E-3</v>
      </c>
      <c r="P320" s="321">
        <v>0.1</v>
      </c>
      <c r="Q320" s="321">
        <f t="shared" si="3"/>
        <v>0.34122190229160626</v>
      </c>
    </row>
    <row r="321" spans="1:17" s="305" customFormat="1" ht="14.25" customHeight="1" x14ac:dyDescent="0.3">
      <c r="A321" s="303"/>
      <c r="B321" s="314" t="s">
        <v>232</v>
      </c>
      <c r="C321" s="315" t="s">
        <v>238</v>
      </c>
      <c r="D321" s="316"/>
      <c r="E321" s="314" t="s">
        <v>223</v>
      </c>
      <c r="F321" s="314" t="s">
        <v>217</v>
      </c>
      <c r="G321" s="317">
        <v>45415</v>
      </c>
      <c r="H321" s="317">
        <v>45960</v>
      </c>
      <c r="I321" s="318" t="s">
        <v>218</v>
      </c>
      <c r="J321" s="319">
        <v>1000000000</v>
      </c>
      <c r="K321" s="319">
        <v>1000000000</v>
      </c>
      <c r="L321" s="319">
        <v>1016303138.7</v>
      </c>
      <c r="M321" s="319">
        <v>1000000000</v>
      </c>
      <c r="N321" s="320">
        <v>8.1500000000000003E-2</v>
      </c>
      <c r="O321" s="321">
        <f>+L321/'Activo Neto'!$E$23</f>
        <v>2.5459617209555364E-3</v>
      </c>
      <c r="P321" s="321">
        <v>0.1</v>
      </c>
      <c r="Q321" s="321">
        <f t="shared" si="3"/>
        <v>0.37187493410082206</v>
      </c>
    </row>
    <row r="322" spans="1:17" s="305" customFormat="1" ht="14.25" customHeight="1" x14ac:dyDescent="0.3">
      <c r="A322" s="303"/>
      <c r="B322" s="314" t="s">
        <v>232</v>
      </c>
      <c r="C322" s="315" t="s">
        <v>238</v>
      </c>
      <c r="D322" s="316"/>
      <c r="E322" s="314" t="s">
        <v>223</v>
      </c>
      <c r="F322" s="314" t="s">
        <v>217</v>
      </c>
      <c r="G322" s="317">
        <v>45415</v>
      </c>
      <c r="H322" s="317">
        <v>45960</v>
      </c>
      <c r="I322" s="318" t="s">
        <v>218</v>
      </c>
      <c r="J322" s="319">
        <v>1000000000</v>
      </c>
      <c r="K322" s="319">
        <v>1000000000</v>
      </c>
      <c r="L322" s="319">
        <v>1016303138.7</v>
      </c>
      <c r="M322" s="319">
        <v>1000000000</v>
      </c>
      <c r="N322" s="320">
        <v>8.1500000000000003E-2</v>
      </c>
      <c r="O322" s="321">
        <f>+L322/'Activo Neto'!$E$23</f>
        <v>2.5459617209555364E-3</v>
      </c>
      <c r="P322" s="321">
        <v>0.1</v>
      </c>
      <c r="Q322" s="321">
        <f t="shared" si="3"/>
        <v>0.34376786401256182</v>
      </c>
    </row>
    <row r="323" spans="1:17" s="305" customFormat="1" ht="14.25" customHeight="1" x14ac:dyDescent="0.3">
      <c r="A323" s="303"/>
      <c r="B323" s="314" t="s">
        <v>232</v>
      </c>
      <c r="C323" s="315" t="s">
        <v>238</v>
      </c>
      <c r="D323" s="316"/>
      <c r="E323" s="314" t="s">
        <v>223</v>
      </c>
      <c r="F323" s="314" t="s">
        <v>217</v>
      </c>
      <c r="G323" s="317">
        <v>45525</v>
      </c>
      <c r="H323" s="317">
        <v>46070</v>
      </c>
      <c r="I323" s="318" t="s">
        <v>218</v>
      </c>
      <c r="J323" s="319">
        <v>500000000</v>
      </c>
      <c r="K323" s="319">
        <v>500000000</v>
      </c>
      <c r="L323" s="319">
        <v>504250985.60000002</v>
      </c>
      <c r="M323" s="319">
        <v>500000000</v>
      </c>
      <c r="N323" s="320">
        <v>7.8E-2</v>
      </c>
      <c r="O323" s="321">
        <f>+L323/'Activo Neto'!$E$23</f>
        <v>1.2632094285705677E-3</v>
      </c>
      <c r="P323" s="321">
        <v>0.1</v>
      </c>
      <c r="Q323" s="321">
        <f t="shared" si="3"/>
        <v>0.37313814352939262</v>
      </c>
    </row>
    <row r="324" spans="1:17" s="305" customFormat="1" ht="14.25" customHeight="1" x14ac:dyDescent="0.3">
      <c r="A324" s="303"/>
      <c r="B324" s="314" t="s">
        <v>232</v>
      </c>
      <c r="C324" s="315" t="s">
        <v>238</v>
      </c>
      <c r="D324" s="316"/>
      <c r="E324" s="314" t="s">
        <v>223</v>
      </c>
      <c r="F324" s="314" t="s">
        <v>217</v>
      </c>
      <c r="G324" s="317">
        <v>45525</v>
      </c>
      <c r="H324" s="317">
        <v>46070</v>
      </c>
      <c r="I324" s="318" t="s">
        <v>218</v>
      </c>
      <c r="J324" s="319">
        <v>500000000</v>
      </c>
      <c r="K324" s="319">
        <v>500000000</v>
      </c>
      <c r="L324" s="319">
        <v>504250985.60000002</v>
      </c>
      <c r="M324" s="319">
        <v>500000000</v>
      </c>
      <c r="N324" s="320">
        <v>7.8E-2</v>
      </c>
      <c r="O324" s="321">
        <f>+L324/'Activo Neto'!$E$23</f>
        <v>1.2632094285705677E-3</v>
      </c>
      <c r="P324" s="321">
        <v>0.1</v>
      </c>
      <c r="Q324" s="321">
        <f t="shared" si="3"/>
        <v>0.34503107344113237</v>
      </c>
    </row>
    <row r="325" spans="1:17" s="305" customFormat="1" ht="14.25" customHeight="1" x14ac:dyDescent="0.3">
      <c r="A325" s="303"/>
      <c r="B325" s="314" t="s">
        <v>232</v>
      </c>
      <c r="C325" s="315" t="s">
        <v>238</v>
      </c>
      <c r="D325" s="316"/>
      <c r="E325" s="314" t="s">
        <v>223</v>
      </c>
      <c r="F325" s="314" t="s">
        <v>217</v>
      </c>
      <c r="G325" s="317">
        <v>45525</v>
      </c>
      <c r="H325" s="317">
        <v>46070</v>
      </c>
      <c r="I325" s="318" t="s">
        <v>218</v>
      </c>
      <c r="J325" s="319">
        <v>500000000</v>
      </c>
      <c r="K325" s="319">
        <v>500000000</v>
      </c>
      <c r="L325" s="319">
        <v>504250985.60000002</v>
      </c>
      <c r="M325" s="319">
        <v>500000000</v>
      </c>
      <c r="N325" s="320">
        <v>7.8E-2</v>
      </c>
      <c r="O325" s="321">
        <f>+L325/'Activo Neto'!$E$23</f>
        <v>1.2632094285705677E-3</v>
      </c>
      <c r="P325" s="321">
        <v>0.1</v>
      </c>
      <c r="Q325" s="321">
        <f t="shared" si="3"/>
        <v>0.37440135295796317</v>
      </c>
    </row>
    <row r="326" spans="1:17" s="305" customFormat="1" ht="14.25" customHeight="1" x14ac:dyDescent="0.3">
      <c r="A326" s="303"/>
      <c r="B326" s="314" t="s">
        <v>232</v>
      </c>
      <c r="C326" s="315" t="s">
        <v>238</v>
      </c>
      <c r="D326" s="316"/>
      <c r="E326" s="314" t="s">
        <v>223</v>
      </c>
      <c r="F326" s="314" t="s">
        <v>217</v>
      </c>
      <c r="G326" s="317">
        <v>45525</v>
      </c>
      <c r="H326" s="317">
        <v>46070</v>
      </c>
      <c r="I326" s="318" t="s">
        <v>218</v>
      </c>
      <c r="J326" s="319">
        <v>500000000</v>
      </c>
      <c r="K326" s="319">
        <v>500000000</v>
      </c>
      <c r="L326" s="319">
        <v>504250985.60000002</v>
      </c>
      <c r="M326" s="319">
        <v>500000000</v>
      </c>
      <c r="N326" s="320">
        <v>7.8E-2</v>
      </c>
      <c r="O326" s="321">
        <f>+L326/'Activo Neto'!$E$23</f>
        <v>1.2632094285705677E-3</v>
      </c>
      <c r="P326" s="321">
        <v>0.1</v>
      </c>
      <c r="Q326" s="321">
        <f t="shared" si="3"/>
        <v>0.34629428286970293</v>
      </c>
    </row>
    <row r="327" spans="1:17" s="305" customFormat="1" ht="14.25" customHeight="1" x14ac:dyDescent="0.3">
      <c r="A327" s="303"/>
      <c r="B327" s="314" t="s">
        <v>232</v>
      </c>
      <c r="C327" s="315" t="s">
        <v>238</v>
      </c>
      <c r="D327" s="316"/>
      <c r="E327" s="314" t="s">
        <v>223</v>
      </c>
      <c r="F327" s="314" t="s">
        <v>217</v>
      </c>
      <c r="G327" s="317">
        <v>45525</v>
      </c>
      <c r="H327" s="317">
        <v>46070</v>
      </c>
      <c r="I327" s="318" t="s">
        <v>218</v>
      </c>
      <c r="J327" s="319">
        <v>500000000</v>
      </c>
      <c r="K327" s="319">
        <v>500000000</v>
      </c>
      <c r="L327" s="319">
        <v>504250985.60000002</v>
      </c>
      <c r="M327" s="319">
        <v>500000000</v>
      </c>
      <c r="N327" s="320">
        <v>7.8E-2</v>
      </c>
      <c r="O327" s="321">
        <f>+L327/'Activo Neto'!$E$23</f>
        <v>1.2632094285705677E-3</v>
      </c>
      <c r="P327" s="321">
        <v>0.1</v>
      </c>
      <c r="Q327" s="321">
        <f t="shared" si="3"/>
        <v>0.37566456238653373</v>
      </c>
    </row>
    <row r="328" spans="1:17" s="305" customFormat="1" ht="14.25" customHeight="1" x14ac:dyDescent="0.3">
      <c r="A328" s="303"/>
      <c r="B328" s="314" t="s">
        <v>232</v>
      </c>
      <c r="C328" s="315" t="s">
        <v>238</v>
      </c>
      <c r="D328" s="316"/>
      <c r="E328" s="314" t="s">
        <v>223</v>
      </c>
      <c r="F328" s="314" t="s">
        <v>217</v>
      </c>
      <c r="G328" s="317">
        <v>45525</v>
      </c>
      <c r="H328" s="317">
        <v>46070</v>
      </c>
      <c r="I328" s="318" t="s">
        <v>218</v>
      </c>
      <c r="J328" s="319">
        <v>500000000</v>
      </c>
      <c r="K328" s="319">
        <v>500000000</v>
      </c>
      <c r="L328" s="319">
        <v>504250985.60000002</v>
      </c>
      <c r="M328" s="319">
        <v>500000000</v>
      </c>
      <c r="N328" s="320">
        <v>7.8E-2</v>
      </c>
      <c r="O328" s="321">
        <f>+L328/'Activo Neto'!$E$23</f>
        <v>1.2632094285705677E-3</v>
      </c>
      <c r="P328" s="321">
        <v>0.1</v>
      </c>
      <c r="Q328" s="321">
        <f t="shared" si="3"/>
        <v>0.34755749229827348</v>
      </c>
    </row>
    <row r="329" spans="1:17" s="305" customFormat="1" ht="14.25" customHeight="1" x14ac:dyDescent="0.3">
      <c r="A329" s="303"/>
      <c r="B329" s="314" t="s">
        <v>232</v>
      </c>
      <c r="C329" s="315" t="s">
        <v>238</v>
      </c>
      <c r="D329" s="316"/>
      <c r="E329" s="314" t="s">
        <v>223</v>
      </c>
      <c r="F329" s="314" t="s">
        <v>217</v>
      </c>
      <c r="G329" s="317">
        <v>45525</v>
      </c>
      <c r="H329" s="317">
        <v>46070</v>
      </c>
      <c r="I329" s="318" t="s">
        <v>218</v>
      </c>
      <c r="J329" s="319">
        <v>500000000</v>
      </c>
      <c r="K329" s="319">
        <v>500000000</v>
      </c>
      <c r="L329" s="319">
        <v>504250985.60000002</v>
      </c>
      <c r="M329" s="319">
        <v>500000000</v>
      </c>
      <c r="N329" s="320">
        <v>7.8E-2</v>
      </c>
      <c r="O329" s="321">
        <f>+L329/'Activo Neto'!$E$23</f>
        <v>1.2632094285705677E-3</v>
      </c>
      <c r="P329" s="321">
        <v>0.1</v>
      </c>
      <c r="Q329" s="321">
        <f t="shared" si="3"/>
        <v>0.37692777181510428</v>
      </c>
    </row>
    <row r="330" spans="1:17" s="305" customFormat="1" ht="14.25" customHeight="1" x14ac:dyDescent="0.3">
      <c r="A330" s="303"/>
      <c r="B330" s="314" t="s">
        <v>232</v>
      </c>
      <c r="C330" s="315" t="s">
        <v>238</v>
      </c>
      <c r="D330" s="316"/>
      <c r="E330" s="314" t="s">
        <v>223</v>
      </c>
      <c r="F330" s="314" t="s">
        <v>217</v>
      </c>
      <c r="G330" s="317">
        <v>45525</v>
      </c>
      <c r="H330" s="317">
        <v>46070</v>
      </c>
      <c r="I330" s="318" t="s">
        <v>218</v>
      </c>
      <c r="J330" s="319">
        <v>500000000</v>
      </c>
      <c r="K330" s="319">
        <v>500000000</v>
      </c>
      <c r="L330" s="319">
        <v>504250985.60000002</v>
      </c>
      <c r="M330" s="319">
        <v>500000000</v>
      </c>
      <c r="N330" s="320">
        <v>7.8E-2</v>
      </c>
      <c r="O330" s="321">
        <f>+L330/'Activo Neto'!$E$23</f>
        <v>1.2632094285705677E-3</v>
      </c>
      <c r="P330" s="321">
        <v>0.1</v>
      </c>
      <c r="Q330" s="321">
        <f t="shared" si="3"/>
        <v>0.34882070172684404</v>
      </c>
    </row>
    <row r="331" spans="1:17" s="305" customFormat="1" ht="14.25" customHeight="1" x14ac:dyDescent="0.3">
      <c r="A331" s="303"/>
      <c r="B331" s="314" t="s">
        <v>232</v>
      </c>
      <c r="C331" s="315" t="s">
        <v>238</v>
      </c>
      <c r="D331" s="316"/>
      <c r="E331" s="314" t="s">
        <v>223</v>
      </c>
      <c r="F331" s="314" t="s">
        <v>217</v>
      </c>
      <c r="G331" s="317">
        <v>45546</v>
      </c>
      <c r="H331" s="317">
        <v>46275</v>
      </c>
      <c r="I331" s="318" t="s">
        <v>218</v>
      </c>
      <c r="J331" s="319">
        <v>1000000000</v>
      </c>
      <c r="K331" s="319">
        <v>1000219178</v>
      </c>
      <c r="L331" s="319">
        <v>1004351828.5</v>
      </c>
      <c r="M331" s="319">
        <v>1000000000</v>
      </c>
      <c r="N331" s="320">
        <v>0.08</v>
      </c>
      <c r="O331" s="321">
        <f>+L331/'Activo Neto'!$E$23</f>
        <v>2.5160222500183642E-3</v>
      </c>
      <c r="P331" s="321">
        <v>0.1</v>
      </c>
      <c r="Q331" s="321">
        <f t="shared" si="3"/>
        <v>0.37944379406512263</v>
      </c>
    </row>
    <row r="332" spans="1:17" s="305" customFormat="1" ht="14.25" customHeight="1" x14ac:dyDescent="0.3">
      <c r="A332" s="303"/>
      <c r="B332" s="314" t="s">
        <v>232</v>
      </c>
      <c r="C332" s="315" t="s">
        <v>238</v>
      </c>
      <c r="D332" s="316"/>
      <c r="E332" s="314" t="s">
        <v>223</v>
      </c>
      <c r="F332" s="314" t="s">
        <v>217</v>
      </c>
      <c r="G332" s="317">
        <v>45546</v>
      </c>
      <c r="H332" s="317">
        <v>46275</v>
      </c>
      <c r="I332" s="318" t="s">
        <v>218</v>
      </c>
      <c r="J332" s="319">
        <v>1000000000</v>
      </c>
      <c r="K332" s="319">
        <v>1000219178</v>
      </c>
      <c r="L332" s="319">
        <v>1004351828.5</v>
      </c>
      <c r="M332" s="319">
        <v>1000000000</v>
      </c>
      <c r="N332" s="320">
        <v>0.08</v>
      </c>
      <c r="O332" s="321">
        <f>+L332/'Activo Neto'!$E$23</f>
        <v>2.5160222500183642E-3</v>
      </c>
      <c r="P332" s="321">
        <v>0.1</v>
      </c>
      <c r="Q332" s="321">
        <f t="shared" si="3"/>
        <v>0.35133672397686239</v>
      </c>
    </row>
    <row r="333" spans="1:17" s="305" customFormat="1" ht="14.25" customHeight="1" x14ac:dyDescent="0.3">
      <c r="A333" s="303"/>
      <c r="B333" s="314" t="s">
        <v>232</v>
      </c>
      <c r="C333" s="315" t="s">
        <v>238</v>
      </c>
      <c r="D333" s="316"/>
      <c r="E333" s="314" t="s">
        <v>223</v>
      </c>
      <c r="F333" s="314" t="s">
        <v>217</v>
      </c>
      <c r="G333" s="317">
        <v>45546</v>
      </c>
      <c r="H333" s="317">
        <v>46275</v>
      </c>
      <c r="I333" s="318" t="s">
        <v>218</v>
      </c>
      <c r="J333" s="319">
        <v>1000000000</v>
      </c>
      <c r="K333" s="319">
        <v>1000219178</v>
      </c>
      <c r="L333" s="319">
        <v>1004351828.5</v>
      </c>
      <c r="M333" s="319">
        <v>1000000000</v>
      </c>
      <c r="N333" s="320">
        <v>0.08</v>
      </c>
      <c r="O333" s="321">
        <f>+L333/'Activo Neto'!$E$23</f>
        <v>2.5160222500183642E-3</v>
      </c>
      <c r="P333" s="321">
        <v>0.1</v>
      </c>
      <c r="Q333" s="321">
        <f t="shared" si="3"/>
        <v>0.38195981631514098</v>
      </c>
    </row>
    <row r="334" spans="1:17" s="305" customFormat="1" ht="14.25" customHeight="1" x14ac:dyDescent="0.3">
      <c r="A334" s="303"/>
      <c r="B334" s="314" t="s">
        <v>232</v>
      </c>
      <c r="C334" s="315" t="s">
        <v>238</v>
      </c>
      <c r="D334" s="316"/>
      <c r="E334" s="314" t="s">
        <v>223</v>
      </c>
      <c r="F334" s="314" t="s">
        <v>217</v>
      </c>
      <c r="G334" s="317">
        <v>45546</v>
      </c>
      <c r="H334" s="317">
        <v>46275</v>
      </c>
      <c r="I334" s="318" t="s">
        <v>218</v>
      </c>
      <c r="J334" s="319">
        <v>1000000000</v>
      </c>
      <c r="K334" s="319">
        <v>1000219178</v>
      </c>
      <c r="L334" s="319">
        <v>1004351828.5</v>
      </c>
      <c r="M334" s="319">
        <v>1000000000</v>
      </c>
      <c r="N334" s="320">
        <v>0.08</v>
      </c>
      <c r="O334" s="321">
        <f>+L334/'Activo Neto'!$E$23</f>
        <v>2.5160222500183642E-3</v>
      </c>
      <c r="P334" s="321">
        <v>0.1</v>
      </c>
      <c r="Q334" s="321">
        <f t="shared" si="3"/>
        <v>0.35385274622688073</v>
      </c>
    </row>
    <row r="335" spans="1:17" s="305" customFormat="1" ht="14.25" customHeight="1" x14ac:dyDescent="0.3">
      <c r="A335" s="303"/>
      <c r="B335" s="314" t="s">
        <v>232</v>
      </c>
      <c r="C335" s="315" t="s">
        <v>238</v>
      </c>
      <c r="D335" s="316"/>
      <c r="E335" s="314" t="s">
        <v>223</v>
      </c>
      <c r="F335" s="314" t="s">
        <v>217</v>
      </c>
      <c r="G335" s="317">
        <v>45546</v>
      </c>
      <c r="H335" s="317">
        <v>46275</v>
      </c>
      <c r="I335" s="318" t="s">
        <v>218</v>
      </c>
      <c r="J335" s="319">
        <v>500000000</v>
      </c>
      <c r="K335" s="319">
        <v>500109589</v>
      </c>
      <c r="L335" s="319">
        <v>502175914.25</v>
      </c>
      <c r="M335" s="319">
        <v>500000000</v>
      </c>
      <c r="N335" s="320">
        <v>0.08</v>
      </c>
      <c r="O335" s="321">
        <f>+L335/'Activo Neto'!$E$23</f>
        <v>1.2580111250091821E-3</v>
      </c>
      <c r="P335" s="321">
        <v>0.1</v>
      </c>
      <c r="Q335" s="321">
        <f t="shared" si="3"/>
        <v>0.38321782744015015</v>
      </c>
    </row>
    <row r="336" spans="1:17" s="305" customFormat="1" ht="14.25" customHeight="1" x14ac:dyDescent="0.3">
      <c r="A336" s="303"/>
      <c r="B336" s="314" t="s">
        <v>232</v>
      </c>
      <c r="C336" s="315" t="s">
        <v>238</v>
      </c>
      <c r="D336" s="316"/>
      <c r="E336" s="314" t="s">
        <v>223</v>
      </c>
      <c r="F336" s="314" t="s">
        <v>217</v>
      </c>
      <c r="G336" s="317">
        <v>45546</v>
      </c>
      <c r="H336" s="317">
        <v>46275</v>
      </c>
      <c r="I336" s="318" t="s">
        <v>218</v>
      </c>
      <c r="J336" s="319">
        <v>500000000</v>
      </c>
      <c r="K336" s="319">
        <v>500109589</v>
      </c>
      <c r="L336" s="319">
        <v>502175914.25</v>
      </c>
      <c r="M336" s="319">
        <v>500000000</v>
      </c>
      <c r="N336" s="320">
        <v>0.08</v>
      </c>
      <c r="O336" s="321">
        <f>+L336/'Activo Neto'!$E$23</f>
        <v>1.2580111250091821E-3</v>
      </c>
      <c r="P336" s="321">
        <v>0.1</v>
      </c>
      <c r="Q336" s="321">
        <f t="shared" si="3"/>
        <v>0.35511075735188991</v>
      </c>
    </row>
    <row r="337" spans="1:17" s="305" customFormat="1" ht="14.25" customHeight="1" x14ac:dyDescent="0.3">
      <c r="A337" s="303"/>
      <c r="B337" s="314" t="s">
        <v>232</v>
      </c>
      <c r="C337" s="315" t="s">
        <v>238</v>
      </c>
      <c r="D337" s="316"/>
      <c r="E337" s="314" t="s">
        <v>223</v>
      </c>
      <c r="F337" s="314" t="s">
        <v>217</v>
      </c>
      <c r="G337" s="317">
        <v>45546</v>
      </c>
      <c r="H337" s="317">
        <v>46275</v>
      </c>
      <c r="I337" s="318" t="s">
        <v>218</v>
      </c>
      <c r="J337" s="319">
        <v>500000000</v>
      </c>
      <c r="K337" s="319">
        <v>500109589</v>
      </c>
      <c r="L337" s="319">
        <v>502175914.25</v>
      </c>
      <c r="M337" s="319">
        <v>500000000</v>
      </c>
      <c r="N337" s="320">
        <v>0.08</v>
      </c>
      <c r="O337" s="321">
        <f>+L337/'Activo Neto'!$E$23</f>
        <v>1.2580111250091821E-3</v>
      </c>
      <c r="P337" s="321">
        <v>0.1</v>
      </c>
      <c r="Q337" s="321">
        <f t="shared" ref="Q337:Q400" si="4">+Q335+O337</f>
        <v>0.38447583856515932</v>
      </c>
    </row>
    <row r="338" spans="1:17" s="305" customFormat="1" ht="14.25" customHeight="1" x14ac:dyDescent="0.3">
      <c r="A338" s="303"/>
      <c r="B338" s="314" t="s">
        <v>232</v>
      </c>
      <c r="C338" s="315" t="s">
        <v>238</v>
      </c>
      <c r="D338" s="316"/>
      <c r="E338" s="314" t="s">
        <v>223</v>
      </c>
      <c r="F338" s="314" t="s">
        <v>217</v>
      </c>
      <c r="G338" s="317">
        <v>45546</v>
      </c>
      <c r="H338" s="317">
        <v>46275</v>
      </c>
      <c r="I338" s="318" t="s">
        <v>218</v>
      </c>
      <c r="J338" s="319">
        <v>500000000</v>
      </c>
      <c r="K338" s="319">
        <v>500109589</v>
      </c>
      <c r="L338" s="319">
        <v>502175914.25</v>
      </c>
      <c r="M338" s="319">
        <v>500000000</v>
      </c>
      <c r="N338" s="320">
        <v>0.08</v>
      </c>
      <c r="O338" s="321">
        <f>+L338/'Activo Neto'!$E$23</f>
        <v>1.2580111250091821E-3</v>
      </c>
      <c r="P338" s="321">
        <v>0.1</v>
      </c>
      <c r="Q338" s="321">
        <f t="shared" si="4"/>
        <v>0.35636876847689908</v>
      </c>
    </row>
    <row r="339" spans="1:17" s="305" customFormat="1" ht="14.25" customHeight="1" x14ac:dyDescent="0.3">
      <c r="A339" s="303"/>
      <c r="B339" s="314" t="s">
        <v>232</v>
      </c>
      <c r="C339" s="315" t="s">
        <v>239</v>
      </c>
      <c r="D339" s="316"/>
      <c r="E339" s="314" t="s">
        <v>223</v>
      </c>
      <c r="F339" s="314" t="s">
        <v>217</v>
      </c>
      <c r="G339" s="317">
        <v>45331</v>
      </c>
      <c r="H339" s="317">
        <v>45881</v>
      </c>
      <c r="I339" s="318" t="s">
        <v>218</v>
      </c>
      <c r="J339" s="319">
        <v>500000000</v>
      </c>
      <c r="K339" s="319">
        <v>500000000</v>
      </c>
      <c r="L339" s="319">
        <v>510195935</v>
      </c>
      <c r="M339" s="319">
        <v>500000000</v>
      </c>
      <c r="N339" s="320">
        <v>0.09</v>
      </c>
      <c r="O339" s="321">
        <f>+L339/'Activo Neto'!$E$23</f>
        <v>1.2781022425638199E-3</v>
      </c>
      <c r="P339" s="321">
        <v>0.1</v>
      </c>
      <c r="Q339" s="321">
        <f t="shared" si="4"/>
        <v>0.38575394080772313</v>
      </c>
    </row>
    <row r="340" spans="1:17" s="305" customFormat="1" ht="14.25" customHeight="1" x14ac:dyDescent="0.3">
      <c r="A340" s="303"/>
      <c r="B340" s="314" t="s">
        <v>232</v>
      </c>
      <c r="C340" s="315" t="s">
        <v>239</v>
      </c>
      <c r="D340" s="316"/>
      <c r="E340" s="314" t="s">
        <v>223</v>
      </c>
      <c r="F340" s="314" t="s">
        <v>217</v>
      </c>
      <c r="G340" s="317">
        <v>45331</v>
      </c>
      <c r="H340" s="317">
        <v>45881</v>
      </c>
      <c r="I340" s="318" t="s">
        <v>218</v>
      </c>
      <c r="J340" s="319">
        <v>500000000</v>
      </c>
      <c r="K340" s="319">
        <v>500000000</v>
      </c>
      <c r="L340" s="319">
        <v>510195935</v>
      </c>
      <c r="M340" s="319">
        <v>500000000</v>
      </c>
      <c r="N340" s="320">
        <v>0.09</v>
      </c>
      <c r="O340" s="321">
        <f>+L340/'Activo Neto'!$E$23</f>
        <v>1.2781022425638199E-3</v>
      </c>
      <c r="P340" s="321">
        <v>0.1</v>
      </c>
      <c r="Q340" s="321">
        <f t="shared" si="4"/>
        <v>0.35764687071946288</v>
      </c>
    </row>
    <row r="341" spans="1:17" s="305" customFormat="1" ht="14.25" customHeight="1" x14ac:dyDescent="0.3">
      <c r="A341" s="303"/>
      <c r="B341" s="314" t="s">
        <v>232</v>
      </c>
      <c r="C341" s="315" t="s">
        <v>239</v>
      </c>
      <c r="D341" s="316"/>
      <c r="E341" s="314" t="s">
        <v>223</v>
      </c>
      <c r="F341" s="314" t="s">
        <v>217</v>
      </c>
      <c r="G341" s="317">
        <v>45331</v>
      </c>
      <c r="H341" s="317">
        <v>45881</v>
      </c>
      <c r="I341" s="318" t="s">
        <v>218</v>
      </c>
      <c r="J341" s="319">
        <v>500000000</v>
      </c>
      <c r="K341" s="319">
        <v>500000000</v>
      </c>
      <c r="L341" s="319">
        <v>510195935</v>
      </c>
      <c r="M341" s="319">
        <v>500000000</v>
      </c>
      <c r="N341" s="320">
        <v>0.09</v>
      </c>
      <c r="O341" s="321">
        <f>+L341/'Activo Neto'!$E$23</f>
        <v>1.2781022425638199E-3</v>
      </c>
      <c r="P341" s="321">
        <v>0.1</v>
      </c>
      <c r="Q341" s="321">
        <f t="shared" si="4"/>
        <v>0.38703204305028693</v>
      </c>
    </row>
    <row r="342" spans="1:17" s="305" customFormat="1" ht="14.25" customHeight="1" x14ac:dyDescent="0.3">
      <c r="A342" s="303"/>
      <c r="B342" s="314" t="s">
        <v>232</v>
      </c>
      <c r="C342" s="315" t="s">
        <v>239</v>
      </c>
      <c r="D342" s="316"/>
      <c r="E342" s="314" t="s">
        <v>223</v>
      </c>
      <c r="F342" s="314" t="s">
        <v>217</v>
      </c>
      <c r="G342" s="317">
        <v>45331</v>
      </c>
      <c r="H342" s="317">
        <v>45881</v>
      </c>
      <c r="I342" s="318" t="s">
        <v>218</v>
      </c>
      <c r="J342" s="319">
        <v>500000000</v>
      </c>
      <c r="K342" s="319">
        <v>500000000</v>
      </c>
      <c r="L342" s="319">
        <v>510195935</v>
      </c>
      <c r="M342" s="319">
        <v>500000000</v>
      </c>
      <c r="N342" s="320">
        <v>0.09</v>
      </c>
      <c r="O342" s="321">
        <f>+L342/'Activo Neto'!$E$23</f>
        <v>1.2781022425638199E-3</v>
      </c>
      <c r="P342" s="321">
        <v>0.1</v>
      </c>
      <c r="Q342" s="321">
        <f t="shared" si="4"/>
        <v>0.35892497296202669</v>
      </c>
    </row>
    <row r="343" spans="1:17" s="305" customFormat="1" ht="14.25" customHeight="1" x14ac:dyDescent="0.3">
      <c r="A343" s="303"/>
      <c r="B343" s="314" t="s">
        <v>232</v>
      </c>
      <c r="C343" s="315" t="s">
        <v>239</v>
      </c>
      <c r="D343" s="316"/>
      <c r="E343" s="314" t="s">
        <v>223</v>
      </c>
      <c r="F343" s="314" t="s">
        <v>217</v>
      </c>
      <c r="G343" s="317">
        <v>45331</v>
      </c>
      <c r="H343" s="317">
        <v>45881</v>
      </c>
      <c r="I343" s="318" t="s">
        <v>218</v>
      </c>
      <c r="J343" s="319">
        <v>500000000</v>
      </c>
      <c r="K343" s="319">
        <v>500000000</v>
      </c>
      <c r="L343" s="319">
        <v>510195935</v>
      </c>
      <c r="M343" s="319">
        <v>500000000</v>
      </c>
      <c r="N343" s="320">
        <v>0.09</v>
      </c>
      <c r="O343" s="321">
        <f>+L343/'Activo Neto'!$E$23</f>
        <v>1.2781022425638199E-3</v>
      </c>
      <c r="P343" s="321">
        <v>0.1</v>
      </c>
      <c r="Q343" s="321">
        <f t="shared" si="4"/>
        <v>0.38831014529285074</v>
      </c>
    </row>
    <row r="344" spans="1:17" s="305" customFormat="1" ht="14.25" customHeight="1" x14ac:dyDescent="0.3">
      <c r="A344" s="303"/>
      <c r="B344" s="314" t="s">
        <v>232</v>
      </c>
      <c r="C344" s="315" t="s">
        <v>239</v>
      </c>
      <c r="D344" s="316"/>
      <c r="E344" s="314" t="s">
        <v>223</v>
      </c>
      <c r="F344" s="314" t="s">
        <v>217</v>
      </c>
      <c r="G344" s="317">
        <v>45331</v>
      </c>
      <c r="H344" s="317">
        <v>45881</v>
      </c>
      <c r="I344" s="318" t="s">
        <v>218</v>
      </c>
      <c r="J344" s="319">
        <v>500000000</v>
      </c>
      <c r="K344" s="319">
        <v>500000000</v>
      </c>
      <c r="L344" s="319">
        <v>510195935</v>
      </c>
      <c r="M344" s="319">
        <v>500000000</v>
      </c>
      <c r="N344" s="320">
        <v>0.09</v>
      </c>
      <c r="O344" s="321">
        <f>+L344/'Activo Neto'!$E$23</f>
        <v>1.2781022425638199E-3</v>
      </c>
      <c r="P344" s="321">
        <v>0.1</v>
      </c>
      <c r="Q344" s="321">
        <f t="shared" si="4"/>
        <v>0.36020307520459049</v>
      </c>
    </row>
    <row r="345" spans="1:17" s="305" customFormat="1" ht="14.25" customHeight="1" x14ac:dyDescent="0.3">
      <c r="A345" s="303"/>
      <c r="B345" s="314" t="s">
        <v>232</v>
      </c>
      <c r="C345" s="315" t="s">
        <v>239</v>
      </c>
      <c r="D345" s="316"/>
      <c r="E345" s="314" t="s">
        <v>223</v>
      </c>
      <c r="F345" s="314" t="s">
        <v>217</v>
      </c>
      <c r="G345" s="317">
        <v>45331</v>
      </c>
      <c r="H345" s="317">
        <v>45881</v>
      </c>
      <c r="I345" s="318" t="s">
        <v>218</v>
      </c>
      <c r="J345" s="319">
        <v>500000000</v>
      </c>
      <c r="K345" s="319">
        <v>500000000</v>
      </c>
      <c r="L345" s="319">
        <v>510195935</v>
      </c>
      <c r="M345" s="319">
        <v>500000000</v>
      </c>
      <c r="N345" s="320">
        <v>0.09</v>
      </c>
      <c r="O345" s="321">
        <f>+L345/'Activo Neto'!$E$23</f>
        <v>1.2781022425638199E-3</v>
      </c>
      <c r="P345" s="321">
        <v>0.1</v>
      </c>
      <c r="Q345" s="321">
        <f t="shared" si="4"/>
        <v>0.38958824753541454</v>
      </c>
    </row>
    <row r="346" spans="1:17" s="305" customFormat="1" ht="14.25" customHeight="1" x14ac:dyDescent="0.3">
      <c r="A346" s="303"/>
      <c r="B346" s="314" t="s">
        <v>232</v>
      </c>
      <c r="C346" s="315" t="s">
        <v>239</v>
      </c>
      <c r="D346" s="316"/>
      <c r="E346" s="314" t="s">
        <v>223</v>
      </c>
      <c r="F346" s="314" t="s">
        <v>217</v>
      </c>
      <c r="G346" s="317">
        <v>45331</v>
      </c>
      <c r="H346" s="317">
        <v>45881</v>
      </c>
      <c r="I346" s="318" t="s">
        <v>218</v>
      </c>
      <c r="J346" s="319">
        <v>500000000</v>
      </c>
      <c r="K346" s="319">
        <v>500000000</v>
      </c>
      <c r="L346" s="319">
        <v>510195935</v>
      </c>
      <c r="M346" s="319">
        <v>500000000</v>
      </c>
      <c r="N346" s="320">
        <v>0.09</v>
      </c>
      <c r="O346" s="321">
        <f>+L346/'Activo Neto'!$E$23</f>
        <v>1.2781022425638199E-3</v>
      </c>
      <c r="P346" s="321">
        <v>0.1</v>
      </c>
      <c r="Q346" s="321">
        <f t="shared" si="4"/>
        <v>0.3614811774471543</v>
      </c>
    </row>
    <row r="347" spans="1:17" s="305" customFormat="1" ht="14.25" customHeight="1" x14ac:dyDescent="0.3">
      <c r="A347" s="303"/>
      <c r="B347" s="314" t="s">
        <v>232</v>
      </c>
      <c r="C347" s="315" t="s">
        <v>239</v>
      </c>
      <c r="D347" s="316"/>
      <c r="E347" s="314" t="s">
        <v>223</v>
      </c>
      <c r="F347" s="314" t="s">
        <v>217</v>
      </c>
      <c r="G347" s="317">
        <v>45331</v>
      </c>
      <c r="H347" s="317">
        <v>45881</v>
      </c>
      <c r="I347" s="318" t="s">
        <v>218</v>
      </c>
      <c r="J347" s="319">
        <v>500000000</v>
      </c>
      <c r="K347" s="319">
        <v>500000000</v>
      </c>
      <c r="L347" s="319">
        <v>510195935</v>
      </c>
      <c r="M347" s="319">
        <v>500000000</v>
      </c>
      <c r="N347" s="320">
        <v>0.09</v>
      </c>
      <c r="O347" s="321">
        <f>+L347/'Activo Neto'!$E$23</f>
        <v>1.2781022425638199E-3</v>
      </c>
      <c r="P347" s="321">
        <v>0.1</v>
      </c>
      <c r="Q347" s="321">
        <f t="shared" si="4"/>
        <v>0.39086634977797835</v>
      </c>
    </row>
    <row r="348" spans="1:17" s="305" customFormat="1" ht="14.25" customHeight="1" x14ac:dyDescent="0.3">
      <c r="A348" s="303"/>
      <c r="B348" s="314" t="s">
        <v>232</v>
      </c>
      <c r="C348" s="315" t="s">
        <v>239</v>
      </c>
      <c r="D348" s="316"/>
      <c r="E348" s="314" t="s">
        <v>223</v>
      </c>
      <c r="F348" s="314" t="s">
        <v>217</v>
      </c>
      <c r="G348" s="317">
        <v>45331</v>
      </c>
      <c r="H348" s="317">
        <v>45881</v>
      </c>
      <c r="I348" s="318" t="s">
        <v>218</v>
      </c>
      <c r="J348" s="319">
        <v>500000000</v>
      </c>
      <c r="K348" s="319">
        <v>500000000</v>
      </c>
      <c r="L348" s="319">
        <v>510304495.60000002</v>
      </c>
      <c r="M348" s="319">
        <v>500000000</v>
      </c>
      <c r="N348" s="320">
        <v>0.09</v>
      </c>
      <c r="O348" s="321">
        <f>+L348/'Activo Neto'!$E$23</f>
        <v>1.2783741999370477E-3</v>
      </c>
      <c r="P348" s="321">
        <v>0.1</v>
      </c>
      <c r="Q348" s="321">
        <f t="shared" si="4"/>
        <v>0.36275955164709134</v>
      </c>
    </row>
    <row r="349" spans="1:17" s="305" customFormat="1" ht="14.25" customHeight="1" x14ac:dyDescent="0.3">
      <c r="A349" s="303"/>
      <c r="B349" s="314" t="s">
        <v>232</v>
      </c>
      <c r="C349" s="315" t="s">
        <v>239</v>
      </c>
      <c r="D349" s="316"/>
      <c r="E349" s="314" t="s">
        <v>223</v>
      </c>
      <c r="F349" s="314" t="s">
        <v>217</v>
      </c>
      <c r="G349" s="317">
        <v>45510</v>
      </c>
      <c r="H349" s="317">
        <v>46101</v>
      </c>
      <c r="I349" s="318" t="s">
        <v>218</v>
      </c>
      <c r="J349" s="319">
        <v>500000000</v>
      </c>
      <c r="K349" s="319">
        <v>509810596</v>
      </c>
      <c r="L349" s="319">
        <v>505175672.64999998</v>
      </c>
      <c r="M349" s="319">
        <v>500000000</v>
      </c>
      <c r="N349" s="320">
        <v>0.09</v>
      </c>
      <c r="O349" s="321">
        <f>+L349/'Activo Neto'!$E$23</f>
        <v>1.2655258809591478E-3</v>
      </c>
      <c r="P349" s="321">
        <v>0.1</v>
      </c>
      <c r="Q349" s="321">
        <f t="shared" si="4"/>
        <v>0.39213187565893748</v>
      </c>
    </row>
    <row r="350" spans="1:17" s="305" customFormat="1" ht="14.25" customHeight="1" x14ac:dyDescent="0.3">
      <c r="A350" s="303"/>
      <c r="B350" s="314" t="s">
        <v>232</v>
      </c>
      <c r="C350" s="315" t="s">
        <v>239</v>
      </c>
      <c r="D350" s="316"/>
      <c r="E350" s="314" t="s">
        <v>223</v>
      </c>
      <c r="F350" s="314" t="s">
        <v>217</v>
      </c>
      <c r="G350" s="317">
        <v>45510</v>
      </c>
      <c r="H350" s="317">
        <v>46101</v>
      </c>
      <c r="I350" s="318" t="s">
        <v>218</v>
      </c>
      <c r="J350" s="319">
        <v>500000000</v>
      </c>
      <c r="K350" s="319">
        <v>509810596</v>
      </c>
      <c r="L350" s="319">
        <v>505175672.64999998</v>
      </c>
      <c r="M350" s="319">
        <v>500000000</v>
      </c>
      <c r="N350" s="320">
        <v>0.09</v>
      </c>
      <c r="O350" s="321">
        <f>+L350/'Activo Neto'!$E$23</f>
        <v>1.2655258809591478E-3</v>
      </c>
      <c r="P350" s="321">
        <v>0.1</v>
      </c>
      <c r="Q350" s="321">
        <f t="shared" si="4"/>
        <v>0.36402507752805047</v>
      </c>
    </row>
    <row r="351" spans="1:17" s="305" customFormat="1" ht="14.25" customHeight="1" x14ac:dyDescent="0.3">
      <c r="A351" s="303"/>
      <c r="B351" s="314" t="s">
        <v>232</v>
      </c>
      <c r="C351" s="315" t="s">
        <v>239</v>
      </c>
      <c r="D351" s="316"/>
      <c r="E351" s="314" t="s">
        <v>223</v>
      </c>
      <c r="F351" s="314" t="s">
        <v>217</v>
      </c>
      <c r="G351" s="317">
        <v>45510</v>
      </c>
      <c r="H351" s="317">
        <v>46101</v>
      </c>
      <c r="I351" s="318" t="s">
        <v>218</v>
      </c>
      <c r="J351" s="319">
        <v>500000000</v>
      </c>
      <c r="K351" s="319">
        <v>509810596</v>
      </c>
      <c r="L351" s="319">
        <v>505175672.64999998</v>
      </c>
      <c r="M351" s="319">
        <v>500000000</v>
      </c>
      <c r="N351" s="320">
        <v>0.09</v>
      </c>
      <c r="O351" s="321">
        <f>+L351/'Activo Neto'!$E$23</f>
        <v>1.2655258809591478E-3</v>
      </c>
      <c r="P351" s="321">
        <v>0.1</v>
      </c>
      <c r="Q351" s="321">
        <f t="shared" si="4"/>
        <v>0.39339740153989661</v>
      </c>
    </row>
    <row r="352" spans="1:17" s="305" customFormat="1" ht="14.25" customHeight="1" x14ac:dyDescent="0.3">
      <c r="A352" s="303"/>
      <c r="B352" s="314" t="s">
        <v>232</v>
      </c>
      <c r="C352" s="315" t="s">
        <v>239</v>
      </c>
      <c r="D352" s="316"/>
      <c r="E352" s="314" t="s">
        <v>223</v>
      </c>
      <c r="F352" s="314" t="s">
        <v>217</v>
      </c>
      <c r="G352" s="317">
        <v>45510</v>
      </c>
      <c r="H352" s="317">
        <v>46101</v>
      </c>
      <c r="I352" s="318" t="s">
        <v>218</v>
      </c>
      <c r="J352" s="319">
        <v>500000000</v>
      </c>
      <c r="K352" s="319">
        <v>509810596</v>
      </c>
      <c r="L352" s="319">
        <v>505175672.64999998</v>
      </c>
      <c r="M352" s="319">
        <v>500000000</v>
      </c>
      <c r="N352" s="320">
        <v>0.09</v>
      </c>
      <c r="O352" s="321">
        <f>+L352/'Activo Neto'!$E$23</f>
        <v>1.2655258809591478E-3</v>
      </c>
      <c r="P352" s="321">
        <v>0.1</v>
      </c>
      <c r="Q352" s="321">
        <f t="shared" si="4"/>
        <v>0.3652906034090096</v>
      </c>
    </row>
    <row r="353" spans="1:17" s="305" customFormat="1" ht="14.25" customHeight="1" x14ac:dyDescent="0.3">
      <c r="A353" s="303"/>
      <c r="B353" s="314" t="s">
        <v>232</v>
      </c>
      <c r="C353" s="315" t="s">
        <v>239</v>
      </c>
      <c r="D353" s="316"/>
      <c r="E353" s="314" t="s">
        <v>223</v>
      </c>
      <c r="F353" s="314" t="s">
        <v>217</v>
      </c>
      <c r="G353" s="317">
        <v>45510</v>
      </c>
      <c r="H353" s="317">
        <v>46101</v>
      </c>
      <c r="I353" s="318" t="s">
        <v>218</v>
      </c>
      <c r="J353" s="319">
        <v>500000000</v>
      </c>
      <c r="K353" s="319">
        <v>509810596</v>
      </c>
      <c r="L353" s="319">
        <v>505175672.64999998</v>
      </c>
      <c r="M353" s="319">
        <v>500000000</v>
      </c>
      <c r="N353" s="320">
        <v>0.09</v>
      </c>
      <c r="O353" s="321">
        <f>+L353/'Activo Neto'!$E$23</f>
        <v>1.2655258809591478E-3</v>
      </c>
      <c r="P353" s="321">
        <v>0.1</v>
      </c>
      <c r="Q353" s="321">
        <f t="shared" si="4"/>
        <v>0.39466292742085574</v>
      </c>
    </row>
    <row r="354" spans="1:17" s="305" customFormat="1" ht="14.25" customHeight="1" x14ac:dyDescent="0.3">
      <c r="A354" s="303"/>
      <c r="B354" s="314" t="s">
        <v>232</v>
      </c>
      <c r="C354" s="315" t="s">
        <v>239</v>
      </c>
      <c r="D354" s="316"/>
      <c r="E354" s="314" t="s">
        <v>223</v>
      </c>
      <c r="F354" s="314" t="s">
        <v>217</v>
      </c>
      <c r="G354" s="317">
        <v>45510</v>
      </c>
      <c r="H354" s="317">
        <v>46101</v>
      </c>
      <c r="I354" s="318" t="s">
        <v>218</v>
      </c>
      <c r="J354" s="319">
        <v>500000000</v>
      </c>
      <c r="K354" s="319">
        <v>509810596</v>
      </c>
      <c r="L354" s="319">
        <v>505175672.64999998</v>
      </c>
      <c r="M354" s="319">
        <v>500000000</v>
      </c>
      <c r="N354" s="320">
        <v>0.09</v>
      </c>
      <c r="O354" s="321">
        <f>+L354/'Activo Neto'!$E$23</f>
        <v>1.2655258809591478E-3</v>
      </c>
      <c r="P354" s="321">
        <v>0.1</v>
      </c>
      <c r="Q354" s="321">
        <f t="shared" si="4"/>
        <v>0.36655612928996872</v>
      </c>
    </row>
    <row r="355" spans="1:17" s="305" customFormat="1" ht="14.25" customHeight="1" x14ac:dyDescent="0.3">
      <c r="A355" s="303"/>
      <c r="B355" s="314" t="s">
        <v>232</v>
      </c>
      <c r="C355" s="315" t="s">
        <v>239</v>
      </c>
      <c r="D355" s="316"/>
      <c r="E355" s="314" t="s">
        <v>223</v>
      </c>
      <c r="F355" s="314" t="s">
        <v>217</v>
      </c>
      <c r="G355" s="317">
        <v>45510</v>
      </c>
      <c r="H355" s="317">
        <v>46101</v>
      </c>
      <c r="I355" s="318" t="s">
        <v>218</v>
      </c>
      <c r="J355" s="319">
        <v>500000000</v>
      </c>
      <c r="K355" s="319">
        <v>509810596</v>
      </c>
      <c r="L355" s="319">
        <v>505175672.64999998</v>
      </c>
      <c r="M355" s="319">
        <v>500000000</v>
      </c>
      <c r="N355" s="320">
        <v>0.09</v>
      </c>
      <c r="O355" s="321">
        <f>+L355/'Activo Neto'!$E$23</f>
        <v>1.2655258809591478E-3</v>
      </c>
      <c r="P355" s="321">
        <v>0.1</v>
      </c>
      <c r="Q355" s="321">
        <f t="shared" si="4"/>
        <v>0.39592845330181486</v>
      </c>
    </row>
    <row r="356" spans="1:17" s="305" customFormat="1" ht="14.25" customHeight="1" x14ac:dyDescent="0.3">
      <c r="A356" s="303"/>
      <c r="B356" s="314" t="s">
        <v>232</v>
      </c>
      <c r="C356" s="315" t="s">
        <v>240</v>
      </c>
      <c r="D356" s="316"/>
      <c r="E356" s="314" t="s">
        <v>223</v>
      </c>
      <c r="F356" s="314" t="s">
        <v>217</v>
      </c>
      <c r="G356" s="317">
        <v>45546</v>
      </c>
      <c r="H356" s="317">
        <v>46097</v>
      </c>
      <c r="I356" s="318" t="s">
        <v>218</v>
      </c>
      <c r="J356" s="319">
        <v>500000000</v>
      </c>
      <c r="K356" s="319">
        <v>500109589</v>
      </c>
      <c r="L356" s="319">
        <v>502176538.19999999</v>
      </c>
      <c r="M356" s="319">
        <v>500000000</v>
      </c>
      <c r="N356" s="320">
        <v>0.08</v>
      </c>
      <c r="O356" s="321">
        <f>+L356/'Activo Neto'!$E$23</f>
        <v>1.2580126880790529E-3</v>
      </c>
      <c r="P356" s="321">
        <v>0.1</v>
      </c>
      <c r="Q356" s="321">
        <f t="shared" si="4"/>
        <v>0.36781414197804779</v>
      </c>
    </row>
    <row r="357" spans="1:17" s="305" customFormat="1" ht="14.25" customHeight="1" x14ac:dyDescent="0.3">
      <c r="A357" s="303"/>
      <c r="B357" s="314" t="s">
        <v>232</v>
      </c>
      <c r="C357" s="315" t="s">
        <v>240</v>
      </c>
      <c r="D357" s="316"/>
      <c r="E357" s="314" t="s">
        <v>223</v>
      </c>
      <c r="F357" s="314" t="s">
        <v>217</v>
      </c>
      <c r="G357" s="317">
        <v>45546</v>
      </c>
      <c r="H357" s="317">
        <v>46097</v>
      </c>
      <c r="I357" s="318" t="s">
        <v>218</v>
      </c>
      <c r="J357" s="319">
        <v>500000000</v>
      </c>
      <c r="K357" s="319">
        <v>500109589</v>
      </c>
      <c r="L357" s="319">
        <v>502176538.19999999</v>
      </c>
      <c r="M357" s="319">
        <v>500000000</v>
      </c>
      <c r="N357" s="320">
        <v>0.08</v>
      </c>
      <c r="O357" s="321">
        <f>+L357/'Activo Neto'!$E$23</f>
        <v>1.2580126880790529E-3</v>
      </c>
      <c r="P357" s="321">
        <v>0.1</v>
      </c>
      <c r="Q357" s="321">
        <f t="shared" si="4"/>
        <v>0.39718646598989393</v>
      </c>
    </row>
    <row r="358" spans="1:17" s="305" customFormat="1" ht="14.25" customHeight="1" x14ac:dyDescent="0.3">
      <c r="A358" s="303"/>
      <c r="B358" s="314" t="s">
        <v>232</v>
      </c>
      <c r="C358" s="315" t="s">
        <v>240</v>
      </c>
      <c r="D358" s="316"/>
      <c r="E358" s="314" t="s">
        <v>223</v>
      </c>
      <c r="F358" s="314" t="s">
        <v>217</v>
      </c>
      <c r="G358" s="317">
        <v>45546</v>
      </c>
      <c r="H358" s="317">
        <v>46097</v>
      </c>
      <c r="I358" s="318" t="s">
        <v>218</v>
      </c>
      <c r="J358" s="319">
        <v>500000000</v>
      </c>
      <c r="K358" s="319">
        <v>500109589</v>
      </c>
      <c r="L358" s="319">
        <v>502176538.19999999</v>
      </c>
      <c r="M358" s="319">
        <v>500000000</v>
      </c>
      <c r="N358" s="320">
        <v>0.08</v>
      </c>
      <c r="O358" s="321">
        <f>+L358/'Activo Neto'!$E$23</f>
        <v>1.2580126880790529E-3</v>
      </c>
      <c r="P358" s="321">
        <v>0.1</v>
      </c>
      <c r="Q358" s="321">
        <f t="shared" si="4"/>
        <v>0.36907215466612686</v>
      </c>
    </row>
    <row r="359" spans="1:17" s="305" customFormat="1" ht="14.25" customHeight="1" x14ac:dyDescent="0.3">
      <c r="A359" s="303"/>
      <c r="B359" s="314" t="s">
        <v>232</v>
      </c>
      <c r="C359" s="315" t="s">
        <v>240</v>
      </c>
      <c r="D359" s="316"/>
      <c r="E359" s="314" t="s">
        <v>223</v>
      </c>
      <c r="F359" s="314" t="s">
        <v>217</v>
      </c>
      <c r="G359" s="317">
        <v>45546</v>
      </c>
      <c r="H359" s="317">
        <v>46097</v>
      </c>
      <c r="I359" s="318" t="s">
        <v>218</v>
      </c>
      <c r="J359" s="319">
        <v>500000000</v>
      </c>
      <c r="K359" s="319">
        <v>500109589</v>
      </c>
      <c r="L359" s="319">
        <v>502176538.19999999</v>
      </c>
      <c r="M359" s="319">
        <v>500000000</v>
      </c>
      <c r="N359" s="320">
        <v>0.08</v>
      </c>
      <c r="O359" s="321">
        <f>+L359/'Activo Neto'!$E$23</f>
        <v>1.2580126880790529E-3</v>
      </c>
      <c r="P359" s="321">
        <v>0.1</v>
      </c>
      <c r="Q359" s="321">
        <f t="shared" si="4"/>
        <v>0.398444478677973</v>
      </c>
    </row>
    <row r="360" spans="1:17" s="305" customFormat="1" ht="14.25" customHeight="1" x14ac:dyDescent="0.3">
      <c r="A360" s="303"/>
      <c r="B360" s="314" t="s">
        <v>232</v>
      </c>
      <c r="C360" s="315" t="s">
        <v>240</v>
      </c>
      <c r="D360" s="316"/>
      <c r="E360" s="314" t="s">
        <v>223</v>
      </c>
      <c r="F360" s="314" t="s">
        <v>217</v>
      </c>
      <c r="G360" s="317">
        <v>45546</v>
      </c>
      <c r="H360" s="317">
        <v>46097</v>
      </c>
      <c r="I360" s="318" t="s">
        <v>218</v>
      </c>
      <c r="J360" s="319">
        <v>500000000</v>
      </c>
      <c r="K360" s="319">
        <v>500109589</v>
      </c>
      <c r="L360" s="319">
        <v>502176538.19999999</v>
      </c>
      <c r="M360" s="319">
        <v>500000000</v>
      </c>
      <c r="N360" s="320">
        <v>0.08</v>
      </c>
      <c r="O360" s="321">
        <f>+L360/'Activo Neto'!$E$23</f>
        <v>1.2580126880790529E-3</v>
      </c>
      <c r="P360" s="321">
        <v>0.1</v>
      </c>
      <c r="Q360" s="321">
        <f t="shared" si="4"/>
        <v>0.37033016735420593</v>
      </c>
    </row>
    <row r="361" spans="1:17" s="305" customFormat="1" ht="14.25" customHeight="1" x14ac:dyDescent="0.3">
      <c r="A361" s="303"/>
      <c r="B361" s="314" t="s">
        <v>232</v>
      </c>
      <c r="C361" s="315" t="s">
        <v>240</v>
      </c>
      <c r="D361" s="316"/>
      <c r="E361" s="314" t="s">
        <v>223</v>
      </c>
      <c r="F361" s="314" t="s">
        <v>217</v>
      </c>
      <c r="G361" s="317">
        <v>45546</v>
      </c>
      <c r="H361" s="317">
        <v>46097</v>
      </c>
      <c r="I361" s="318" t="s">
        <v>218</v>
      </c>
      <c r="J361" s="319">
        <v>500000000</v>
      </c>
      <c r="K361" s="319">
        <v>500109589</v>
      </c>
      <c r="L361" s="319">
        <v>502176538.19999999</v>
      </c>
      <c r="M361" s="319">
        <v>500000000</v>
      </c>
      <c r="N361" s="320">
        <v>0.08</v>
      </c>
      <c r="O361" s="321">
        <f>+L361/'Activo Neto'!$E$23</f>
        <v>1.2580126880790529E-3</v>
      </c>
      <c r="P361" s="321">
        <v>0.1</v>
      </c>
      <c r="Q361" s="321">
        <f t="shared" si="4"/>
        <v>0.39970249136605207</v>
      </c>
    </row>
    <row r="362" spans="1:17" s="305" customFormat="1" ht="14.25" customHeight="1" x14ac:dyDescent="0.3">
      <c r="A362" s="303"/>
      <c r="B362" s="314" t="s">
        <v>232</v>
      </c>
      <c r="C362" s="315" t="s">
        <v>240</v>
      </c>
      <c r="D362" s="316"/>
      <c r="E362" s="314" t="s">
        <v>223</v>
      </c>
      <c r="F362" s="314" t="s">
        <v>217</v>
      </c>
      <c r="G362" s="317">
        <v>45525</v>
      </c>
      <c r="H362" s="317">
        <v>45895</v>
      </c>
      <c r="I362" s="318" t="s">
        <v>218</v>
      </c>
      <c r="J362" s="319">
        <v>500000000</v>
      </c>
      <c r="K362" s="319">
        <v>500000000</v>
      </c>
      <c r="L362" s="319">
        <v>504469406.75</v>
      </c>
      <c r="M362" s="319">
        <v>500000000</v>
      </c>
      <c r="N362" s="320">
        <v>8.2000000000000003E-2</v>
      </c>
      <c r="O362" s="321">
        <f>+L362/'Activo Neto'!$E$23</f>
        <v>1.2637565998482815E-3</v>
      </c>
      <c r="P362" s="321">
        <v>0.1</v>
      </c>
      <c r="Q362" s="321">
        <f t="shared" si="4"/>
        <v>0.37159392395405422</v>
      </c>
    </row>
    <row r="363" spans="1:17" s="305" customFormat="1" ht="14.25" customHeight="1" x14ac:dyDescent="0.3">
      <c r="A363" s="303"/>
      <c r="B363" s="314" t="s">
        <v>232</v>
      </c>
      <c r="C363" s="315" t="s">
        <v>240</v>
      </c>
      <c r="D363" s="316"/>
      <c r="E363" s="314" t="s">
        <v>223</v>
      </c>
      <c r="F363" s="314" t="s">
        <v>217</v>
      </c>
      <c r="G363" s="317">
        <v>45525</v>
      </c>
      <c r="H363" s="317">
        <v>45895</v>
      </c>
      <c r="I363" s="318" t="s">
        <v>218</v>
      </c>
      <c r="J363" s="319">
        <v>500000000</v>
      </c>
      <c r="K363" s="319">
        <v>500000000</v>
      </c>
      <c r="L363" s="319">
        <v>504469406.75</v>
      </c>
      <c r="M363" s="319">
        <v>500000000</v>
      </c>
      <c r="N363" s="320">
        <v>8.2000000000000003E-2</v>
      </c>
      <c r="O363" s="321">
        <f>+L363/'Activo Neto'!$E$23</f>
        <v>1.2637565998482815E-3</v>
      </c>
      <c r="P363" s="321">
        <v>0.1</v>
      </c>
      <c r="Q363" s="321">
        <f t="shared" si="4"/>
        <v>0.40096624796590036</v>
      </c>
    </row>
    <row r="364" spans="1:17" s="305" customFormat="1" ht="14.25" customHeight="1" x14ac:dyDescent="0.3">
      <c r="A364" s="303"/>
      <c r="B364" s="314" t="s">
        <v>232</v>
      </c>
      <c r="C364" s="315" t="s">
        <v>240</v>
      </c>
      <c r="D364" s="316"/>
      <c r="E364" s="314" t="s">
        <v>223</v>
      </c>
      <c r="F364" s="314" t="s">
        <v>217</v>
      </c>
      <c r="G364" s="317">
        <v>45525</v>
      </c>
      <c r="H364" s="317">
        <v>45895</v>
      </c>
      <c r="I364" s="318" t="s">
        <v>218</v>
      </c>
      <c r="J364" s="319">
        <v>500000000</v>
      </c>
      <c r="K364" s="319">
        <v>500000000</v>
      </c>
      <c r="L364" s="319">
        <v>504469406.75</v>
      </c>
      <c r="M364" s="319">
        <v>500000000</v>
      </c>
      <c r="N364" s="320">
        <v>8.2000000000000003E-2</v>
      </c>
      <c r="O364" s="321">
        <f>+L364/'Activo Neto'!$E$23</f>
        <v>1.2637565998482815E-3</v>
      </c>
      <c r="P364" s="321">
        <v>0.1</v>
      </c>
      <c r="Q364" s="321">
        <f t="shared" si="4"/>
        <v>0.3728576805539025</v>
      </c>
    </row>
    <row r="365" spans="1:17" s="305" customFormat="1" ht="14.25" customHeight="1" x14ac:dyDescent="0.3">
      <c r="A365" s="303"/>
      <c r="B365" s="314" t="s">
        <v>232</v>
      </c>
      <c r="C365" s="315" t="s">
        <v>240</v>
      </c>
      <c r="D365" s="316"/>
      <c r="E365" s="314" t="s">
        <v>223</v>
      </c>
      <c r="F365" s="314" t="s">
        <v>217</v>
      </c>
      <c r="G365" s="317">
        <v>45525</v>
      </c>
      <c r="H365" s="317">
        <v>45895</v>
      </c>
      <c r="I365" s="318" t="s">
        <v>218</v>
      </c>
      <c r="J365" s="319">
        <v>500000000</v>
      </c>
      <c r="K365" s="319">
        <v>500000000</v>
      </c>
      <c r="L365" s="319">
        <v>504469406.75</v>
      </c>
      <c r="M365" s="319">
        <v>500000000</v>
      </c>
      <c r="N365" s="320">
        <v>8.2000000000000003E-2</v>
      </c>
      <c r="O365" s="321">
        <f>+L365/'Activo Neto'!$E$23</f>
        <v>1.2637565998482815E-3</v>
      </c>
      <c r="P365" s="321">
        <v>0.1</v>
      </c>
      <c r="Q365" s="321">
        <f t="shared" si="4"/>
        <v>0.40223000456574864</v>
      </c>
    </row>
    <row r="366" spans="1:17" s="305" customFormat="1" ht="14.25" customHeight="1" x14ac:dyDescent="0.3">
      <c r="A366" s="303"/>
      <c r="B366" s="314" t="s">
        <v>232</v>
      </c>
      <c r="C366" s="315" t="s">
        <v>240</v>
      </c>
      <c r="D366" s="316"/>
      <c r="E366" s="314" t="s">
        <v>223</v>
      </c>
      <c r="F366" s="314" t="s">
        <v>217</v>
      </c>
      <c r="G366" s="317">
        <v>45525</v>
      </c>
      <c r="H366" s="317">
        <v>45895</v>
      </c>
      <c r="I366" s="318" t="s">
        <v>218</v>
      </c>
      <c r="J366" s="319">
        <v>500000000</v>
      </c>
      <c r="K366" s="319">
        <v>500000000</v>
      </c>
      <c r="L366" s="319">
        <v>504469406.75</v>
      </c>
      <c r="M366" s="319">
        <v>500000000</v>
      </c>
      <c r="N366" s="320">
        <v>8.2000000000000003E-2</v>
      </c>
      <c r="O366" s="321">
        <f>+L366/'Activo Neto'!$E$23</f>
        <v>1.2637565998482815E-3</v>
      </c>
      <c r="P366" s="321">
        <v>0.1</v>
      </c>
      <c r="Q366" s="321">
        <f t="shared" si="4"/>
        <v>0.37412143715375079</v>
      </c>
    </row>
    <row r="367" spans="1:17" s="305" customFormat="1" ht="14.25" customHeight="1" x14ac:dyDescent="0.3">
      <c r="A367" s="303"/>
      <c r="B367" s="314" t="s">
        <v>232</v>
      </c>
      <c r="C367" s="315" t="s">
        <v>240</v>
      </c>
      <c r="D367" s="316"/>
      <c r="E367" s="314" t="s">
        <v>223</v>
      </c>
      <c r="F367" s="314" t="s">
        <v>217</v>
      </c>
      <c r="G367" s="317">
        <v>45525</v>
      </c>
      <c r="H367" s="317">
        <v>45895</v>
      </c>
      <c r="I367" s="318" t="s">
        <v>218</v>
      </c>
      <c r="J367" s="319">
        <v>500000000</v>
      </c>
      <c r="K367" s="319">
        <v>500000000</v>
      </c>
      <c r="L367" s="319">
        <v>504469406.75</v>
      </c>
      <c r="M367" s="319">
        <v>500000000</v>
      </c>
      <c r="N367" s="320">
        <v>8.2000000000000003E-2</v>
      </c>
      <c r="O367" s="321">
        <f>+L367/'Activo Neto'!$E$23</f>
        <v>1.2637565998482815E-3</v>
      </c>
      <c r="P367" s="321">
        <v>0.1</v>
      </c>
      <c r="Q367" s="321">
        <f t="shared" si="4"/>
        <v>0.40349376116559693</v>
      </c>
    </row>
    <row r="368" spans="1:17" s="305" customFormat="1" ht="14.25" customHeight="1" x14ac:dyDescent="0.3">
      <c r="A368" s="303"/>
      <c r="B368" s="314" t="s">
        <v>232</v>
      </c>
      <c r="C368" s="315" t="s">
        <v>240</v>
      </c>
      <c r="D368" s="316"/>
      <c r="E368" s="314" t="s">
        <v>223</v>
      </c>
      <c r="F368" s="314" t="s">
        <v>217</v>
      </c>
      <c r="G368" s="317">
        <v>45525</v>
      </c>
      <c r="H368" s="317">
        <v>45895</v>
      </c>
      <c r="I368" s="318" t="s">
        <v>218</v>
      </c>
      <c r="J368" s="319">
        <v>500000000</v>
      </c>
      <c r="K368" s="319">
        <v>500000000</v>
      </c>
      <c r="L368" s="319">
        <v>504469406.75</v>
      </c>
      <c r="M368" s="319">
        <v>500000000</v>
      </c>
      <c r="N368" s="320">
        <v>8.2000000000000003E-2</v>
      </c>
      <c r="O368" s="321">
        <f>+L368/'Activo Neto'!$E$23</f>
        <v>1.2637565998482815E-3</v>
      </c>
      <c r="P368" s="321">
        <v>0.1</v>
      </c>
      <c r="Q368" s="321">
        <f t="shared" si="4"/>
        <v>0.37538519375359908</v>
      </c>
    </row>
    <row r="369" spans="1:17" s="305" customFormat="1" ht="14.25" customHeight="1" x14ac:dyDescent="0.3">
      <c r="A369" s="303"/>
      <c r="B369" s="314" t="s">
        <v>232</v>
      </c>
      <c r="C369" s="315" t="s">
        <v>241</v>
      </c>
      <c r="D369" s="316"/>
      <c r="E369" s="314" t="s">
        <v>223</v>
      </c>
      <c r="F369" s="314" t="s">
        <v>217</v>
      </c>
      <c r="G369" s="317">
        <v>45362</v>
      </c>
      <c r="H369" s="317">
        <v>45901</v>
      </c>
      <c r="I369" s="318" t="s">
        <v>218</v>
      </c>
      <c r="J369" s="319">
        <v>500000000</v>
      </c>
      <c r="K369" s="319">
        <v>501079676</v>
      </c>
      <c r="L369" s="319">
        <v>507439830.30000001</v>
      </c>
      <c r="M369" s="319">
        <v>500000000</v>
      </c>
      <c r="N369" s="320">
        <v>8.7999999999999995E-2</v>
      </c>
      <c r="O369" s="321">
        <f>+L369/'Activo Neto'!$E$23</f>
        <v>1.271197868467208E-3</v>
      </c>
      <c r="P369" s="321">
        <v>0.1</v>
      </c>
      <c r="Q369" s="321">
        <f t="shared" si="4"/>
        <v>0.40476495903406412</v>
      </c>
    </row>
    <row r="370" spans="1:17" s="305" customFormat="1" ht="14.25" customHeight="1" x14ac:dyDescent="0.3">
      <c r="A370" s="303"/>
      <c r="B370" s="314" t="s">
        <v>232</v>
      </c>
      <c r="C370" s="315" t="s">
        <v>241</v>
      </c>
      <c r="D370" s="316"/>
      <c r="E370" s="314" t="s">
        <v>223</v>
      </c>
      <c r="F370" s="314" t="s">
        <v>217</v>
      </c>
      <c r="G370" s="317">
        <v>45362</v>
      </c>
      <c r="H370" s="317">
        <v>45901</v>
      </c>
      <c r="I370" s="318" t="s">
        <v>218</v>
      </c>
      <c r="J370" s="319">
        <v>500000000</v>
      </c>
      <c r="K370" s="319">
        <v>501079676</v>
      </c>
      <c r="L370" s="319">
        <v>507439830.30000001</v>
      </c>
      <c r="M370" s="319">
        <v>500000000</v>
      </c>
      <c r="N370" s="320">
        <v>8.7999999999999995E-2</v>
      </c>
      <c r="O370" s="321">
        <f>+L370/'Activo Neto'!$E$23</f>
        <v>1.271197868467208E-3</v>
      </c>
      <c r="P370" s="321">
        <v>0.1</v>
      </c>
      <c r="Q370" s="321">
        <f t="shared" si="4"/>
        <v>0.37665639162206627</v>
      </c>
    </row>
    <row r="371" spans="1:17" s="305" customFormat="1" ht="14.25" customHeight="1" x14ac:dyDescent="0.3">
      <c r="A371" s="303"/>
      <c r="B371" s="314" t="s">
        <v>232</v>
      </c>
      <c r="C371" s="315" t="s">
        <v>241</v>
      </c>
      <c r="D371" s="316"/>
      <c r="E371" s="314" t="s">
        <v>223</v>
      </c>
      <c r="F371" s="314" t="s">
        <v>217</v>
      </c>
      <c r="G371" s="317">
        <v>45362</v>
      </c>
      <c r="H371" s="317">
        <v>45901</v>
      </c>
      <c r="I371" s="318" t="s">
        <v>218</v>
      </c>
      <c r="J371" s="319">
        <v>500000000</v>
      </c>
      <c r="K371" s="319">
        <v>501079676</v>
      </c>
      <c r="L371" s="319">
        <v>507439830.30000001</v>
      </c>
      <c r="M371" s="319">
        <v>500000000</v>
      </c>
      <c r="N371" s="320">
        <v>8.7999999999999995E-2</v>
      </c>
      <c r="O371" s="321">
        <f>+L371/'Activo Neto'!$E$23</f>
        <v>1.271197868467208E-3</v>
      </c>
      <c r="P371" s="321">
        <v>0.1</v>
      </c>
      <c r="Q371" s="321">
        <f t="shared" si="4"/>
        <v>0.40603615690253131</v>
      </c>
    </row>
    <row r="372" spans="1:17" s="305" customFormat="1" ht="14.25" customHeight="1" x14ac:dyDescent="0.3">
      <c r="A372" s="303"/>
      <c r="B372" s="314" t="s">
        <v>232</v>
      </c>
      <c r="C372" s="315" t="s">
        <v>241</v>
      </c>
      <c r="D372" s="316"/>
      <c r="E372" s="314" t="s">
        <v>223</v>
      </c>
      <c r="F372" s="314" t="s">
        <v>217</v>
      </c>
      <c r="G372" s="317">
        <v>45362</v>
      </c>
      <c r="H372" s="317">
        <v>45901</v>
      </c>
      <c r="I372" s="318" t="s">
        <v>218</v>
      </c>
      <c r="J372" s="319">
        <v>500000000</v>
      </c>
      <c r="K372" s="319">
        <v>501079676</v>
      </c>
      <c r="L372" s="319">
        <v>507439830.30000001</v>
      </c>
      <c r="M372" s="319">
        <v>500000000</v>
      </c>
      <c r="N372" s="320">
        <v>8.7999999999999995E-2</v>
      </c>
      <c r="O372" s="321">
        <f>+L372/'Activo Neto'!$E$23</f>
        <v>1.271197868467208E-3</v>
      </c>
      <c r="P372" s="321">
        <v>0.1</v>
      </c>
      <c r="Q372" s="321">
        <f t="shared" si="4"/>
        <v>0.37792758949053346</v>
      </c>
    </row>
    <row r="373" spans="1:17" s="305" customFormat="1" ht="14.25" customHeight="1" x14ac:dyDescent="0.3">
      <c r="A373" s="303"/>
      <c r="B373" s="314" t="s">
        <v>232</v>
      </c>
      <c r="C373" s="315" t="s">
        <v>241</v>
      </c>
      <c r="D373" s="316"/>
      <c r="E373" s="314" t="s">
        <v>223</v>
      </c>
      <c r="F373" s="314" t="s">
        <v>217</v>
      </c>
      <c r="G373" s="317">
        <v>45362</v>
      </c>
      <c r="H373" s="317">
        <v>45901</v>
      </c>
      <c r="I373" s="318" t="s">
        <v>218</v>
      </c>
      <c r="J373" s="319">
        <v>500000000</v>
      </c>
      <c r="K373" s="319">
        <v>501079676</v>
      </c>
      <c r="L373" s="319">
        <v>508130824.19999999</v>
      </c>
      <c r="M373" s="319">
        <v>500000000</v>
      </c>
      <c r="N373" s="320">
        <v>8.7999999999999995E-2</v>
      </c>
      <c r="O373" s="321">
        <f>+L373/'Activo Neto'!$E$23</f>
        <v>1.2729288913793915E-3</v>
      </c>
      <c r="P373" s="321">
        <v>0.1</v>
      </c>
      <c r="Q373" s="321">
        <f t="shared" si="4"/>
        <v>0.40730908579391067</v>
      </c>
    </row>
    <row r="374" spans="1:17" s="305" customFormat="1" ht="14.25" customHeight="1" x14ac:dyDescent="0.3">
      <c r="A374" s="303"/>
      <c r="B374" s="314" t="s">
        <v>232</v>
      </c>
      <c r="C374" s="315" t="s">
        <v>241</v>
      </c>
      <c r="D374" s="316"/>
      <c r="E374" s="314" t="s">
        <v>223</v>
      </c>
      <c r="F374" s="314" t="s">
        <v>217</v>
      </c>
      <c r="G374" s="317">
        <v>45362</v>
      </c>
      <c r="H374" s="317">
        <v>45901</v>
      </c>
      <c r="I374" s="318" t="s">
        <v>218</v>
      </c>
      <c r="J374" s="319">
        <v>500000000</v>
      </c>
      <c r="K374" s="319">
        <v>501079676</v>
      </c>
      <c r="L374" s="319">
        <v>508130824.19999999</v>
      </c>
      <c r="M374" s="319">
        <v>500000000</v>
      </c>
      <c r="N374" s="320">
        <v>8.7999999999999995E-2</v>
      </c>
      <c r="O374" s="321">
        <f>+L374/'Activo Neto'!$E$23</f>
        <v>1.2729288913793915E-3</v>
      </c>
      <c r="P374" s="321">
        <v>0.1</v>
      </c>
      <c r="Q374" s="321">
        <f t="shared" si="4"/>
        <v>0.37920051838191282</v>
      </c>
    </row>
    <row r="375" spans="1:17" s="305" customFormat="1" ht="14.25" customHeight="1" x14ac:dyDescent="0.3">
      <c r="A375" s="303"/>
      <c r="B375" s="314" t="s">
        <v>232</v>
      </c>
      <c r="C375" s="315" t="s">
        <v>241</v>
      </c>
      <c r="D375" s="316"/>
      <c r="E375" s="314" t="s">
        <v>223</v>
      </c>
      <c r="F375" s="314" t="s">
        <v>217</v>
      </c>
      <c r="G375" s="317">
        <v>45362</v>
      </c>
      <c r="H375" s="317">
        <v>45901</v>
      </c>
      <c r="I375" s="318" t="s">
        <v>218</v>
      </c>
      <c r="J375" s="319">
        <v>500000000</v>
      </c>
      <c r="K375" s="319">
        <v>501079676</v>
      </c>
      <c r="L375" s="319">
        <v>508130824.19999999</v>
      </c>
      <c r="M375" s="319">
        <v>500000000</v>
      </c>
      <c r="N375" s="320">
        <v>8.7999999999999995E-2</v>
      </c>
      <c r="O375" s="321">
        <f>+L375/'Activo Neto'!$E$23</f>
        <v>1.2729288913793915E-3</v>
      </c>
      <c r="P375" s="321">
        <v>0.1</v>
      </c>
      <c r="Q375" s="321">
        <f t="shared" si="4"/>
        <v>0.40858201468529004</v>
      </c>
    </row>
    <row r="376" spans="1:17" s="305" customFormat="1" ht="14.25" customHeight="1" x14ac:dyDescent="0.3">
      <c r="A376" s="303"/>
      <c r="B376" s="314" t="s">
        <v>232</v>
      </c>
      <c r="C376" s="315" t="s">
        <v>241</v>
      </c>
      <c r="D376" s="316"/>
      <c r="E376" s="314" t="s">
        <v>223</v>
      </c>
      <c r="F376" s="314" t="s">
        <v>217</v>
      </c>
      <c r="G376" s="317">
        <v>45362</v>
      </c>
      <c r="H376" s="317">
        <v>45901</v>
      </c>
      <c r="I376" s="318" t="s">
        <v>218</v>
      </c>
      <c r="J376" s="319">
        <v>500000000</v>
      </c>
      <c r="K376" s="319">
        <v>501079676</v>
      </c>
      <c r="L376" s="319">
        <v>508130824.19999999</v>
      </c>
      <c r="M376" s="319">
        <v>500000000</v>
      </c>
      <c r="N376" s="320">
        <v>8.7999999999999995E-2</v>
      </c>
      <c r="O376" s="321">
        <f>+L376/'Activo Neto'!$E$23</f>
        <v>1.2729288913793915E-3</v>
      </c>
      <c r="P376" s="321">
        <v>0.1</v>
      </c>
      <c r="Q376" s="321">
        <f t="shared" si="4"/>
        <v>0.38047344727329219</v>
      </c>
    </row>
    <row r="377" spans="1:17" s="305" customFormat="1" ht="14.25" customHeight="1" x14ac:dyDescent="0.3">
      <c r="A377" s="303"/>
      <c r="B377" s="314" t="s">
        <v>232</v>
      </c>
      <c r="C377" s="315" t="s">
        <v>241</v>
      </c>
      <c r="D377" s="316"/>
      <c r="E377" s="314" t="s">
        <v>223</v>
      </c>
      <c r="F377" s="314" t="s">
        <v>217</v>
      </c>
      <c r="G377" s="317">
        <v>45362</v>
      </c>
      <c r="H377" s="317">
        <v>45901</v>
      </c>
      <c r="I377" s="318" t="s">
        <v>218</v>
      </c>
      <c r="J377" s="319">
        <v>500000000</v>
      </c>
      <c r="K377" s="319">
        <v>501079676</v>
      </c>
      <c r="L377" s="319">
        <v>508130824.19999999</v>
      </c>
      <c r="M377" s="319">
        <v>500000000</v>
      </c>
      <c r="N377" s="320">
        <v>8.7999999999999995E-2</v>
      </c>
      <c r="O377" s="321">
        <f>+L377/'Activo Neto'!$E$23</f>
        <v>1.2729288913793915E-3</v>
      </c>
      <c r="P377" s="321">
        <v>0.1</v>
      </c>
      <c r="Q377" s="321">
        <f t="shared" si="4"/>
        <v>0.40985494357666941</v>
      </c>
    </row>
    <row r="378" spans="1:17" s="305" customFormat="1" ht="14.25" customHeight="1" x14ac:dyDescent="0.3">
      <c r="A378" s="303"/>
      <c r="B378" s="314" t="s">
        <v>232</v>
      </c>
      <c r="C378" s="315" t="s">
        <v>241</v>
      </c>
      <c r="D378" s="316"/>
      <c r="E378" s="314" t="s">
        <v>223</v>
      </c>
      <c r="F378" s="314" t="s">
        <v>217</v>
      </c>
      <c r="G378" s="317">
        <v>45362</v>
      </c>
      <c r="H378" s="317">
        <v>45901</v>
      </c>
      <c r="I378" s="318" t="s">
        <v>218</v>
      </c>
      <c r="J378" s="319">
        <v>500000000</v>
      </c>
      <c r="K378" s="319">
        <v>501079676</v>
      </c>
      <c r="L378" s="319">
        <v>508130824.19999999</v>
      </c>
      <c r="M378" s="319">
        <v>500000000</v>
      </c>
      <c r="N378" s="320">
        <v>8.7999999999999995E-2</v>
      </c>
      <c r="O378" s="321">
        <f>+L378/'Activo Neto'!$E$23</f>
        <v>1.2729288913793915E-3</v>
      </c>
      <c r="P378" s="321">
        <v>0.1</v>
      </c>
      <c r="Q378" s="321">
        <f t="shared" si="4"/>
        <v>0.38174637616467155</v>
      </c>
    </row>
    <row r="379" spans="1:17" s="305" customFormat="1" ht="14.25" customHeight="1" x14ac:dyDescent="0.3">
      <c r="A379" s="303"/>
      <c r="B379" s="314" t="s">
        <v>232</v>
      </c>
      <c r="C379" s="315" t="s">
        <v>241</v>
      </c>
      <c r="D379" s="316"/>
      <c r="E379" s="314" t="s">
        <v>223</v>
      </c>
      <c r="F379" s="314" t="s">
        <v>217</v>
      </c>
      <c r="G379" s="317">
        <v>45362</v>
      </c>
      <c r="H379" s="317">
        <v>45901</v>
      </c>
      <c r="I379" s="318" t="s">
        <v>218</v>
      </c>
      <c r="J379" s="319">
        <v>500000000</v>
      </c>
      <c r="K379" s="319">
        <v>501079676</v>
      </c>
      <c r="L379" s="319">
        <v>508130824.19999999</v>
      </c>
      <c r="M379" s="319">
        <v>500000000</v>
      </c>
      <c r="N379" s="320">
        <v>8.7999999999999995E-2</v>
      </c>
      <c r="O379" s="321">
        <f>+L379/'Activo Neto'!$E$23</f>
        <v>1.2729288913793915E-3</v>
      </c>
      <c r="P379" s="321">
        <v>0.1</v>
      </c>
      <c r="Q379" s="321">
        <f t="shared" si="4"/>
        <v>0.41112787246804877</v>
      </c>
    </row>
    <row r="380" spans="1:17" s="305" customFormat="1" ht="14.25" customHeight="1" x14ac:dyDescent="0.3">
      <c r="A380" s="303"/>
      <c r="B380" s="314" t="s">
        <v>232</v>
      </c>
      <c r="C380" s="315" t="s">
        <v>241</v>
      </c>
      <c r="D380" s="316"/>
      <c r="E380" s="314" t="s">
        <v>223</v>
      </c>
      <c r="F380" s="314" t="s">
        <v>217</v>
      </c>
      <c r="G380" s="317">
        <v>45362</v>
      </c>
      <c r="H380" s="317">
        <v>45901</v>
      </c>
      <c r="I380" s="318" t="s">
        <v>218</v>
      </c>
      <c r="J380" s="319">
        <v>500000000</v>
      </c>
      <c r="K380" s="319">
        <v>501079676</v>
      </c>
      <c r="L380" s="319">
        <v>508130824.19999999</v>
      </c>
      <c r="M380" s="319">
        <v>500000000</v>
      </c>
      <c r="N380" s="320">
        <v>8.7999999999999995E-2</v>
      </c>
      <c r="O380" s="321">
        <f>+L380/'Activo Neto'!$E$23</f>
        <v>1.2729288913793915E-3</v>
      </c>
      <c r="P380" s="321">
        <v>0.1</v>
      </c>
      <c r="Q380" s="321">
        <f t="shared" si="4"/>
        <v>0.38301930505605092</v>
      </c>
    </row>
    <row r="381" spans="1:17" s="305" customFormat="1" ht="14.25" customHeight="1" x14ac:dyDescent="0.3">
      <c r="A381" s="303"/>
      <c r="B381" s="314" t="s">
        <v>232</v>
      </c>
      <c r="C381" s="315" t="s">
        <v>241</v>
      </c>
      <c r="D381" s="316"/>
      <c r="E381" s="314" t="s">
        <v>223</v>
      </c>
      <c r="F381" s="314" t="s">
        <v>217</v>
      </c>
      <c r="G381" s="317">
        <v>45419</v>
      </c>
      <c r="H381" s="317">
        <v>45971</v>
      </c>
      <c r="I381" s="318" t="s">
        <v>218</v>
      </c>
      <c r="J381" s="319">
        <v>1000000000</v>
      </c>
      <c r="K381" s="319">
        <v>1000000000</v>
      </c>
      <c r="L381" s="319">
        <v>1013868533.1</v>
      </c>
      <c r="M381" s="319">
        <v>1000000000</v>
      </c>
      <c r="N381" s="320">
        <v>0.08</v>
      </c>
      <c r="O381" s="321">
        <f>+L381/'Activo Neto'!$E$23</f>
        <v>2.5398627408115284E-3</v>
      </c>
      <c r="P381" s="321">
        <v>0.1</v>
      </c>
      <c r="Q381" s="321">
        <f t="shared" si="4"/>
        <v>0.4136677352088603</v>
      </c>
    </row>
    <row r="382" spans="1:17" s="305" customFormat="1" ht="14.25" customHeight="1" x14ac:dyDescent="0.3">
      <c r="A382" s="303"/>
      <c r="B382" s="314" t="s">
        <v>232</v>
      </c>
      <c r="C382" s="315" t="s">
        <v>241</v>
      </c>
      <c r="D382" s="316"/>
      <c r="E382" s="314" t="s">
        <v>223</v>
      </c>
      <c r="F382" s="314" t="s">
        <v>217</v>
      </c>
      <c r="G382" s="317">
        <v>45419</v>
      </c>
      <c r="H382" s="317">
        <v>45971</v>
      </c>
      <c r="I382" s="318" t="s">
        <v>218</v>
      </c>
      <c r="J382" s="319">
        <v>1000000000</v>
      </c>
      <c r="K382" s="319">
        <v>1000000000</v>
      </c>
      <c r="L382" s="319">
        <v>1013868533.1</v>
      </c>
      <c r="M382" s="319">
        <v>1000000000</v>
      </c>
      <c r="N382" s="320">
        <v>0.08</v>
      </c>
      <c r="O382" s="321">
        <f>+L382/'Activo Neto'!$E$23</f>
        <v>2.5398627408115284E-3</v>
      </c>
      <c r="P382" s="321">
        <v>0.1</v>
      </c>
      <c r="Q382" s="321">
        <f t="shared" si="4"/>
        <v>0.38555916779686245</v>
      </c>
    </row>
    <row r="383" spans="1:17" s="305" customFormat="1" ht="14.25" customHeight="1" x14ac:dyDescent="0.3">
      <c r="A383" s="303"/>
      <c r="B383" s="314" t="s">
        <v>232</v>
      </c>
      <c r="C383" s="315" t="s">
        <v>241</v>
      </c>
      <c r="D383" s="316"/>
      <c r="E383" s="314" t="s">
        <v>223</v>
      </c>
      <c r="F383" s="314" t="s">
        <v>217</v>
      </c>
      <c r="G383" s="317">
        <v>45419</v>
      </c>
      <c r="H383" s="317">
        <v>45971</v>
      </c>
      <c r="I383" s="318" t="s">
        <v>218</v>
      </c>
      <c r="J383" s="319">
        <v>1000000000</v>
      </c>
      <c r="K383" s="319">
        <v>1000000000</v>
      </c>
      <c r="L383" s="319">
        <v>1013868533.1</v>
      </c>
      <c r="M383" s="319">
        <v>1000000000</v>
      </c>
      <c r="N383" s="320">
        <v>0.08</v>
      </c>
      <c r="O383" s="321">
        <f>+L383/'Activo Neto'!$E$23</f>
        <v>2.5398627408115284E-3</v>
      </c>
      <c r="P383" s="321">
        <v>0.1</v>
      </c>
      <c r="Q383" s="321">
        <f t="shared" si="4"/>
        <v>0.41620759794967183</v>
      </c>
    </row>
    <row r="384" spans="1:17" s="305" customFormat="1" ht="14.25" customHeight="1" x14ac:dyDescent="0.3">
      <c r="A384" s="303"/>
      <c r="B384" s="314" t="s">
        <v>232</v>
      </c>
      <c r="C384" s="315" t="s">
        <v>241</v>
      </c>
      <c r="D384" s="316"/>
      <c r="E384" s="314" t="s">
        <v>223</v>
      </c>
      <c r="F384" s="314" t="s">
        <v>217</v>
      </c>
      <c r="G384" s="317">
        <v>45419</v>
      </c>
      <c r="H384" s="317">
        <v>45971</v>
      </c>
      <c r="I384" s="318" t="s">
        <v>218</v>
      </c>
      <c r="J384" s="319">
        <v>1000000000</v>
      </c>
      <c r="K384" s="319">
        <v>1000000000</v>
      </c>
      <c r="L384" s="319">
        <v>1013868533.1</v>
      </c>
      <c r="M384" s="319">
        <v>1000000000</v>
      </c>
      <c r="N384" s="320">
        <v>0.08</v>
      </c>
      <c r="O384" s="321">
        <f>+L384/'Activo Neto'!$E$23</f>
        <v>2.5398627408115284E-3</v>
      </c>
      <c r="P384" s="321">
        <v>0.1</v>
      </c>
      <c r="Q384" s="321">
        <f t="shared" si="4"/>
        <v>0.38809903053767397</v>
      </c>
    </row>
    <row r="385" spans="1:17" s="305" customFormat="1" ht="14.25" customHeight="1" x14ac:dyDescent="0.3">
      <c r="A385" s="303"/>
      <c r="B385" s="314" t="s">
        <v>232</v>
      </c>
      <c r="C385" s="315" t="s">
        <v>241</v>
      </c>
      <c r="D385" s="316"/>
      <c r="E385" s="314" t="s">
        <v>223</v>
      </c>
      <c r="F385" s="314" t="s">
        <v>217</v>
      </c>
      <c r="G385" s="317">
        <v>45390</v>
      </c>
      <c r="H385" s="317">
        <v>45930</v>
      </c>
      <c r="I385" s="318" t="s">
        <v>218</v>
      </c>
      <c r="J385" s="319">
        <v>1000000000</v>
      </c>
      <c r="K385" s="319">
        <v>1000649315.99</v>
      </c>
      <c r="L385" s="319">
        <v>1019044543</v>
      </c>
      <c r="M385" s="319">
        <v>1000000000</v>
      </c>
      <c r="N385" s="320">
        <v>7.9000000000000001E-2</v>
      </c>
      <c r="O385" s="321">
        <f>+L385/'Activo Neto'!$E$23</f>
        <v>2.5528292687802836E-3</v>
      </c>
      <c r="P385" s="321">
        <v>0.1</v>
      </c>
      <c r="Q385" s="321">
        <f t="shared" si="4"/>
        <v>0.41876042721845214</v>
      </c>
    </row>
    <row r="386" spans="1:17" s="305" customFormat="1" ht="14.25" customHeight="1" x14ac:dyDescent="0.3">
      <c r="A386" s="303"/>
      <c r="B386" s="314" t="s">
        <v>232</v>
      </c>
      <c r="C386" s="315" t="s">
        <v>241</v>
      </c>
      <c r="D386" s="316"/>
      <c r="E386" s="314" t="s">
        <v>223</v>
      </c>
      <c r="F386" s="314" t="s">
        <v>217</v>
      </c>
      <c r="G386" s="317">
        <v>45390</v>
      </c>
      <c r="H386" s="317">
        <v>45930</v>
      </c>
      <c r="I386" s="318" t="s">
        <v>218</v>
      </c>
      <c r="J386" s="319">
        <v>1000000000</v>
      </c>
      <c r="K386" s="319">
        <v>1000649315.99</v>
      </c>
      <c r="L386" s="319">
        <v>1019044543</v>
      </c>
      <c r="M386" s="319">
        <v>1000000000</v>
      </c>
      <c r="N386" s="320">
        <v>7.9000000000000001E-2</v>
      </c>
      <c r="O386" s="321">
        <f>+L386/'Activo Neto'!$E$23</f>
        <v>2.5528292687802836E-3</v>
      </c>
      <c r="P386" s="321">
        <v>0.1</v>
      </c>
      <c r="Q386" s="321">
        <f t="shared" si="4"/>
        <v>0.39065185980645428</v>
      </c>
    </row>
    <row r="387" spans="1:17" s="305" customFormat="1" ht="14.25" customHeight="1" x14ac:dyDescent="0.3">
      <c r="A387" s="303"/>
      <c r="B387" s="314" t="s">
        <v>232</v>
      </c>
      <c r="C387" s="315" t="s">
        <v>241</v>
      </c>
      <c r="D387" s="316"/>
      <c r="E387" s="314" t="s">
        <v>223</v>
      </c>
      <c r="F387" s="314" t="s">
        <v>217</v>
      </c>
      <c r="G387" s="317">
        <v>45390</v>
      </c>
      <c r="H387" s="317">
        <v>45930</v>
      </c>
      <c r="I387" s="318" t="s">
        <v>218</v>
      </c>
      <c r="J387" s="319">
        <v>1000000000</v>
      </c>
      <c r="K387" s="319">
        <v>1000649315.99</v>
      </c>
      <c r="L387" s="319">
        <v>1019044543</v>
      </c>
      <c r="M387" s="319">
        <v>1000000000</v>
      </c>
      <c r="N387" s="320">
        <v>7.9000000000000001E-2</v>
      </c>
      <c r="O387" s="321">
        <f>+L387/'Activo Neto'!$E$23</f>
        <v>2.5528292687802836E-3</v>
      </c>
      <c r="P387" s="321">
        <v>0.1</v>
      </c>
      <c r="Q387" s="321">
        <f t="shared" si="4"/>
        <v>0.42131325648723245</v>
      </c>
    </row>
    <row r="388" spans="1:17" s="305" customFormat="1" ht="14.25" customHeight="1" x14ac:dyDescent="0.3">
      <c r="A388" s="303"/>
      <c r="B388" s="314" t="s">
        <v>232</v>
      </c>
      <c r="C388" s="315" t="s">
        <v>241</v>
      </c>
      <c r="D388" s="316"/>
      <c r="E388" s="314" t="s">
        <v>223</v>
      </c>
      <c r="F388" s="314" t="s">
        <v>217</v>
      </c>
      <c r="G388" s="317">
        <v>45419</v>
      </c>
      <c r="H388" s="317">
        <v>45971</v>
      </c>
      <c r="I388" s="318" t="s">
        <v>218</v>
      </c>
      <c r="J388" s="319">
        <v>1000000000</v>
      </c>
      <c r="K388" s="319">
        <v>1000000000</v>
      </c>
      <c r="L388" s="319">
        <v>1013868533.1</v>
      </c>
      <c r="M388" s="319">
        <v>1000000000</v>
      </c>
      <c r="N388" s="320">
        <v>0.08</v>
      </c>
      <c r="O388" s="321">
        <f>+L388/'Activo Neto'!$E$23</f>
        <v>2.5398627408115284E-3</v>
      </c>
      <c r="P388" s="321">
        <v>0.1</v>
      </c>
      <c r="Q388" s="321">
        <f t="shared" si="4"/>
        <v>0.39319172254726581</v>
      </c>
    </row>
    <row r="389" spans="1:17" s="305" customFormat="1" ht="14.25" customHeight="1" x14ac:dyDescent="0.3">
      <c r="A389" s="303"/>
      <c r="B389" s="314" t="s">
        <v>232</v>
      </c>
      <c r="C389" s="315" t="s">
        <v>241</v>
      </c>
      <c r="D389" s="316"/>
      <c r="E389" s="314" t="s">
        <v>223</v>
      </c>
      <c r="F389" s="314" t="s">
        <v>217</v>
      </c>
      <c r="G389" s="317">
        <v>45419</v>
      </c>
      <c r="H389" s="317">
        <v>45971</v>
      </c>
      <c r="I389" s="318" t="s">
        <v>218</v>
      </c>
      <c r="J389" s="319">
        <v>1000000000</v>
      </c>
      <c r="K389" s="319">
        <v>1000000000</v>
      </c>
      <c r="L389" s="319">
        <v>1013868533.1</v>
      </c>
      <c r="M389" s="319">
        <v>1000000000</v>
      </c>
      <c r="N389" s="320">
        <v>0.08</v>
      </c>
      <c r="O389" s="321">
        <f>+L389/'Activo Neto'!$E$23</f>
        <v>2.5398627408115284E-3</v>
      </c>
      <c r="P389" s="321">
        <v>0.1</v>
      </c>
      <c r="Q389" s="321">
        <f t="shared" si="4"/>
        <v>0.42385311922804397</v>
      </c>
    </row>
    <row r="390" spans="1:17" s="305" customFormat="1" ht="14.25" customHeight="1" x14ac:dyDescent="0.3">
      <c r="A390" s="303"/>
      <c r="B390" s="314" t="s">
        <v>232</v>
      </c>
      <c r="C390" s="315" t="s">
        <v>241</v>
      </c>
      <c r="D390" s="316"/>
      <c r="E390" s="314" t="s">
        <v>223</v>
      </c>
      <c r="F390" s="314" t="s">
        <v>217</v>
      </c>
      <c r="G390" s="317">
        <v>45419</v>
      </c>
      <c r="H390" s="317">
        <v>45971</v>
      </c>
      <c r="I390" s="318" t="s">
        <v>218</v>
      </c>
      <c r="J390" s="319">
        <v>1000000000</v>
      </c>
      <c r="K390" s="319">
        <v>1000000000</v>
      </c>
      <c r="L390" s="319">
        <v>1013868533.1</v>
      </c>
      <c r="M390" s="319">
        <v>1000000000</v>
      </c>
      <c r="N390" s="320">
        <v>0.08</v>
      </c>
      <c r="O390" s="321">
        <f>+L390/'Activo Neto'!$E$23</f>
        <v>2.5398627408115284E-3</v>
      </c>
      <c r="P390" s="321">
        <v>0.1</v>
      </c>
      <c r="Q390" s="321">
        <f t="shared" si="4"/>
        <v>0.39573158528807734</v>
      </c>
    </row>
    <row r="391" spans="1:17" s="305" customFormat="1" ht="14.25" customHeight="1" x14ac:dyDescent="0.3">
      <c r="A391" s="303"/>
      <c r="B391" s="314" t="s">
        <v>232</v>
      </c>
      <c r="C391" s="315" t="s">
        <v>241</v>
      </c>
      <c r="D391" s="316"/>
      <c r="E391" s="314" t="s">
        <v>223</v>
      </c>
      <c r="F391" s="314" t="s">
        <v>217</v>
      </c>
      <c r="G391" s="317">
        <v>45462</v>
      </c>
      <c r="H391" s="317">
        <v>45930</v>
      </c>
      <c r="I391" s="318" t="s">
        <v>218</v>
      </c>
      <c r="J391" s="319">
        <v>500000000</v>
      </c>
      <c r="K391" s="319">
        <v>510635721.63630134</v>
      </c>
      <c r="L391" s="319">
        <v>511515629.35000002</v>
      </c>
      <c r="M391" s="319">
        <v>500000000</v>
      </c>
      <c r="N391" s="320">
        <v>7.9000000000000001E-2</v>
      </c>
      <c r="O391" s="321">
        <f>+L391/'Activo Neto'!$E$23</f>
        <v>1.2814082357960744E-3</v>
      </c>
      <c r="P391" s="321">
        <v>0.1</v>
      </c>
      <c r="Q391" s="321">
        <f t="shared" si="4"/>
        <v>0.42513452746384006</v>
      </c>
    </row>
    <row r="392" spans="1:17" s="305" customFormat="1" ht="14.25" customHeight="1" x14ac:dyDescent="0.3">
      <c r="A392" s="303"/>
      <c r="B392" s="314" t="s">
        <v>232</v>
      </c>
      <c r="C392" s="315" t="s">
        <v>241</v>
      </c>
      <c r="D392" s="316"/>
      <c r="E392" s="314" t="s">
        <v>223</v>
      </c>
      <c r="F392" s="314" t="s">
        <v>217</v>
      </c>
      <c r="G392" s="317">
        <v>45462</v>
      </c>
      <c r="H392" s="317">
        <v>45930</v>
      </c>
      <c r="I392" s="318" t="s">
        <v>218</v>
      </c>
      <c r="J392" s="319">
        <v>500000000</v>
      </c>
      <c r="K392" s="319">
        <v>510635721.63630134</v>
      </c>
      <c r="L392" s="319">
        <v>511515629.35000002</v>
      </c>
      <c r="M392" s="319">
        <v>500000000</v>
      </c>
      <c r="N392" s="320">
        <v>7.9000000000000001E-2</v>
      </c>
      <c r="O392" s="321">
        <f>+L392/'Activo Neto'!$E$23</f>
        <v>1.2814082357960744E-3</v>
      </c>
      <c r="P392" s="321">
        <v>0.1</v>
      </c>
      <c r="Q392" s="321">
        <f t="shared" si="4"/>
        <v>0.39701299352387343</v>
      </c>
    </row>
    <row r="393" spans="1:17" s="305" customFormat="1" ht="14.25" customHeight="1" x14ac:dyDescent="0.3">
      <c r="A393" s="303"/>
      <c r="B393" s="314" t="s">
        <v>232</v>
      </c>
      <c r="C393" s="315" t="s">
        <v>241</v>
      </c>
      <c r="D393" s="316"/>
      <c r="E393" s="314" t="s">
        <v>223</v>
      </c>
      <c r="F393" s="314" t="s">
        <v>217</v>
      </c>
      <c r="G393" s="317">
        <v>45462</v>
      </c>
      <c r="H393" s="317">
        <v>45930</v>
      </c>
      <c r="I393" s="318" t="s">
        <v>218</v>
      </c>
      <c r="J393" s="319">
        <v>500000000</v>
      </c>
      <c r="K393" s="319">
        <v>510635721.63630134</v>
      </c>
      <c r="L393" s="319">
        <v>511515629.35000002</v>
      </c>
      <c r="M393" s="319">
        <v>500000000</v>
      </c>
      <c r="N393" s="320">
        <v>7.9000000000000001E-2</v>
      </c>
      <c r="O393" s="321">
        <f>+L393/'Activo Neto'!$E$23</f>
        <v>1.2814082357960744E-3</v>
      </c>
      <c r="P393" s="321">
        <v>0.1</v>
      </c>
      <c r="Q393" s="321">
        <f t="shared" si="4"/>
        <v>0.42641593569963615</v>
      </c>
    </row>
    <row r="394" spans="1:17" s="305" customFormat="1" ht="14.25" customHeight="1" x14ac:dyDescent="0.3">
      <c r="A394" s="303"/>
      <c r="B394" s="314" t="s">
        <v>232</v>
      </c>
      <c r="C394" s="315" t="s">
        <v>241</v>
      </c>
      <c r="D394" s="316"/>
      <c r="E394" s="314" t="s">
        <v>223</v>
      </c>
      <c r="F394" s="314" t="s">
        <v>217</v>
      </c>
      <c r="G394" s="317">
        <v>45488</v>
      </c>
      <c r="H394" s="317">
        <v>45930</v>
      </c>
      <c r="I394" s="318" t="s">
        <v>218</v>
      </c>
      <c r="J394" s="319">
        <v>500000000</v>
      </c>
      <c r="K394" s="319">
        <v>503583281.39999998</v>
      </c>
      <c r="L394" s="319">
        <v>511520053.80000001</v>
      </c>
      <c r="M394" s="319">
        <v>500000000</v>
      </c>
      <c r="N394" s="320">
        <v>7.9000000000000001E-2</v>
      </c>
      <c r="O394" s="321">
        <f>+L394/'Activo Neto'!$E$23</f>
        <v>1.2814193195760091E-3</v>
      </c>
      <c r="P394" s="321">
        <v>0.1</v>
      </c>
      <c r="Q394" s="321">
        <f t="shared" si="4"/>
        <v>0.39829441284344941</v>
      </c>
    </row>
    <row r="395" spans="1:17" s="305" customFormat="1" ht="14.25" customHeight="1" x14ac:dyDescent="0.3">
      <c r="A395" s="303"/>
      <c r="B395" s="314" t="s">
        <v>232</v>
      </c>
      <c r="C395" s="315" t="s">
        <v>242</v>
      </c>
      <c r="D395" s="316"/>
      <c r="E395" s="314" t="s">
        <v>223</v>
      </c>
      <c r="F395" s="314" t="s">
        <v>217</v>
      </c>
      <c r="G395" s="317">
        <v>45362</v>
      </c>
      <c r="H395" s="317">
        <v>46099</v>
      </c>
      <c r="I395" s="318" t="s">
        <v>218</v>
      </c>
      <c r="J395" s="319">
        <v>500000000</v>
      </c>
      <c r="K395" s="319">
        <v>501277549</v>
      </c>
      <c r="L395" s="319">
        <v>509302657.05000001</v>
      </c>
      <c r="M395" s="319">
        <v>500000000</v>
      </c>
      <c r="N395" s="320">
        <v>9.2499999999999999E-2</v>
      </c>
      <c r="O395" s="321">
        <f>+L395/'Activo Neto'!$E$23</f>
        <v>1.2758644737522597E-3</v>
      </c>
      <c r="P395" s="321">
        <v>0.1</v>
      </c>
      <c r="Q395" s="321">
        <f t="shared" si="4"/>
        <v>0.42769180017338843</v>
      </c>
    </row>
    <row r="396" spans="1:17" s="305" customFormat="1" ht="14.25" customHeight="1" x14ac:dyDescent="0.3">
      <c r="A396" s="303"/>
      <c r="B396" s="314" t="s">
        <v>232</v>
      </c>
      <c r="C396" s="315" t="s">
        <v>242</v>
      </c>
      <c r="D396" s="316"/>
      <c r="E396" s="314" t="s">
        <v>223</v>
      </c>
      <c r="F396" s="314" t="s">
        <v>217</v>
      </c>
      <c r="G396" s="317">
        <v>45362</v>
      </c>
      <c r="H396" s="317">
        <v>46099</v>
      </c>
      <c r="I396" s="318" t="s">
        <v>218</v>
      </c>
      <c r="J396" s="319">
        <v>500000000</v>
      </c>
      <c r="K396" s="319">
        <v>501277549</v>
      </c>
      <c r="L396" s="319">
        <v>509302657.05000001</v>
      </c>
      <c r="M396" s="319">
        <v>500000000</v>
      </c>
      <c r="N396" s="320">
        <v>9.2499999999999999E-2</v>
      </c>
      <c r="O396" s="321">
        <f>+L396/'Activo Neto'!$E$23</f>
        <v>1.2758644737522597E-3</v>
      </c>
      <c r="P396" s="321">
        <v>0.1</v>
      </c>
      <c r="Q396" s="321">
        <f t="shared" si="4"/>
        <v>0.39957027731720168</v>
      </c>
    </row>
    <row r="397" spans="1:17" s="305" customFormat="1" ht="14.25" customHeight="1" x14ac:dyDescent="0.3">
      <c r="A397" s="303"/>
      <c r="B397" s="314" t="s">
        <v>232</v>
      </c>
      <c r="C397" s="315" t="s">
        <v>242</v>
      </c>
      <c r="D397" s="316"/>
      <c r="E397" s="314" t="s">
        <v>223</v>
      </c>
      <c r="F397" s="314" t="s">
        <v>217</v>
      </c>
      <c r="G397" s="317">
        <v>45362</v>
      </c>
      <c r="H397" s="317">
        <v>46099</v>
      </c>
      <c r="I397" s="318" t="s">
        <v>218</v>
      </c>
      <c r="J397" s="319">
        <v>500000000</v>
      </c>
      <c r="K397" s="319">
        <v>501277549</v>
      </c>
      <c r="L397" s="319">
        <v>509302657.05000001</v>
      </c>
      <c r="M397" s="319">
        <v>500000000</v>
      </c>
      <c r="N397" s="320">
        <v>9.2499999999999999E-2</v>
      </c>
      <c r="O397" s="321">
        <f>+L397/'Activo Neto'!$E$23</f>
        <v>1.2758644737522597E-3</v>
      </c>
      <c r="P397" s="321">
        <v>0.1</v>
      </c>
      <c r="Q397" s="321">
        <f t="shared" si="4"/>
        <v>0.4289676646471407</v>
      </c>
    </row>
    <row r="398" spans="1:17" s="305" customFormat="1" ht="14.25" customHeight="1" x14ac:dyDescent="0.3">
      <c r="A398" s="303"/>
      <c r="B398" s="314" t="s">
        <v>232</v>
      </c>
      <c r="C398" s="315" t="s">
        <v>242</v>
      </c>
      <c r="D398" s="316"/>
      <c r="E398" s="314" t="s">
        <v>223</v>
      </c>
      <c r="F398" s="314" t="s">
        <v>217</v>
      </c>
      <c r="G398" s="317">
        <v>45362</v>
      </c>
      <c r="H398" s="317">
        <v>46099</v>
      </c>
      <c r="I398" s="318" t="s">
        <v>218</v>
      </c>
      <c r="J398" s="319">
        <v>500000000</v>
      </c>
      <c r="K398" s="319">
        <v>501277549</v>
      </c>
      <c r="L398" s="319">
        <v>509302657.05000001</v>
      </c>
      <c r="M398" s="319">
        <v>500000000</v>
      </c>
      <c r="N398" s="320">
        <v>9.2499999999999999E-2</v>
      </c>
      <c r="O398" s="321">
        <f>+L398/'Activo Neto'!$E$23</f>
        <v>1.2758644737522597E-3</v>
      </c>
      <c r="P398" s="321">
        <v>0.1</v>
      </c>
      <c r="Q398" s="321">
        <f t="shared" si="4"/>
        <v>0.40084614179095396</v>
      </c>
    </row>
    <row r="399" spans="1:17" s="305" customFormat="1" ht="14.25" customHeight="1" x14ac:dyDescent="0.3">
      <c r="A399" s="303"/>
      <c r="B399" s="314" t="s">
        <v>232</v>
      </c>
      <c r="C399" s="315" t="s">
        <v>242</v>
      </c>
      <c r="D399" s="316"/>
      <c r="E399" s="314" t="s">
        <v>223</v>
      </c>
      <c r="F399" s="314" t="s">
        <v>217</v>
      </c>
      <c r="G399" s="317">
        <v>45499</v>
      </c>
      <c r="H399" s="317">
        <v>45848</v>
      </c>
      <c r="I399" s="318" t="s">
        <v>218</v>
      </c>
      <c r="J399" s="319">
        <v>131160113</v>
      </c>
      <c r="K399" s="319">
        <v>131658409.81</v>
      </c>
      <c r="L399" s="319">
        <v>133591570.45</v>
      </c>
      <c r="M399" s="319">
        <v>131160113</v>
      </c>
      <c r="N399" s="320">
        <v>8.4000000000000005E-2</v>
      </c>
      <c r="O399" s="321">
        <f>+L399/'Activo Neto'!$E$23</f>
        <v>3.3466296782581683E-4</v>
      </c>
      <c r="P399" s="321">
        <v>0.1</v>
      </c>
      <c r="Q399" s="321">
        <f t="shared" si="4"/>
        <v>0.42930232761496651</v>
      </c>
    </row>
    <row r="400" spans="1:17" s="305" customFormat="1" ht="14.25" customHeight="1" x14ac:dyDescent="0.3">
      <c r="A400" s="303"/>
      <c r="B400" s="314" t="s">
        <v>232</v>
      </c>
      <c r="C400" s="315" t="s">
        <v>242</v>
      </c>
      <c r="D400" s="316"/>
      <c r="E400" s="314" t="s">
        <v>223</v>
      </c>
      <c r="F400" s="314" t="s">
        <v>217</v>
      </c>
      <c r="G400" s="317">
        <v>45499</v>
      </c>
      <c r="H400" s="317">
        <v>45848</v>
      </c>
      <c r="I400" s="318" t="s">
        <v>218</v>
      </c>
      <c r="J400" s="319">
        <v>200000000</v>
      </c>
      <c r="K400" s="319">
        <v>200759829.80000001</v>
      </c>
      <c r="L400" s="319">
        <v>203707617.19999999</v>
      </c>
      <c r="M400" s="319">
        <v>200000000</v>
      </c>
      <c r="N400" s="320">
        <v>8.4000000000000005E-2</v>
      </c>
      <c r="O400" s="321">
        <f>+L400/'Activo Neto'!$E$23</f>
        <v>5.1031210660400922E-4</v>
      </c>
      <c r="P400" s="321">
        <v>0.1</v>
      </c>
      <c r="Q400" s="321">
        <f t="shared" si="4"/>
        <v>0.40135645389755797</v>
      </c>
    </row>
    <row r="401" spans="1:17" s="305" customFormat="1" ht="14.25" customHeight="1" x14ac:dyDescent="0.3">
      <c r="A401" s="303"/>
      <c r="B401" s="314" t="s">
        <v>232</v>
      </c>
      <c r="C401" s="315" t="s">
        <v>242</v>
      </c>
      <c r="D401" s="316"/>
      <c r="E401" s="314" t="s">
        <v>223</v>
      </c>
      <c r="F401" s="314" t="s">
        <v>217</v>
      </c>
      <c r="G401" s="317">
        <v>45499</v>
      </c>
      <c r="H401" s="317">
        <v>45848</v>
      </c>
      <c r="I401" s="318" t="s">
        <v>218</v>
      </c>
      <c r="J401" s="319">
        <v>200000000</v>
      </c>
      <c r="K401" s="319">
        <v>200759829.80000001</v>
      </c>
      <c r="L401" s="319">
        <v>203707617.19999999</v>
      </c>
      <c r="M401" s="319">
        <v>200000000</v>
      </c>
      <c r="N401" s="320">
        <v>8.4000000000000005E-2</v>
      </c>
      <c r="O401" s="321">
        <f>+L401/'Activo Neto'!$E$23</f>
        <v>5.1031210660400922E-4</v>
      </c>
      <c r="P401" s="321">
        <v>0.1</v>
      </c>
      <c r="Q401" s="321">
        <f t="shared" ref="Q401:Q445" si="5">+Q399+O401</f>
        <v>0.42981263972157052</v>
      </c>
    </row>
    <row r="402" spans="1:17" s="305" customFormat="1" ht="14.25" customHeight="1" x14ac:dyDescent="0.3">
      <c r="A402" s="303"/>
      <c r="B402" s="314" t="s">
        <v>232</v>
      </c>
      <c r="C402" s="315" t="s">
        <v>242</v>
      </c>
      <c r="D402" s="316"/>
      <c r="E402" s="314" t="s">
        <v>223</v>
      </c>
      <c r="F402" s="314" t="s">
        <v>217</v>
      </c>
      <c r="G402" s="317">
        <v>45499</v>
      </c>
      <c r="H402" s="317">
        <v>45856</v>
      </c>
      <c r="I402" s="318" t="s">
        <v>218</v>
      </c>
      <c r="J402" s="319">
        <v>209250000</v>
      </c>
      <c r="K402" s="319">
        <v>209669451.22999999</v>
      </c>
      <c r="L402" s="319">
        <v>212748947.75999999</v>
      </c>
      <c r="M402" s="319">
        <v>209250000</v>
      </c>
      <c r="N402" s="320">
        <v>8.4000000000000005E-2</v>
      </c>
      <c r="O402" s="321">
        <f>+L402/'Activo Neto'!$E$23</f>
        <v>5.3296172819399077E-4</v>
      </c>
      <c r="P402" s="321">
        <v>0.1</v>
      </c>
      <c r="Q402" s="321">
        <f t="shared" si="5"/>
        <v>0.40188941562575198</v>
      </c>
    </row>
    <row r="403" spans="1:17" s="305" customFormat="1" ht="14.25" customHeight="1" x14ac:dyDescent="0.3">
      <c r="A403" s="303"/>
      <c r="B403" s="314" t="s">
        <v>232</v>
      </c>
      <c r="C403" s="315" t="s">
        <v>242</v>
      </c>
      <c r="D403" s="316"/>
      <c r="E403" s="314" t="s">
        <v>223</v>
      </c>
      <c r="F403" s="314" t="s">
        <v>217</v>
      </c>
      <c r="G403" s="317">
        <v>45499</v>
      </c>
      <c r="H403" s="317">
        <v>45859</v>
      </c>
      <c r="I403" s="318" t="s">
        <v>218</v>
      </c>
      <c r="J403" s="319">
        <v>200000000</v>
      </c>
      <c r="K403" s="319">
        <v>200668960.59999999</v>
      </c>
      <c r="L403" s="319">
        <v>203882068.13999999</v>
      </c>
      <c r="M403" s="319">
        <v>200000000</v>
      </c>
      <c r="N403" s="320">
        <v>8.5999999999999993E-2</v>
      </c>
      <c r="O403" s="321">
        <f>+L403/'Activo Neto'!$E$23</f>
        <v>5.1074912721184957E-4</v>
      </c>
      <c r="P403" s="321">
        <v>0.1</v>
      </c>
      <c r="Q403" s="321">
        <f t="shared" si="5"/>
        <v>0.43032338884878235</v>
      </c>
    </row>
    <row r="404" spans="1:17" s="305" customFormat="1" ht="14.25" customHeight="1" x14ac:dyDescent="0.3">
      <c r="A404" s="303"/>
      <c r="B404" s="314" t="s">
        <v>232</v>
      </c>
      <c r="C404" s="315" t="s">
        <v>242</v>
      </c>
      <c r="D404" s="316"/>
      <c r="E404" s="314" t="s">
        <v>223</v>
      </c>
      <c r="F404" s="314" t="s">
        <v>217</v>
      </c>
      <c r="G404" s="317">
        <v>45499</v>
      </c>
      <c r="H404" s="317">
        <v>45859</v>
      </c>
      <c r="I404" s="318" t="s">
        <v>218</v>
      </c>
      <c r="J404" s="319">
        <v>200000000</v>
      </c>
      <c r="K404" s="319">
        <v>200668960.59999999</v>
      </c>
      <c r="L404" s="319">
        <v>203882068.13999999</v>
      </c>
      <c r="M404" s="319">
        <v>200000000</v>
      </c>
      <c r="N404" s="320">
        <v>8.5999999999999993E-2</v>
      </c>
      <c r="O404" s="321">
        <f>+L404/'Activo Neto'!$E$23</f>
        <v>5.1074912721184957E-4</v>
      </c>
      <c r="P404" s="321">
        <v>0.1</v>
      </c>
      <c r="Q404" s="321">
        <f t="shared" si="5"/>
        <v>0.40240016475296381</v>
      </c>
    </row>
    <row r="405" spans="1:17" s="305" customFormat="1" ht="14.25" customHeight="1" x14ac:dyDescent="0.3">
      <c r="A405" s="303"/>
      <c r="B405" s="314" t="s">
        <v>232</v>
      </c>
      <c r="C405" s="315" t="s">
        <v>242</v>
      </c>
      <c r="D405" s="316"/>
      <c r="E405" s="314" t="s">
        <v>223</v>
      </c>
      <c r="F405" s="314" t="s">
        <v>217</v>
      </c>
      <c r="G405" s="317">
        <v>45499</v>
      </c>
      <c r="H405" s="317">
        <v>45859</v>
      </c>
      <c r="I405" s="318" t="s">
        <v>218</v>
      </c>
      <c r="J405" s="319">
        <v>200000000</v>
      </c>
      <c r="K405" s="319">
        <v>200668960.59999999</v>
      </c>
      <c r="L405" s="319">
        <v>203882068.13999999</v>
      </c>
      <c r="M405" s="319">
        <v>200000000</v>
      </c>
      <c r="N405" s="320">
        <v>8.5999999999999993E-2</v>
      </c>
      <c r="O405" s="321">
        <f>+L405/'Activo Neto'!$E$23</f>
        <v>5.1074912721184957E-4</v>
      </c>
      <c r="P405" s="321">
        <v>0.1</v>
      </c>
      <c r="Q405" s="321">
        <f t="shared" si="5"/>
        <v>0.43083413797599418</v>
      </c>
    </row>
    <row r="406" spans="1:17" s="305" customFormat="1" ht="14.25" customHeight="1" x14ac:dyDescent="0.3">
      <c r="A406" s="303"/>
      <c r="B406" s="314" t="s">
        <v>232</v>
      </c>
      <c r="C406" s="315" t="s">
        <v>242</v>
      </c>
      <c r="D406" s="316"/>
      <c r="E406" s="314" t="s">
        <v>223</v>
      </c>
      <c r="F406" s="314" t="s">
        <v>217</v>
      </c>
      <c r="G406" s="317">
        <v>45499</v>
      </c>
      <c r="H406" s="317">
        <v>45859</v>
      </c>
      <c r="I406" s="318" t="s">
        <v>218</v>
      </c>
      <c r="J406" s="319">
        <v>200000000</v>
      </c>
      <c r="K406" s="319">
        <v>200668960.59999999</v>
      </c>
      <c r="L406" s="319">
        <v>203882068.13999999</v>
      </c>
      <c r="M406" s="319">
        <v>200000000</v>
      </c>
      <c r="N406" s="320">
        <v>8.5999999999999993E-2</v>
      </c>
      <c r="O406" s="321">
        <f>+L406/'Activo Neto'!$E$23</f>
        <v>5.1074912721184957E-4</v>
      </c>
      <c r="P406" s="321">
        <v>0.1</v>
      </c>
      <c r="Q406" s="321">
        <f t="shared" si="5"/>
        <v>0.40291091388017564</v>
      </c>
    </row>
    <row r="407" spans="1:17" s="305" customFormat="1" ht="14.25" customHeight="1" x14ac:dyDescent="0.3">
      <c r="A407" s="303"/>
      <c r="B407" s="314" t="s">
        <v>232</v>
      </c>
      <c r="C407" s="315" t="s">
        <v>242</v>
      </c>
      <c r="D407" s="316"/>
      <c r="E407" s="314" t="s">
        <v>223</v>
      </c>
      <c r="F407" s="314" t="s">
        <v>217</v>
      </c>
      <c r="G407" s="317">
        <v>45499</v>
      </c>
      <c r="H407" s="317">
        <v>45859</v>
      </c>
      <c r="I407" s="318" t="s">
        <v>218</v>
      </c>
      <c r="J407" s="319">
        <v>200000000</v>
      </c>
      <c r="K407" s="319">
        <v>200668960.59999999</v>
      </c>
      <c r="L407" s="319">
        <v>203882068.13999999</v>
      </c>
      <c r="M407" s="319">
        <v>200000000</v>
      </c>
      <c r="N407" s="320">
        <v>8.5999999999999993E-2</v>
      </c>
      <c r="O407" s="321">
        <f>+L407/'Activo Neto'!$E$23</f>
        <v>5.1074912721184957E-4</v>
      </c>
      <c r="P407" s="321">
        <v>0.1</v>
      </c>
      <c r="Q407" s="321">
        <f t="shared" si="5"/>
        <v>0.43134488710320601</v>
      </c>
    </row>
    <row r="408" spans="1:17" s="305" customFormat="1" ht="14.25" customHeight="1" x14ac:dyDescent="0.3">
      <c r="A408" s="303"/>
      <c r="B408" s="314" t="s">
        <v>232</v>
      </c>
      <c r="C408" s="315" t="s">
        <v>242</v>
      </c>
      <c r="D408" s="316"/>
      <c r="E408" s="314" t="s">
        <v>223</v>
      </c>
      <c r="F408" s="314" t="s">
        <v>217</v>
      </c>
      <c r="G408" s="317">
        <v>45510</v>
      </c>
      <c r="H408" s="317">
        <v>45859</v>
      </c>
      <c r="I408" s="318" t="s">
        <v>218</v>
      </c>
      <c r="J408" s="319">
        <v>239696000</v>
      </c>
      <c r="K408" s="319">
        <v>241103973.34999999</v>
      </c>
      <c r="L408" s="319">
        <v>244042181.19999999</v>
      </c>
      <c r="M408" s="319">
        <v>239696000</v>
      </c>
      <c r="N408" s="320">
        <v>8.5999999999999993E-2</v>
      </c>
      <c r="O408" s="321">
        <f>+L408/'Activo Neto'!$E$23</f>
        <v>6.1135504553145074E-4</v>
      </c>
      <c r="P408" s="321">
        <v>0.1</v>
      </c>
      <c r="Q408" s="321">
        <f t="shared" si="5"/>
        <v>0.40352226892570708</v>
      </c>
    </row>
    <row r="409" spans="1:17" s="305" customFormat="1" ht="14.25" customHeight="1" x14ac:dyDescent="0.3">
      <c r="A409" s="303"/>
      <c r="B409" s="314" t="s">
        <v>232</v>
      </c>
      <c r="C409" s="315" t="s">
        <v>242</v>
      </c>
      <c r="D409" s="316"/>
      <c r="E409" s="314" t="s">
        <v>223</v>
      </c>
      <c r="F409" s="314" t="s">
        <v>217</v>
      </c>
      <c r="G409" s="317">
        <v>45510</v>
      </c>
      <c r="H409" s="317">
        <v>45863</v>
      </c>
      <c r="I409" s="318" t="s">
        <v>218</v>
      </c>
      <c r="J409" s="319">
        <v>200000000</v>
      </c>
      <c r="K409" s="319">
        <v>200942332.19999999</v>
      </c>
      <c r="L409" s="319">
        <v>203399835.13999999</v>
      </c>
      <c r="M409" s="319">
        <v>200000000</v>
      </c>
      <c r="N409" s="320">
        <v>8.5999999999999993E-2</v>
      </c>
      <c r="O409" s="321">
        <f>+L409/'Activo Neto'!$E$23</f>
        <v>5.0954107548807745E-4</v>
      </c>
      <c r="P409" s="321">
        <v>0.1</v>
      </c>
      <c r="Q409" s="321">
        <f t="shared" si="5"/>
        <v>0.43185442817869407</v>
      </c>
    </row>
    <row r="410" spans="1:17" s="305" customFormat="1" ht="14.25" customHeight="1" x14ac:dyDescent="0.3">
      <c r="A410" s="303"/>
      <c r="B410" s="314" t="s">
        <v>232</v>
      </c>
      <c r="C410" s="315" t="s">
        <v>242</v>
      </c>
      <c r="D410" s="316"/>
      <c r="E410" s="314" t="s">
        <v>223</v>
      </c>
      <c r="F410" s="314" t="s">
        <v>217</v>
      </c>
      <c r="G410" s="317">
        <v>45510</v>
      </c>
      <c r="H410" s="317">
        <v>45863</v>
      </c>
      <c r="I410" s="318" t="s">
        <v>218</v>
      </c>
      <c r="J410" s="319">
        <v>200000000</v>
      </c>
      <c r="K410" s="319">
        <v>200942332.19999999</v>
      </c>
      <c r="L410" s="319">
        <v>203399835.13999999</v>
      </c>
      <c r="M410" s="319">
        <v>200000000</v>
      </c>
      <c r="N410" s="320">
        <v>8.5999999999999993E-2</v>
      </c>
      <c r="O410" s="321">
        <f>+L410/'Activo Neto'!$E$23</f>
        <v>5.0954107548807745E-4</v>
      </c>
      <c r="P410" s="321">
        <v>0.1</v>
      </c>
      <c r="Q410" s="321">
        <f t="shared" si="5"/>
        <v>0.40403181000119515</v>
      </c>
    </row>
    <row r="411" spans="1:17" s="305" customFormat="1" ht="14.25" customHeight="1" x14ac:dyDescent="0.3">
      <c r="A411" s="303"/>
      <c r="B411" s="314" t="s">
        <v>232</v>
      </c>
      <c r="C411" s="315" t="s">
        <v>242</v>
      </c>
      <c r="D411" s="316"/>
      <c r="E411" s="314" t="s">
        <v>223</v>
      </c>
      <c r="F411" s="314" t="s">
        <v>217</v>
      </c>
      <c r="G411" s="317">
        <v>45510</v>
      </c>
      <c r="H411" s="317">
        <v>45863</v>
      </c>
      <c r="I411" s="318" t="s">
        <v>218</v>
      </c>
      <c r="J411" s="319">
        <v>200000000</v>
      </c>
      <c r="K411" s="319">
        <v>200942332.19999999</v>
      </c>
      <c r="L411" s="319">
        <v>203399835.13999999</v>
      </c>
      <c r="M411" s="319">
        <v>200000000</v>
      </c>
      <c r="N411" s="320">
        <v>8.5999999999999993E-2</v>
      </c>
      <c r="O411" s="321">
        <f>+L411/'Activo Neto'!$E$23</f>
        <v>5.0954107548807745E-4</v>
      </c>
      <c r="P411" s="321">
        <v>0.1</v>
      </c>
      <c r="Q411" s="321">
        <f t="shared" si="5"/>
        <v>0.43236396925418213</v>
      </c>
    </row>
    <row r="412" spans="1:17" s="305" customFormat="1" ht="14.25" customHeight="1" x14ac:dyDescent="0.3">
      <c r="A412" s="303"/>
      <c r="B412" s="314" t="s">
        <v>232</v>
      </c>
      <c r="C412" s="315" t="s">
        <v>242</v>
      </c>
      <c r="D412" s="316"/>
      <c r="E412" s="314" t="s">
        <v>223</v>
      </c>
      <c r="F412" s="314" t="s">
        <v>217</v>
      </c>
      <c r="G412" s="317">
        <v>45510</v>
      </c>
      <c r="H412" s="317">
        <v>45863</v>
      </c>
      <c r="I412" s="318" t="s">
        <v>218</v>
      </c>
      <c r="J412" s="319">
        <v>200000000</v>
      </c>
      <c r="K412" s="319">
        <v>200942332.19999999</v>
      </c>
      <c r="L412" s="319">
        <v>203399835.13999999</v>
      </c>
      <c r="M412" s="319">
        <v>200000000</v>
      </c>
      <c r="N412" s="320">
        <v>8.5999999999999993E-2</v>
      </c>
      <c r="O412" s="321">
        <f>+L412/'Activo Neto'!$E$23</f>
        <v>5.0954107548807745E-4</v>
      </c>
      <c r="P412" s="321">
        <v>0.1</v>
      </c>
      <c r="Q412" s="321">
        <f t="shared" si="5"/>
        <v>0.40454135107668321</v>
      </c>
    </row>
    <row r="413" spans="1:17" s="305" customFormat="1" ht="14.25" customHeight="1" x14ac:dyDescent="0.3">
      <c r="A413" s="303"/>
      <c r="B413" s="314" t="s">
        <v>232</v>
      </c>
      <c r="C413" s="315" t="s">
        <v>242</v>
      </c>
      <c r="D413" s="316"/>
      <c r="E413" s="314" t="s">
        <v>223</v>
      </c>
      <c r="F413" s="314" t="s">
        <v>217</v>
      </c>
      <c r="G413" s="317">
        <v>45510</v>
      </c>
      <c r="H413" s="317">
        <v>45863</v>
      </c>
      <c r="I413" s="318" t="s">
        <v>218</v>
      </c>
      <c r="J413" s="319">
        <v>151321000</v>
      </c>
      <c r="K413" s="319">
        <v>152033973.41</v>
      </c>
      <c r="L413" s="319">
        <v>153893332.38999999</v>
      </c>
      <c r="M413" s="319">
        <v>151321000</v>
      </c>
      <c r="N413" s="320">
        <v>8.5999999999999993E-2</v>
      </c>
      <c r="O413" s="321">
        <f>+L413/'Activo Neto'!$E$23</f>
        <v>3.8552132573004195E-4</v>
      </c>
      <c r="P413" s="321">
        <v>0.1</v>
      </c>
      <c r="Q413" s="321">
        <f t="shared" si="5"/>
        <v>0.43274949057991219</v>
      </c>
    </row>
    <row r="414" spans="1:17" s="305" customFormat="1" ht="14.25" customHeight="1" x14ac:dyDescent="0.3">
      <c r="A414" s="303"/>
      <c r="B414" s="314" t="s">
        <v>232</v>
      </c>
      <c r="C414" s="315" t="s">
        <v>242</v>
      </c>
      <c r="D414" s="316"/>
      <c r="E414" s="314" t="s">
        <v>223</v>
      </c>
      <c r="F414" s="314" t="s">
        <v>217</v>
      </c>
      <c r="G414" s="317">
        <v>45510</v>
      </c>
      <c r="H414" s="317">
        <v>45863</v>
      </c>
      <c r="I414" s="318" t="s">
        <v>218</v>
      </c>
      <c r="J414" s="319">
        <v>200000000</v>
      </c>
      <c r="K414" s="319">
        <v>200942332.19999999</v>
      </c>
      <c r="L414" s="319">
        <v>203399835.13999999</v>
      </c>
      <c r="M414" s="319">
        <v>200000000</v>
      </c>
      <c r="N414" s="320">
        <v>8.5999999999999993E-2</v>
      </c>
      <c r="O414" s="321">
        <f>+L414/'Activo Neto'!$E$23</f>
        <v>5.0954107548807745E-4</v>
      </c>
      <c r="P414" s="321">
        <v>0.1</v>
      </c>
      <c r="Q414" s="321">
        <f t="shared" si="5"/>
        <v>0.40505089215217127</v>
      </c>
    </row>
    <row r="415" spans="1:17" s="305" customFormat="1" ht="14.25" customHeight="1" x14ac:dyDescent="0.3">
      <c r="A415" s="303"/>
      <c r="B415" s="314" t="s">
        <v>232</v>
      </c>
      <c r="C415" s="315" t="s">
        <v>242</v>
      </c>
      <c r="D415" s="316"/>
      <c r="E415" s="314" t="s">
        <v>223</v>
      </c>
      <c r="F415" s="314" t="s">
        <v>217</v>
      </c>
      <c r="G415" s="317">
        <v>45546</v>
      </c>
      <c r="H415" s="317">
        <v>46097</v>
      </c>
      <c r="I415" s="318" t="s">
        <v>218</v>
      </c>
      <c r="J415" s="319">
        <v>500000000</v>
      </c>
      <c r="K415" s="319">
        <v>500111644</v>
      </c>
      <c r="L415" s="319">
        <v>502216227.55000001</v>
      </c>
      <c r="M415" s="319">
        <v>500000000</v>
      </c>
      <c r="N415" s="320">
        <v>8.1500000000000003E-2</v>
      </c>
      <c r="O415" s="321">
        <f>+L415/'Activo Neto'!$E$23</f>
        <v>1.2581121146792295E-3</v>
      </c>
      <c r="P415" s="321">
        <v>0.1</v>
      </c>
      <c r="Q415" s="321">
        <f t="shared" si="5"/>
        <v>0.43400760269459143</v>
      </c>
    </row>
    <row r="416" spans="1:17" s="305" customFormat="1" ht="14.25" customHeight="1" x14ac:dyDescent="0.3">
      <c r="A416" s="303"/>
      <c r="B416" s="314" t="s">
        <v>232</v>
      </c>
      <c r="C416" s="315" t="s">
        <v>242</v>
      </c>
      <c r="D416" s="316"/>
      <c r="E416" s="314" t="s">
        <v>223</v>
      </c>
      <c r="F416" s="314" t="s">
        <v>217</v>
      </c>
      <c r="G416" s="317">
        <v>45546</v>
      </c>
      <c r="H416" s="317">
        <v>46097</v>
      </c>
      <c r="I416" s="318" t="s">
        <v>218</v>
      </c>
      <c r="J416" s="319">
        <v>500000000</v>
      </c>
      <c r="K416" s="319">
        <v>500111644</v>
      </c>
      <c r="L416" s="319">
        <v>502216227.55000001</v>
      </c>
      <c r="M416" s="319">
        <v>500000000</v>
      </c>
      <c r="N416" s="320">
        <v>8.1500000000000003E-2</v>
      </c>
      <c r="O416" s="321">
        <f>+L416/'Activo Neto'!$E$23</f>
        <v>1.2581121146792295E-3</v>
      </c>
      <c r="P416" s="321">
        <v>0.1</v>
      </c>
      <c r="Q416" s="321">
        <f t="shared" si="5"/>
        <v>0.40630900426685052</v>
      </c>
    </row>
    <row r="417" spans="1:17" s="305" customFormat="1" ht="14.25" customHeight="1" x14ac:dyDescent="0.3">
      <c r="A417" s="303"/>
      <c r="B417" s="314" t="s">
        <v>232</v>
      </c>
      <c r="C417" s="315" t="s">
        <v>242</v>
      </c>
      <c r="D417" s="316"/>
      <c r="E417" s="314" t="s">
        <v>223</v>
      </c>
      <c r="F417" s="314" t="s">
        <v>217</v>
      </c>
      <c r="G417" s="317">
        <v>45546</v>
      </c>
      <c r="H417" s="317">
        <v>46097</v>
      </c>
      <c r="I417" s="318" t="s">
        <v>218</v>
      </c>
      <c r="J417" s="319">
        <v>500000000</v>
      </c>
      <c r="K417" s="319">
        <v>500111644</v>
      </c>
      <c r="L417" s="319">
        <v>502216227.55000001</v>
      </c>
      <c r="M417" s="319">
        <v>500000000</v>
      </c>
      <c r="N417" s="320">
        <v>8.1500000000000003E-2</v>
      </c>
      <c r="O417" s="321">
        <f>+L417/'Activo Neto'!$E$23</f>
        <v>1.2581121146792295E-3</v>
      </c>
      <c r="P417" s="321">
        <v>0.1</v>
      </c>
      <c r="Q417" s="321">
        <f t="shared" si="5"/>
        <v>0.43526571480927068</v>
      </c>
    </row>
    <row r="418" spans="1:17" s="305" customFormat="1" ht="14.25" customHeight="1" x14ac:dyDescent="0.3">
      <c r="A418" s="303"/>
      <c r="B418" s="314" t="s">
        <v>232</v>
      </c>
      <c r="C418" s="315" t="s">
        <v>242</v>
      </c>
      <c r="D418" s="316"/>
      <c r="E418" s="314" t="s">
        <v>223</v>
      </c>
      <c r="F418" s="314" t="s">
        <v>217</v>
      </c>
      <c r="G418" s="317">
        <v>45546</v>
      </c>
      <c r="H418" s="317">
        <v>46097</v>
      </c>
      <c r="I418" s="318" t="s">
        <v>218</v>
      </c>
      <c r="J418" s="319">
        <v>500000000</v>
      </c>
      <c r="K418" s="319">
        <v>500111644</v>
      </c>
      <c r="L418" s="319">
        <v>502216227.55000001</v>
      </c>
      <c r="M418" s="319">
        <v>500000000</v>
      </c>
      <c r="N418" s="320">
        <v>8.1500000000000003E-2</v>
      </c>
      <c r="O418" s="321">
        <f>+L418/'Activo Neto'!$E$23</f>
        <v>1.2581121146792295E-3</v>
      </c>
      <c r="P418" s="321">
        <v>0.1</v>
      </c>
      <c r="Q418" s="321">
        <f t="shared" si="5"/>
        <v>0.40756711638152976</v>
      </c>
    </row>
    <row r="419" spans="1:17" s="305" customFormat="1" ht="14.25" customHeight="1" x14ac:dyDescent="0.3">
      <c r="A419" s="303"/>
      <c r="B419" s="314" t="s">
        <v>232</v>
      </c>
      <c r="C419" s="315" t="s">
        <v>242</v>
      </c>
      <c r="D419" s="316"/>
      <c r="E419" s="314" t="s">
        <v>223</v>
      </c>
      <c r="F419" s="314" t="s">
        <v>217</v>
      </c>
      <c r="G419" s="317">
        <v>45546</v>
      </c>
      <c r="H419" s="317">
        <v>46097</v>
      </c>
      <c r="I419" s="318" t="s">
        <v>218</v>
      </c>
      <c r="J419" s="319">
        <v>500000000</v>
      </c>
      <c r="K419" s="319">
        <v>500111644</v>
      </c>
      <c r="L419" s="319">
        <v>502216227.55000001</v>
      </c>
      <c r="M419" s="319">
        <v>500000000</v>
      </c>
      <c r="N419" s="320">
        <v>8.1500000000000003E-2</v>
      </c>
      <c r="O419" s="321">
        <f>+L419/'Activo Neto'!$E$23</f>
        <v>1.2581121146792295E-3</v>
      </c>
      <c r="P419" s="321">
        <v>0.1</v>
      </c>
      <c r="Q419" s="321">
        <f t="shared" si="5"/>
        <v>0.43652382692394992</v>
      </c>
    </row>
    <row r="420" spans="1:17" s="305" customFormat="1" ht="14.25" customHeight="1" x14ac:dyDescent="0.3">
      <c r="A420" s="303"/>
      <c r="B420" s="314" t="s">
        <v>232</v>
      </c>
      <c r="C420" s="315" t="s">
        <v>242</v>
      </c>
      <c r="D420" s="316"/>
      <c r="E420" s="314" t="s">
        <v>223</v>
      </c>
      <c r="F420" s="314" t="s">
        <v>217</v>
      </c>
      <c r="G420" s="317">
        <v>45546</v>
      </c>
      <c r="H420" s="317">
        <v>46097</v>
      </c>
      <c r="I420" s="318" t="s">
        <v>218</v>
      </c>
      <c r="J420" s="319">
        <v>500000000</v>
      </c>
      <c r="K420" s="319">
        <v>500111644</v>
      </c>
      <c r="L420" s="319">
        <v>502216227.55000001</v>
      </c>
      <c r="M420" s="319">
        <v>500000000</v>
      </c>
      <c r="N420" s="320">
        <v>8.1500000000000003E-2</v>
      </c>
      <c r="O420" s="321">
        <f>+L420/'Activo Neto'!$E$23</f>
        <v>1.2581121146792295E-3</v>
      </c>
      <c r="P420" s="321">
        <v>0.1</v>
      </c>
      <c r="Q420" s="321">
        <f t="shared" si="5"/>
        <v>0.408825228496209</v>
      </c>
    </row>
    <row r="421" spans="1:17" s="305" customFormat="1" ht="14.25" customHeight="1" x14ac:dyDescent="0.3">
      <c r="A421" s="303"/>
      <c r="B421" s="314" t="s">
        <v>232</v>
      </c>
      <c r="C421" s="315" t="s">
        <v>243</v>
      </c>
      <c r="D421" s="316"/>
      <c r="E421" s="314" t="s">
        <v>223</v>
      </c>
      <c r="F421" s="314" t="s">
        <v>217</v>
      </c>
      <c r="G421" s="317">
        <v>45484</v>
      </c>
      <c r="H421" s="317">
        <v>45971</v>
      </c>
      <c r="I421" s="318" t="s">
        <v>218</v>
      </c>
      <c r="J421" s="319">
        <v>500000000</v>
      </c>
      <c r="K421" s="319">
        <v>511373991.55000001</v>
      </c>
      <c r="L421" s="319">
        <v>509808229.94999999</v>
      </c>
      <c r="M421" s="319">
        <v>500000000</v>
      </c>
      <c r="N421" s="320">
        <v>8.5000000000000006E-2</v>
      </c>
      <c r="O421" s="321">
        <f>+L421/'Activo Neto'!$E$23</f>
        <v>1.277130994735555E-3</v>
      </c>
      <c r="P421" s="321">
        <v>0.1</v>
      </c>
      <c r="Q421" s="321">
        <f t="shared" si="5"/>
        <v>0.43780095791868545</v>
      </c>
    </row>
    <row r="422" spans="1:17" s="305" customFormat="1" ht="14.25" customHeight="1" x14ac:dyDescent="0.3">
      <c r="A422" s="303"/>
      <c r="B422" s="314" t="s">
        <v>232</v>
      </c>
      <c r="C422" s="315" t="s">
        <v>243</v>
      </c>
      <c r="D422" s="316"/>
      <c r="E422" s="314" t="s">
        <v>223</v>
      </c>
      <c r="F422" s="314" t="s">
        <v>217</v>
      </c>
      <c r="G422" s="317">
        <v>45484</v>
      </c>
      <c r="H422" s="317">
        <v>45971</v>
      </c>
      <c r="I422" s="318" t="s">
        <v>218</v>
      </c>
      <c r="J422" s="319">
        <v>500000000</v>
      </c>
      <c r="K422" s="319">
        <v>511373991.55000001</v>
      </c>
      <c r="L422" s="319">
        <v>509808229.94999999</v>
      </c>
      <c r="M422" s="319">
        <v>500000000</v>
      </c>
      <c r="N422" s="320">
        <v>8.5000000000000006E-2</v>
      </c>
      <c r="O422" s="321">
        <f>+L422/'Activo Neto'!$E$23</f>
        <v>1.277130994735555E-3</v>
      </c>
      <c r="P422" s="321">
        <v>0.1</v>
      </c>
      <c r="Q422" s="321">
        <f t="shared" si="5"/>
        <v>0.41010235949094453</v>
      </c>
    </row>
    <row r="423" spans="1:17" s="305" customFormat="1" ht="14.25" customHeight="1" x14ac:dyDescent="0.3">
      <c r="A423" s="303"/>
      <c r="B423" s="314" t="s">
        <v>232</v>
      </c>
      <c r="C423" s="315" t="s">
        <v>243</v>
      </c>
      <c r="D423" s="316"/>
      <c r="E423" s="314" t="s">
        <v>223</v>
      </c>
      <c r="F423" s="314" t="s">
        <v>217</v>
      </c>
      <c r="G423" s="317">
        <v>45484</v>
      </c>
      <c r="H423" s="317">
        <v>45971</v>
      </c>
      <c r="I423" s="318" t="s">
        <v>218</v>
      </c>
      <c r="J423" s="319">
        <v>500000000</v>
      </c>
      <c r="K423" s="319">
        <v>511373991.55000001</v>
      </c>
      <c r="L423" s="319">
        <v>509808229.94999999</v>
      </c>
      <c r="M423" s="319">
        <v>500000000</v>
      </c>
      <c r="N423" s="320">
        <v>8.5000000000000006E-2</v>
      </c>
      <c r="O423" s="321">
        <f>+L423/'Activo Neto'!$E$23</f>
        <v>1.277130994735555E-3</v>
      </c>
      <c r="P423" s="321">
        <v>0.1</v>
      </c>
      <c r="Q423" s="321">
        <f t="shared" si="5"/>
        <v>0.43907808891342098</v>
      </c>
    </row>
    <row r="424" spans="1:17" s="305" customFormat="1" ht="14.25" customHeight="1" x14ac:dyDescent="0.3">
      <c r="A424" s="303"/>
      <c r="B424" s="314" t="s">
        <v>232</v>
      </c>
      <c r="C424" s="315" t="s">
        <v>243</v>
      </c>
      <c r="D424" s="316"/>
      <c r="E424" s="314" t="s">
        <v>223</v>
      </c>
      <c r="F424" s="314" t="s">
        <v>217</v>
      </c>
      <c r="G424" s="317">
        <v>45484</v>
      </c>
      <c r="H424" s="317">
        <v>45971</v>
      </c>
      <c r="I424" s="318" t="s">
        <v>218</v>
      </c>
      <c r="J424" s="319">
        <v>500000000</v>
      </c>
      <c r="K424" s="319">
        <v>511373991.55000001</v>
      </c>
      <c r="L424" s="319">
        <v>509808229.94999999</v>
      </c>
      <c r="M424" s="319">
        <v>500000000</v>
      </c>
      <c r="N424" s="320">
        <v>8.5000000000000006E-2</v>
      </c>
      <c r="O424" s="321">
        <f>+L424/'Activo Neto'!$E$23</f>
        <v>1.277130994735555E-3</v>
      </c>
      <c r="P424" s="321">
        <v>0.1</v>
      </c>
      <c r="Q424" s="321">
        <f t="shared" si="5"/>
        <v>0.41137949048568007</v>
      </c>
    </row>
    <row r="425" spans="1:17" s="305" customFormat="1" ht="14.25" customHeight="1" x14ac:dyDescent="0.3">
      <c r="A425" s="303"/>
      <c r="B425" s="314" t="s">
        <v>232</v>
      </c>
      <c r="C425" s="315" t="s">
        <v>243</v>
      </c>
      <c r="D425" s="316"/>
      <c r="E425" s="314" t="s">
        <v>223</v>
      </c>
      <c r="F425" s="314" t="s">
        <v>217</v>
      </c>
      <c r="G425" s="317">
        <v>45484</v>
      </c>
      <c r="H425" s="317">
        <v>45971</v>
      </c>
      <c r="I425" s="318" t="s">
        <v>218</v>
      </c>
      <c r="J425" s="319">
        <v>500000000</v>
      </c>
      <c r="K425" s="319">
        <v>511373991.55000001</v>
      </c>
      <c r="L425" s="319">
        <v>509808229.94999999</v>
      </c>
      <c r="M425" s="319">
        <v>500000000</v>
      </c>
      <c r="N425" s="320">
        <v>8.5000000000000006E-2</v>
      </c>
      <c r="O425" s="321">
        <f>+L425/'Activo Neto'!$E$23</f>
        <v>1.277130994735555E-3</v>
      </c>
      <c r="P425" s="321">
        <v>0.1</v>
      </c>
      <c r="Q425" s="321">
        <f t="shared" si="5"/>
        <v>0.44035521990815651</v>
      </c>
    </row>
    <row r="426" spans="1:17" s="305" customFormat="1" ht="14.25" customHeight="1" x14ac:dyDescent="0.3">
      <c r="A426" s="303"/>
      <c r="B426" s="314" t="s">
        <v>232</v>
      </c>
      <c r="C426" s="315" t="s">
        <v>243</v>
      </c>
      <c r="D426" s="316"/>
      <c r="E426" s="314" t="s">
        <v>223</v>
      </c>
      <c r="F426" s="314" t="s">
        <v>217</v>
      </c>
      <c r="G426" s="317">
        <v>45484</v>
      </c>
      <c r="H426" s="317">
        <v>45971</v>
      </c>
      <c r="I426" s="318" t="s">
        <v>218</v>
      </c>
      <c r="J426" s="319">
        <v>500000000</v>
      </c>
      <c r="K426" s="319">
        <v>511373991.55000001</v>
      </c>
      <c r="L426" s="319">
        <v>509808229.94999999</v>
      </c>
      <c r="M426" s="319">
        <v>500000000</v>
      </c>
      <c r="N426" s="320">
        <v>8.5000000000000006E-2</v>
      </c>
      <c r="O426" s="321">
        <f>+L426/'Activo Neto'!$E$23</f>
        <v>1.277130994735555E-3</v>
      </c>
      <c r="P426" s="321">
        <v>0.1</v>
      </c>
      <c r="Q426" s="321">
        <f t="shared" si="5"/>
        <v>0.4126566214804156</v>
      </c>
    </row>
    <row r="427" spans="1:17" s="305" customFormat="1" ht="14.25" customHeight="1" x14ac:dyDescent="0.3">
      <c r="A427" s="303"/>
      <c r="B427" s="314" t="s">
        <v>232</v>
      </c>
      <c r="C427" s="315" t="s">
        <v>243</v>
      </c>
      <c r="D427" s="316"/>
      <c r="E427" s="314" t="s">
        <v>223</v>
      </c>
      <c r="F427" s="314" t="s">
        <v>217</v>
      </c>
      <c r="G427" s="317">
        <v>45484</v>
      </c>
      <c r="H427" s="317">
        <v>45971</v>
      </c>
      <c r="I427" s="318" t="s">
        <v>218</v>
      </c>
      <c r="J427" s="319">
        <v>500000000</v>
      </c>
      <c r="K427" s="319">
        <v>511373991.55000001</v>
      </c>
      <c r="L427" s="319">
        <v>509808229.94999999</v>
      </c>
      <c r="M427" s="319">
        <v>500000000</v>
      </c>
      <c r="N427" s="320">
        <v>8.5000000000000006E-2</v>
      </c>
      <c r="O427" s="321">
        <f>+L427/'Activo Neto'!$E$23</f>
        <v>1.277130994735555E-3</v>
      </c>
      <c r="P427" s="321">
        <v>0.1</v>
      </c>
      <c r="Q427" s="321">
        <f t="shared" si="5"/>
        <v>0.44163235090289205</v>
      </c>
    </row>
    <row r="428" spans="1:17" s="305" customFormat="1" ht="14.25" customHeight="1" x14ac:dyDescent="0.3">
      <c r="A428" s="303"/>
      <c r="B428" s="314" t="s">
        <v>232</v>
      </c>
      <c r="C428" s="315" t="s">
        <v>243</v>
      </c>
      <c r="D428" s="316"/>
      <c r="E428" s="314" t="s">
        <v>223</v>
      </c>
      <c r="F428" s="314" t="s">
        <v>217</v>
      </c>
      <c r="G428" s="317">
        <v>45484</v>
      </c>
      <c r="H428" s="317">
        <v>45971</v>
      </c>
      <c r="I428" s="318" t="s">
        <v>218</v>
      </c>
      <c r="J428" s="319">
        <v>500000000</v>
      </c>
      <c r="K428" s="319">
        <v>511373991.55000001</v>
      </c>
      <c r="L428" s="319">
        <v>509808229.94999999</v>
      </c>
      <c r="M428" s="319">
        <v>500000000</v>
      </c>
      <c r="N428" s="320">
        <v>8.5000000000000006E-2</v>
      </c>
      <c r="O428" s="321">
        <f>+L428/'Activo Neto'!$E$23</f>
        <v>1.277130994735555E-3</v>
      </c>
      <c r="P428" s="321">
        <v>0.1</v>
      </c>
      <c r="Q428" s="321">
        <f t="shared" si="5"/>
        <v>0.41393375247515113</v>
      </c>
    </row>
    <row r="429" spans="1:17" s="305" customFormat="1" ht="14.25" customHeight="1" x14ac:dyDescent="0.3">
      <c r="A429" s="303"/>
      <c r="B429" s="314" t="s">
        <v>232</v>
      </c>
      <c r="C429" s="315" t="s">
        <v>243</v>
      </c>
      <c r="D429" s="316"/>
      <c r="E429" s="314" t="s">
        <v>223</v>
      </c>
      <c r="F429" s="314" t="s">
        <v>217</v>
      </c>
      <c r="G429" s="317">
        <v>45484</v>
      </c>
      <c r="H429" s="317">
        <v>45971</v>
      </c>
      <c r="I429" s="318" t="s">
        <v>218</v>
      </c>
      <c r="J429" s="319">
        <v>500000000</v>
      </c>
      <c r="K429" s="319">
        <v>511373991.55000001</v>
      </c>
      <c r="L429" s="319">
        <v>509808229.94999999</v>
      </c>
      <c r="M429" s="319">
        <v>500000000</v>
      </c>
      <c r="N429" s="320">
        <v>8.5000000000000006E-2</v>
      </c>
      <c r="O429" s="321">
        <f>+L429/'Activo Neto'!$E$23</f>
        <v>1.277130994735555E-3</v>
      </c>
      <c r="P429" s="321">
        <v>0.1</v>
      </c>
      <c r="Q429" s="321">
        <f t="shared" si="5"/>
        <v>0.44290948189762758</v>
      </c>
    </row>
    <row r="430" spans="1:17" s="305" customFormat="1" ht="14.25" customHeight="1" x14ac:dyDescent="0.3">
      <c r="A430" s="303"/>
      <c r="B430" s="314" t="s">
        <v>232</v>
      </c>
      <c r="C430" s="315" t="s">
        <v>243</v>
      </c>
      <c r="D430" s="316"/>
      <c r="E430" s="314" t="s">
        <v>223</v>
      </c>
      <c r="F430" s="314" t="s">
        <v>217</v>
      </c>
      <c r="G430" s="317">
        <v>45484</v>
      </c>
      <c r="H430" s="317">
        <v>45971</v>
      </c>
      <c r="I430" s="318" t="s">
        <v>218</v>
      </c>
      <c r="J430" s="319">
        <v>500000000</v>
      </c>
      <c r="K430" s="319">
        <v>511373991.55000001</v>
      </c>
      <c r="L430" s="319">
        <v>509808229.94999999</v>
      </c>
      <c r="M430" s="319">
        <v>500000000</v>
      </c>
      <c r="N430" s="320">
        <v>8.5000000000000006E-2</v>
      </c>
      <c r="O430" s="321">
        <f>+L430/'Activo Neto'!$E$23</f>
        <v>1.277130994735555E-3</v>
      </c>
      <c r="P430" s="321">
        <v>0.1</v>
      </c>
      <c r="Q430" s="321">
        <f t="shared" si="5"/>
        <v>0.41521088346988666</v>
      </c>
    </row>
    <row r="431" spans="1:17" s="305" customFormat="1" ht="14.25" customHeight="1" x14ac:dyDescent="0.3">
      <c r="A431" s="303"/>
      <c r="B431" s="314" t="s">
        <v>232</v>
      </c>
      <c r="C431" s="315" t="s">
        <v>243</v>
      </c>
      <c r="D431" s="316"/>
      <c r="E431" s="314" t="s">
        <v>223</v>
      </c>
      <c r="F431" s="314" t="s">
        <v>217</v>
      </c>
      <c r="G431" s="317">
        <v>45484</v>
      </c>
      <c r="H431" s="317">
        <v>45971</v>
      </c>
      <c r="I431" s="318" t="s">
        <v>218</v>
      </c>
      <c r="J431" s="319">
        <v>500000000</v>
      </c>
      <c r="K431" s="319">
        <v>511373991.55000001</v>
      </c>
      <c r="L431" s="319">
        <v>509808229.94999999</v>
      </c>
      <c r="M431" s="319">
        <v>500000000</v>
      </c>
      <c r="N431" s="320">
        <v>8.5000000000000006E-2</v>
      </c>
      <c r="O431" s="321">
        <f>+L431/'Activo Neto'!$E$23</f>
        <v>1.277130994735555E-3</v>
      </c>
      <c r="P431" s="321">
        <v>0.1</v>
      </c>
      <c r="Q431" s="321">
        <f t="shared" si="5"/>
        <v>0.44418661289236311</v>
      </c>
    </row>
    <row r="432" spans="1:17" s="305" customFormat="1" ht="14.25" customHeight="1" x14ac:dyDescent="0.3">
      <c r="A432" s="303"/>
      <c r="B432" s="314" t="s">
        <v>232</v>
      </c>
      <c r="C432" s="315" t="s">
        <v>243</v>
      </c>
      <c r="D432" s="316"/>
      <c r="E432" s="314" t="s">
        <v>223</v>
      </c>
      <c r="F432" s="314" t="s">
        <v>217</v>
      </c>
      <c r="G432" s="317">
        <v>45484</v>
      </c>
      <c r="H432" s="317">
        <v>45971</v>
      </c>
      <c r="I432" s="318" t="s">
        <v>218</v>
      </c>
      <c r="J432" s="319">
        <v>500000000</v>
      </c>
      <c r="K432" s="319">
        <v>511373991.55000001</v>
      </c>
      <c r="L432" s="319">
        <v>509808229.94999999</v>
      </c>
      <c r="M432" s="319">
        <v>500000000</v>
      </c>
      <c r="N432" s="320">
        <v>8.5000000000000006E-2</v>
      </c>
      <c r="O432" s="321">
        <f>+L432/'Activo Neto'!$E$23</f>
        <v>1.277130994735555E-3</v>
      </c>
      <c r="P432" s="321">
        <v>0.1</v>
      </c>
      <c r="Q432" s="321">
        <f t="shared" si="5"/>
        <v>0.41648801446462219</v>
      </c>
    </row>
    <row r="433" spans="1:17" s="305" customFormat="1" ht="14.25" customHeight="1" x14ac:dyDescent="0.3">
      <c r="A433" s="303"/>
      <c r="B433" s="314" t="s">
        <v>232</v>
      </c>
      <c r="C433" s="315" t="s">
        <v>243</v>
      </c>
      <c r="D433" s="316"/>
      <c r="E433" s="314" t="s">
        <v>223</v>
      </c>
      <c r="F433" s="314" t="s">
        <v>217</v>
      </c>
      <c r="G433" s="317">
        <v>45484</v>
      </c>
      <c r="H433" s="317">
        <v>45971</v>
      </c>
      <c r="I433" s="318" t="s">
        <v>218</v>
      </c>
      <c r="J433" s="319">
        <v>500000000</v>
      </c>
      <c r="K433" s="319">
        <v>511373991.55000001</v>
      </c>
      <c r="L433" s="319">
        <v>509808229.94999999</v>
      </c>
      <c r="M433" s="319">
        <v>500000000</v>
      </c>
      <c r="N433" s="320">
        <v>8.5000000000000006E-2</v>
      </c>
      <c r="O433" s="321">
        <f>+L433/'Activo Neto'!$E$23</f>
        <v>1.277130994735555E-3</v>
      </c>
      <c r="P433" s="321">
        <v>0.1</v>
      </c>
      <c r="Q433" s="321">
        <f t="shared" si="5"/>
        <v>0.44546374388709864</v>
      </c>
    </row>
    <row r="434" spans="1:17" s="305" customFormat="1" ht="14.25" customHeight="1" x14ac:dyDescent="0.3">
      <c r="A434" s="303"/>
      <c r="B434" s="314" t="s">
        <v>232</v>
      </c>
      <c r="C434" s="315" t="s">
        <v>243</v>
      </c>
      <c r="D434" s="316"/>
      <c r="E434" s="314" t="s">
        <v>223</v>
      </c>
      <c r="F434" s="314" t="s">
        <v>217</v>
      </c>
      <c r="G434" s="317">
        <v>45474</v>
      </c>
      <c r="H434" s="317">
        <v>45957</v>
      </c>
      <c r="I434" s="318" t="s">
        <v>218</v>
      </c>
      <c r="J434" s="319">
        <v>500000000</v>
      </c>
      <c r="K434" s="319">
        <v>510047413.25</v>
      </c>
      <c r="L434" s="319">
        <v>521499362.10000002</v>
      </c>
      <c r="M434" s="319">
        <v>500000000</v>
      </c>
      <c r="N434" s="320">
        <v>8.7499999999999994E-2</v>
      </c>
      <c r="O434" s="321">
        <f>+L434/'Activo Neto'!$E$23</f>
        <v>1.3064186883331628E-3</v>
      </c>
      <c r="P434" s="321">
        <v>0.1</v>
      </c>
      <c r="Q434" s="321">
        <f t="shared" si="5"/>
        <v>0.41779443315295534</v>
      </c>
    </row>
    <row r="435" spans="1:17" s="305" customFormat="1" ht="14.25" customHeight="1" x14ac:dyDescent="0.3">
      <c r="A435" s="303"/>
      <c r="B435" s="314" t="s">
        <v>232</v>
      </c>
      <c r="C435" s="315" t="s">
        <v>243</v>
      </c>
      <c r="D435" s="316"/>
      <c r="E435" s="314" t="s">
        <v>223</v>
      </c>
      <c r="F435" s="314" t="s">
        <v>217</v>
      </c>
      <c r="G435" s="317">
        <v>45474</v>
      </c>
      <c r="H435" s="317">
        <v>45957</v>
      </c>
      <c r="I435" s="318" t="s">
        <v>218</v>
      </c>
      <c r="J435" s="319">
        <v>500000000</v>
      </c>
      <c r="K435" s="319">
        <v>510047413.25</v>
      </c>
      <c r="L435" s="319">
        <v>521499362.10000002</v>
      </c>
      <c r="M435" s="319">
        <v>500000000</v>
      </c>
      <c r="N435" s="320">
        <v>8.7499999999999994E-2</v>
      </c>
      <c r="O435" s="321">
        <f>+L435/'Activo Neto'!$E$23</f>
        <v>1.3064186883331628E-3</v>
      </c>
      <c r="P435" s="321">
        <v>0.1</v>
      </c>
      <c r="Q435" s="321">
        <f t="shared" si="5"/>
        <v>0.44677016257543178</v>
      </c>
    </row>
    <row r="436" spans="1:17" s="305" customFormat="1" ht="14.25" customHeight="1" x14ac:dyDescent="0.3">
      <c r="A436" s="303"/>
      <c r="B436" s="314" t="s">
        <v>232</v>
      </c>
      <c r="C436" s="315" t="s">
        <v>243</v>
      </c>
      <c r="D436" s="316"/>
      <c r="E436" s="314" t="s">
        <v>223</v>
      </c>
      <c r="F436" s="314" t="s">
        <v>217</v>
      </c>
      <c r="G436" s="317">
        <v>45474</v>
      </c>
      <c r="H436" s="317">
        <v>45957</v>
      </c>
      <c r="I436" s="318" t="s">
        <v>218</v>
      </c>
      <c r="J436" s="319">
        <v>500000000</v>
      </c>
      <c r="K436" s="319">
        <v>510047413.25</v>
      </c>
      <c r="L436" s="319">
        <v>521499362.10000002</v>
      </c>
      <c r="M436" s="319">
        <v>500000000</v>
      </c>
      <c r="N436" s="320">
        <v>8.7499999999999994E-2</v>
      </c>
      <c r="O436" s="321">
        <f>+L436/'Activo Neto'!$E$23</f>
        <v>1.3064186883331628E-3</v>
      </c>
      <c r="P436" s="321">
        <v>0.1</v>
      </c>
      <c r="Q436" s="321">
        <f t="shared" si="5"/>
        <v>0.41910085184128848</v>
      </c>
    </row>
    <row r="437" spans="1:17" s="305" customFormat="1" ht="14.25" customHeight="1" x14ac:dyDescent="0.3">
      <c r="A437" s="303"/>
      <c r="B437" s="314" t="s">
        <v>232</v>
      </c>
      <c r="C437" s="315" t="s">
        <v>243</v>
      </c>
      <c r="D437" s="316"/>
      <c r="E437" s="314" t="s">
        <v>223</v>
      </c>
      <c r="F437" s="314" t="s">
        <v>217</v>
      </c>
      <c r="G437" s="317">
        <v>45474</v>
      </c>
      <c r="H437" s="317">
        <v>45957</v>
      </c>
      <c r="I437" s="318" t="s">
        <v>218</v>
      </c>
      <c r="J437" s="319">
        <v>500000000</v>
      </c>
      <c r="K437" s="319">
        <v>510047413.25</v>
      </c>
      <c r="L437" s="319">
        <v>521499362.10000002</v>
      </c>
      <c r="M437" s="319">
        <v>500000000</v>
      </c>
      <c r="N437" s="320">
        <v>8.7499999999999994E-2</v>
      </c>
      <c r="O437" s="321">
        <f>+L437/'Activo Neto'!$E$23</f>
        <v>1.3064186883331628E-3</v>
      </c>
      <c r="P437" s="321">
        <v>0.1</v>
      </c>
      <c r="Q437" s="321">
        <f t="shared" si="5"/>
        <v>0.44807658126376493</v>
      </c>
    </row>
    <row r="438" spans="1:17" s="305" customFormat="1" ht="14.25" customHeight="1" x14ac:dyDescent="0.3">
      <c r="A438" s="303"/>
      <c r="B438" s="314" t="s">
        <v>232</v>
      </c>
      <c r="C438" s="315" t="s">
        <v>243</v>
      </c>
      <c r="D438" s="316"/>
      <c r="E438" s="314" t="s">
        <v>223</v>
      </c>
      <c r="F438" s="314" t="s">
        <v>217</v>
      </c>
      <c r="G438" s="317">
        <v>45474</v>
      </c>
      <c r="H438" s="317">
        <v>45957</v>
      </c>
      <c r="I438" s="318" t="s">
        <v>218</v>
      </c>
      <c r="J438" s="319">
        <v>500000000</v>
      </c>
      <c r="K438" s="319">
        <v>510047413.25</v>
      </c>
      <c r="L438" s="319">
        <v>521499362.10000002</v>
      </c>
      <c r="M438" s="319">
        <v>500000000</v>
      </c>
      <c r="N438" s="320">
        <v>8.7499999999999994E-2</v>
      </c>
      <c r="O438" s="321">
        <f>+L438/'Activo Neto'!$E$23</f>
        <v>1.3064186883331628E-3</v>
      </c>
      <c r="P438" s="321">
        <v>0.1</v>
      </c>
      <c r="Q438" s="321">
        <f t="shared" si="5"/>
        <v>0.42040727052962162</v>
      </c>
    </row>
    <row r="439" spans="1:17" s="305" customFormat="1" ht="14.25" customHeight="1" x14ac:dyDescent="0.3">
      <c r="A439" s="303"/>
      <c r="B439" s="314" t="s">
        <v>232</v>
      </c>
      <c r="C439" s="315" t="s">
        <v>243</v>
      </c>
      <c r="D439" s="316"/>
      <c r="E439" s="314" t="s">
        <v>223</v>
      </c>
      <c r="F439" s="314" t="s">
        <v>217</v>
      </c>
      <c r="G439" s="317">
        <v>45474</v>
      </c>
      <c r="H439" s="317">
        <v>45957</v>
      </c>
      <c r="I439" s="318" t="s">
        <v>218</v>
      </c>
      <c r="J439" s="319">
        <v>500000000</v>
      </c>
      <c r="K439" s="319">
        <v>510047413.25</v>
      </c>
      <c r="L439" s="319">
        <v>521499362.10000002</v>
      </c>
      <c r="M439" s="319">
        <v>500000000</v>
      </c>
      <c r="N439" s="320">
        <v>8.7499999999999994E-2</v>
      </c>
      <c r="O439" s="321">
        <f>+L439/'Activo Neto'!$E$23</f>
        <v>1.3064186883331628E-3</v>
      </c>
      <c r="P439" s="321">
        <v>0.1</v>
      </c>
      <c r="Q439" s="321">
        <f t="shared" si="5"/>
        <v>0.44938299995209807</v>
      </c>
    </row>
    <row r="440" spans="1:17" s="305" customFormat="1" ht="14.25" customHeight="1" x14ac:dyDescent="0.3">
      <c r="A440" s="303"/>
      <c r="B440" s="314" t="s">
        <v>232</v>
      </c>
      <c r="C440" s="315" t="s">
        <v>243</v>
      </c>
      <c r="D440" s="316"/>
      <c r="E440" s="314" t="s">
        <v>223</v>
      </c>
      <c r="F440" s="314" t="s">
        <v>217</v>
      </c>
      <c r="G440" s="317">
        <v>45474</v>
      </c>
      <c r="H440" s="317">
        <v>45957</v>
      </c>
      <c r="I440" s="318" t="s">
        <v>218</v>
      </c>
      <c r="J440" s="319">
        <v>500000000</v>
      </c>
      <c r="K440" s="319">
        <v>510047413.25</v>
      </c>
      <c r="L440" s="319">
        <v>521499362.10000002</v>
      </c>
      <c r="M440" s="319">
        <v>500000000</v>
      </c>
      <c r="N440" s="320">
        <v>8.7499999999999994E-2</v>
      </c>
      <c r="O440" s="321">
        <f>+L440/'Activo Neto'!$E$23</f>
        <v>1.3064186883331628E-3</v>
      </c>
      <c r="P440" s="321">
        <v>0.1</v>
      </c>
      <c r="Q440" s="321">
        <f t="shared" si="5"/>
        <v>0.42171368921795477</v>
      </c>
    </row>
    <row r="441" spans="1:17" s="305" customFormat="1" ht="14.25" customHeight="1" x14ac:dyDescent="0.3">
      <c r="A441" s="303"/>
      <c r="B441" s="314" t="s">
        <v>232</v>
      </c>
      <c r="C441" s="315" t="s">
        <v>243</v>
      </c>
      <c r="D441" s="316"/>
      <c r="E441" s="314" t="s">
        <v>223</v>
      </c>
      <c r="F441" s="314" t="s">
        <v>217</v>
      </c>
      <c r="G441" s="317">
        <v>45474</v>
      </c>
      <c r="H441" s="317">
        <v>45957</v>
      </c>
      <c r="I441" s="318" t="s">
        <v>218</v>
      </c>
      <c r="J441" s="319">
        <v>500000000</v>
      </c>
      <c r="K441" s="319">
        <v>510047413.25</v>
      </c>
      <c r="L441" s="319">
        <v>521499362.10000002</v>
      </c>
      <c r="M441" s="319">
        <v>500000000</v>
      </c>
      <c r="N441" s="320">
        <v>8.7499999999999994E-2</v>
      </c>
      <c r="O441" s="321">
        <f>+L441/'Activo Neto'!$E$23</f>
        <v>1.3064186883331628E-3</v>
      </c>
      <c r="P441" s="321">
        <v>0.1</v>
      </c>
      <c r="Q441" s="321">
        <f t="shared" si="5"/>
        <v>0.45068941864043122</v>
      </c>
    </row>
    <row r="442" spans="1:17" s="305" customFormat="1" ht="14.25" customHeight="1" x14ac:dyDescent="0.3">
      <c r="A442" s="303"/>
      <c r="B442" s="314" t="s">
        <v>232</v>
      </c>
      <c r="C442" s="315" t="s">
        <v>243</v>
      </c>
      <c r="D442" s="316"/>
      <c r="E442" s="314" t="s">
        <v>223</v>
      </c>
      <c r="F442" s="314" t="s">
        <v>217</v>
      </c>
      <c r="G442" s="317">
        <v>45474</v>
      </c>
      <c r="H442" s="317">
        <v>45957</v>
      </c>
      <c r="I442" s="318" t="s">
        <v>218</v>
      </c>
      <c r="J442" s="319">
        <v>500000000</v>
      </c>
      <c r="K442" s="319">
        <v>510047413.25</v>
      </c>
      <c r="L442" s="319">
        <v>521499362.10000002</v>
      </c>
      <c r="M442" s="319">
        <v>500000000</v>
      </c>
      <c r="N442" s="320">
        <v>8.7499999999999994E-2</v>
      </c>
      <c r="O442" s="321">
        <f>+L442/'Activo Neto'!$E$23</f>
        <v>1.3064186883331628E-3</v>
      </c>
      <c r="P442" s="321">
        <v>0.1</v>
      </c>
      <c r="Q442" s="321">
        <f t="shared" si="5"/>
        <v>0.42302010790628791</v>
      </c>
    </row>
    <row r="443" spans="1:17" s="305" customFormat="1" ht="14.25" customHeight="1" x14ac:dyDescent="0.3">
      <c r="A443" s="303"/>
      <c r="B443" s="314" t="s">
        <v>232</v>
      </c>
      <c r="C443" s="315" t="s">
        <v>243</v>
      </c>
      <c r="D443" s="316"/>
      <c r="E443" s="314" t="s">
        <v>223</v>
      </c>
      <c r="F443" s="314" t="s">
        <v>217</v>
      </c>
      <c r="G443" s="317">
        <v>45474</v>
      </c>
      <c r="H443" s="317">
        <v>45957</v>
      </c>
      <c r="I443" s="318" t="s">
        <v>218</v>
      </c>
      <c r="J443" s="319">
        <v>500000000</v>
      </c>
      <c r="K443" s="319">
        <v>510047413.25</v>
      </c>
      <c r="L443" s="319">
        <v>521499362.10000002</v>
      </c>
      <c r="M443" s="319">
        <v>500000000</v>
      </c>
      <c r="N443" s="320">
        <v>8.7499999999999994E-2</v>
      </c>
      <c r="O443" s="321">
        <f>+L443/'Activo Neto'!$E$23</f>
        <v>1.3064186883331628E-3</v>
      </c>
      <c r="P443" s="321">
        <v>0.1</v>
      </c>
      <c r="Q443" s="321">
        <f t="shared" si="5"/>
        <v>0.45199583732876436</v>
      </c>
    </row>
    <row r="444" spans="1:17" s="305" customFormat="1" ht="14.25" customHeight="1" x14ac:dyDescent="0.3">
      <c r="A444" s="303"/>
      <c r="B444" s="314" t="s">
        <v>232</v>
      </c>
      <c r="C444" s="315" t="s">
        <v>243</v>
      </c>
      <c r="D444" s="316"/>
      <c r="E444" s="314" t="s">
        <v>223</v>
      </c>
      <c r="F444" s="314" t="s">
        <v>217</v>
      </c>
      <c r="G444" s="317">
        <v>45474</v>
      </c>
      <c r="H444" s="317">
        <v>45957</v>
      </c>
      <c r="I444" s="318" t="s">
        <v>218</v>
      </c>
      <c r="J444" s="319">
        <v>500000000</v>
      </c>
      <c r="K444" s="319">
        <v>510047413.25</v>
      </c>
      <c r="L444" s="319">
        <v>521499362.10000002</v>
      </c>
      <c r="M444" s="319">
        <v>500000000</v>
      </c>
      <c r="N444" s="320">
        <v>8.7499999999999994E-2</v>
      </c>
      <c r="O444" s="321">
        <f>+L444/'Activo Neto'!$E$23</f>
        <v>1.3064186883331628E-3</v>
      </c>
      <c r="P444" s="321">
        <v>0.1</v>
      </c>
      <c r="Q444" s="321">
        <f t="shared" si="5"/>
        <v>0.42432652659462106</v>
      </c>
    </row>
    <row r="445" spans="1:17" s="305" customFormat="1" ht="14.25" customHeight="1" x14ac:dyDescent="0.3">
      <c r="A445" s="303"/>
      <c r="B445" s="314" t="s">
        <v>232</v>
      </c>
      <c r="C445" s="315" t="s">
        <v>243</v>
      </c>
      <c r="D445" s="316"/>
      <c r="E445" s="314" t="s">
        <v>223</v>
      </c>
      <c r="F445" s="314" t="s">
        <v>217</v>
      </c>
      <c r="G445" s="317">
        <v>45474</v>
      </c>
      <c r="H445" s="317">
        <v>45957</v>
      </c>
      <c r="I445" s="318" t="s">
        <v>218</v>
      </c>
      <c r="J445" s="319">
        <v>500000000</v>
      </c>
      <c r="K445" s="319">
        <v>510047413.25</v>
      </c>
      <c r="L445" s="319">
        <v>521499362.10000002</v>
      </c>
      <c r="M445" s="319">
        <v>500000000</v>
      </c>
      <c r="N445" s="320">
        <v>8.7499999999999994E-2</v>
      </c>
      <c r="O445" s="321">
        <f>+L445/'Activo Neto'!$E$23</f>
        <v>1.3064186883331628E-3</v>
      </c>
      <c r="P445" s="321">
        <v>0.1</v>
      </c>
      <c r="Q445" s="321">
        <f t="shared" si="5"/>
        <v>0.4533022560170975</v>
      </c>
    </row>
    <row r="446" spans="1:17" s="305" customFormat="1" ht="14.25" customHeight="1" x14ac:dyDescent="0.3">
      <c r="A446" s="303"/>
      <c r="B446" s="314"/>
      <c r="C446" s="315"/>
      <c r="D446" s="316"/>
      <c r="E446" s="314"/>
      <c r="F446" s="314"/>
      <c r="G446" s="317"/>
      <c r="H446" s="317"/>
      <c r="I446" s="318"/>
      <c r="J446" s="319"/>
      <c r="K446" s="319"/>
      <c r="L446" s="322"/>
      <c r="M446" s="319"/>
      <c r="N446" s="320"/>
      <c r="O446" s="321"/>
      <c r="P446" s="321"/>
      <c r="Q446" s="321"/>
    </row>
    <row r="447" spans="1:17" s="305" customFormat="1" ht="14.25" customHeight="1" x14ac:dyDescent="0.3">
      <c r="A447" s="303"/>
      <c r="B447" s="314" t="s">
        <v>244</v>
      </c>
      <c r="C447" s="323" t="s">
        <v>245</v>
      </c>
      <c r="D447" s="324"/>
      <c r="E447" s="325"/>
      <c r="F447" s="325"/>
      <c r="G447" s="318"/>
      <c r="H447" s="318"/>
      <c r="I447" s="318"/>
      <c r="J447" s="325"/>
      <c r="K447" s="319"/>
      <c r="L447" s="319">
        <v>58181550001</v>
      </c>
      <c r="M447" s="319"/>
      <c r="N447" s="325"/>
      <c r="O447" s="321"/>
      <c r="P447" s="321"/>
      <c r="Q447" s="321"/>
    </row>
    <row r="448" spans="1:17" s="305" customFormat="1" ht="14.25" customHeight="1" x14ac:dyDescent="0.3">
      <c r="A448" s="303"/>
      <c r="B448" s="326" t="s">
        <v>163</v>
      </c>
      <c r="C448" s="327"/>
      <c r="D448" s="328"/>
      <c r="E448" s="329"/>
      <c r="F448" s="329"/>
      <c r="G448" s="330"/>
      <c r="H448" s="330"/>
      <c r="I448" s="331"/>
      <c r="J448" s="332">
        <f>SUM(J70:J447)</f>
        <v>335595427113</v>
      </c>
      <c r="K448" s="332">
        <f>SUM(K70:K447)</f>
        <v>339139929026.76935</v>
      </c>
      <c r="L448" s="332">
        <f>SUM(L70:L447)</f>
        <v>398890984811.9798</v>
      </c>
      <c r="M448" s="332">
        <f>SUM(M70:M447)</f>
        <v>335595427113</v>
      </c>
      <c r="N448" s="333"/>
      <c r="O448" s="333"/>
      <c r="P448" s="333"/>
      <c r="Q448" s="333"/>
    </row>
    <row r="449" spans="1:19" s="305" customFormat="1" ht="14.25" customHeight="1" x14ac:dyDescent="0.3">
      <c r="A449" s="303"/>
      <c r="B449" s="308"/>
      <c r="C449" s="308"/>
      <c r="F449" s="306"/>
      <c r="J449" s="307"/>
      <c r="L449" s="334">
        <f>+'Activo Neto'!E19-L448</f>
        <v>1.28173828125E-3</v>
      </c>
    </row>
    <row r="450" spans="1:19" s="305" customFormat="1" ht="14.25" customHeight="1" x14ac:dyDescent="0.3">
      <c r="A450" s="303"/>
      <c r="B450" s="308"/>
      <c r="C450" s="308"/>
      <c r="F450" s="306"/>
      <c r="J450" s="307"/>
    </row>
    <row r="451" spans="1:19" s="305" customFormat="1" x14ac:dyDescent="0.3">
      <c r="A451" s="303"/>
      <c r="B451" s="245" t="s">
        <v>246</v>
      </c>
      <c r="C451" s="245"/>
      <c r="F451" s="306"/>
      <c r="J451" s="307"/>
    </row>
    <row r="452" spans="1:19" s="305" customFormat="1" ht="4.2" customHeight="1" x14ac:dyDescent="0.3">
      <c r="A452" s="303"/>
      <c r="B452" s="245"/>
      <c r="C452" s="245"/>
      <c r="F452" s="306"/>
      <c r="J452" s="307"/>
    </row>
    <row r="453" spans="1:19" s="336" customFormat="1" ht="15.75" customHeight="1" x14ac:dyDescent="0.3">
      <c r="A453" s="335"/>
      <c r="B453" s="223" t="s">
        <v>199</v>
      </c>
      <c r="C453" s="310" t="s">
        <v>200</v>
      </c>
      <c r="D453" s="311"/>
      <c r="E453" s="223" t="s">
        <v>201</v>
      </c>
      <c r="F453" s="223" t="s">
        <v>202</v>
      </c>
      <c r="G453" s="223" t="s">
        <v>203</v>
      </c>
      <c r="H453" s="223" t="s">
        <v>204</v>
      </c>
      <c r="I453" s="223" t="s">
        <v>205</v>
      </c>
      <c r="J453" s="223" t="s">
        <v>206</v>
      </c>
      <c r="K453" s="223" t="s">
        <v>207</v>
      </c>
      <c r="L453" s="223" t="s">
        <v>208</v>
      </c>
      <c r="M453" s="223" t="s">
        <v>209</v>
      </c>
      <c r="N453" s="223" t="s">
        <v>210</v>
      </c>
      <c r="O453" s="223" t="s">
        <v>211</v>
      </c>
      <c r="P453" s="223" t="s">
        <v>212</v>
      </c>
      <c r="Q453" s="223" t="s">
        <v>213</v>
      </c>
    </row>
    <row r="454" spans="1:19" s="336" customFormat="1" x14ac:dyDescent="0.3">
      <c r="A454" s="335"/>
      <c r="B454" s="337"/>
      <c r="C454" s="312"/>
      <c r="D454" s="313"/>
      <c r="E454" s="337"/>
      <c r="F454" s="337"/>
      <c r="G454" s="337"/>
      <c r="H454" s="337"/>
      <c r="I454" s="337"/>
      <c r="J454" s="337"/>
      <c r="K454" s="337"/>
      <c r="L454" s="337"/>
      <c r="M454" s="337"/>
      <c r="N454" s="337"/>
      <c r="O454" s="337"/>
      <c r="P454" s="337"/>
      <c r="Q454" s="337"/>
    </row>
    <row r="455" spans="1:19" s="305" customFormat="1" ht="15" customHeight="1" x14ac:dyDescent="0.3">
      <c r="A455" s="303"/>
      <c r="B455" s="338" t="s">
        <v>247</v>
      </c>
      <c r="C455" s="339" t="s">
        <v>225</v>
      </c>
      <c r="D455" s="340"/>
      <c r="E455" s="341" t="s">
        <v>223</v>
      </c>
      <c r="F455" s="341" t="s">
        <v>217</v>
      </c>
      <c r="G455" s="342">
        <v>45196</v>
      </c>
      <c r="H455" s="342">
        <v>45701</v>
      </c>
      <c r="I455" s="341" t="s">
        <v>218</v>
      </c>
      <c r="J455" s="343">
        <v>2000000000</v>
      </c>
      <c r="K455" s="343">
        <v>2037189756</v>
      </c>
      <c r="L455" s="343">
        <v>2034617199.5999999</v>
      </c>
      <c r="M455" s="343">
        <v>2000000000</v>
      </c>
      <c r="N455" s="344">
        <v>8.7999999999999995E-2</v>
      </c>
      <c r="O455" s="321">
        <v>1.0962467544103627E-2</v>
      </c>
      <c r="P455" s="321">
        <v>0.1</v>
      </c>
      <c r="Q455" s="321">
        <v>1.0962467544103627E-2</v>
      </c>
      <c r="R455" s="345"/>
      <c r="S455" s="346"/>
    </row>
    <row r="456" spans="1:19" s="305" customFormat="1" ht="15" customHeight="1" x14ac:dyDescent="0.3">
      <c r="A456" s="303"/>
      <c r="B456" s="338" t="s">
        <v>247</v>
      </c>
      <c r="C456" s="339" t="s">
        <v>225</v>
      </c>
      <c r="D456" s="340"/>
      <c r="E456" s="341" t="s">
        <v>223</v>
      </c>
      <c r="F456" s="341" t="s">
        <v>217</v>
      </c>
      <c r="G456" s="342">
        <v>45231</v>
      </c>
      <c r="H456" s="342">
        <v>45883</v>
      </c>
      <c r="I456" s="341" t="s">
        <v>218</v>
      </c>
      <c r="J456" s="343">
        <v>1200000000</v>
      </c>
      <c r="K456" s="343">
        <v>1238268000</v>
      </c>
      <c r="L456" s="343">
        <v>1227157251.48</v>
      </c>
      <c r="M456" s="343">
        <v>1200000000</v>
      </c>
      <c r="N456" s="344">
        <v>0.09</v>
      </c>
      <c r="O456" s="321">
        <v>6.6118931578410273E-3</v>
      </c>
      <c r="P456" s="321">
        <v>0.1</v>
      </c>
      <c r="Q456" s="321">
        <v>1.7574360701944652E-2</v>
      </c>
      <c r="R456" s="345"/>
      <c r="S456" s="346"/>
    </row>
    <row r="457" spans="1:19" s="305" customFormat="1" ht="15" customHeight="1" x14ac:dyDescent="0.3">
      <c r="A457" s="303"/>
      <c r="B457" s="338" t="s">
        <v>247</v>
      </c>
      <c r="C457" s="339" t="s">
        <v>248</v>
      </c>
      <c r="D457" s="316"/>
      <c r="E457" s="341" t="s">
        <v>223</v>
      </c>
      <c r="F457" s="341" t="s">
        <v>217</v>
      </c>
      <c r="G457" s="342">
        <v>44378</v>
      </c>
      <c r="H457" s="342">
        <v>46007</v>
      </c>
      <c r="I457" s="341" t="s">
        <v>218</v>
      </c>
      <c r="J457" s="343">
        <v>5000000000</v>
      </c>
      <c r="K457" s="343">
        <v>5018700000</v>
      </c>
      <c r="L457" s="343">
        <v>5012470303</v>
      </c>
      <c r="M457" s="343">
        <v>5000000000</v>
      </c>
      <c r="N457" s="344">
        <v>6.0999999999999999E-2</v>
      </c>
      <c r="O457" s="321">
        <v>2.7007066991876209E-2</v>
      </c>
      <c r="P457" s="321">
        <v>0.1</v>
      </c>
      <c r="Q457" s="321">
        <v>4.4581427693820862E-2</v>
      </c>
      <c r="R457" s="345"/>
      <c r="S457" s="346"/>
    </row>
    <row r="458" spans="1:19" s="305" customFormat="1" ht="15" customHeight="1" x14ac:dyDescent="0.3">
      <c r="A458" s="303"/>
      <c r="B458" s="338" t="s">
        <v>247</v>
      </c>
      <c r="C458" s="339" t="s">
        <v>248</v>
      </c>
      <c r="D458" s="316"/>
      <c r="E458" s="341" t="s">
        <v>223</v>
      </c>
      <c r="F458" s="341" t="s">
        <v>217</v>
      </c>
      <c r="G458" s="342">
        <v>44222</v>
      </c>
      <c r="H458" s="342">
        <v>46007</v>
      </c>
      <c r="I458" s="341" t="s">
        <v>218</v>
      </c>
      <c r="J458" s="343">
        <v>1000000000</v>
      </c>
      <c r="K458" s="343">
        <v>1010457681.4</v>
      </c>
      <c r="L458" s="343">
        <v>1003498661.5</v>
      </c>
      <c r="M458" s="343">
        <v>1000000000</v>
      </c>
      <c r="N458" s="344">
        <v>6.0999999999999999E-2</v>
      </c>
      <c r="O458" s="321">
        <v>5.4068261633726054E-3</v>
      </c>
      <c r="P458" s="321">
        <v>0.1</v>
      </c>
      <c r="Q458" s="321">
        <v>4.9988253857193465E-2</v>
      </c>
      <c r="R458" s="345"/>
      <c r="S458" s="346"/>
    </row>
    <row r="459" spans="1:19" s="305" customFormat="1" ht="15" customHeight="1" x14ac:dyDescent="0.3">
      <c r="A459" s="303"/>
      <c r="B459" s="338" t="s">
        <v>247</v>
      </c>
      <c r="C459" s="339" t="s">
        <v>248</v>
      </c>
      <c r="D459" s="316"/>
      <c r="E459" s="341" t="s">
        <v>223</v>
      </c>
      <c r="F459" s="341" t="s">
        <v>217</v>
      </c>
      <c r="G459" s="342">
        <v>44918</v>
      </c>
      <c r="H459" s="342">
        <v>46007</v>
      </c>
      <c r="I459" s="341" t="s">
        <v>218</v>
      </c>
      <c r="J459" s="343">
        <v>3775000000</v>
      </c>
      <c r="K459" s="343">
        <v>3789341016.2399998</v>
      </c>
      <c r="L459" s="343">
        <v>3788223572.4499998</v>
      </c>
      <c r="M459" s="343">
        <v>3775000000</v>
      </c>
      <c r="N459" s="344">
        <v>6.0999999999999999E-2</v>
      </c>
      <c r="O459" s="321">
        <v>2.0410855649384937E-2</v>
      </c>
      <c r="P459" s="321">
        <v>0.1</v>
      </c>
      <c r="Q459" s="321">
        <v>7.0399109506578406E-2</v>
      </c>
      <c r="R459" s="345"/>
      <c r="S459" s="346"/>
    </row>
    <row r="460" spans="1:19" s="305" customFormat="1" ht="15" customHeight="1" x14ac:dyDescent="0.3">
      <c r="A460" s="303"/>
      <c r="B460" s="338" t="s">
        <v>247</v>
      </c>
      <c r="C460" s="339" t="s">
        <v>228</v>
      </c>
      <c r="D460" s="316"/>
      <c r="E460" s="341" t="s">
        <v>229</v>
      </c>
      <c r="F460" s="341" t="s">
        <v>217</v>
      </c>
      <c r="G460" s="342">
        <v>44803</v>
      </c>
      <c r="H460" s="342">
        <v>47050</v>
      </c>
      <c r="I460" s="341" t="s">
        <v>218</v>
      </c>
      <c r="J460" s="343">
        <v>2500000000</v>
      </c>
      <c r="K460" s="343">
        <v>2790456390.5</v>
      </c>
      <c r="L460" s="343">
        <v>2715707564.25</v>
      </c>
      <c r="M460" s="343">
        <v>2500000000</v>
      </c>
      <c r="N460" s="344">
        <v>7.9000000000000001E-2</v>
      </c>
      <c r="O460" s="321">
        <v>1.4632165715604982E-2</v>
      </c>
      <c r="P460" s="321">
        <v>0.1</v>
      </c>
      <c r="Q460" s="321">
        <v>8.5031275222183386E-2</v>
      </c>
      <c r="R460" s="345"/>
      <c r="S460" s="346"/>
    </row>
    <row r="461" spans="1:19" s="305" customFormat="1" ht="15" customHeight="1" x14ac:dyDescent="0.3">
      <c r="A461" s="303"/>
      <c r="B461" s="338" t="s">
        <v>247</v>
      </c>
      <c r="C461" s="339" t="s">
        <v>228</v>
      </c>
      <c r="D461" s="316"/>
      <c r="E461" s="341" t="s">
        <v>229</v>
      </c>
      <c r="F461" s="341" t="s">
        <v>217</v>
      </c>
      <c r="G461" s="342">
        <v>44774</v>
      </c>
      <c r="H461" s="342">
        <v>47050</v>
      </c>
      <c r="I461" s="341" t="s">
        <v>218</v>
      </c>
      <c r="J461" s="343">
        <v>2500000000</v>
      </c>
      <c r="K461" s="343">
        <v>2599985655.8995728</v>
      </c>
      <c r="L461" s="343">
        <v>2576955682.6199999</v>
      </c>
      <c r="M461" s="343">
        <v>2500000000</v>
      </c>
      <c r="N461" s="344">
        <v>7.9000000000000001E-2</v>
      </c>
      <c r="O461" s="321">
        <v>1.3884573982206079E-2</v>
      </c>
      <c r="P461" s="321">
        <v>0.1</v>
      </c>
      <c r="Q461" s="321">
        <v>9.8915849204389464E-2</v>
      </c>
      <c r="R461" s="345"/>
      <c r="S461" s="346"/>
    </row>
    <row r="462" spans="1:19" s="305" customFormat="1" ht="15" customHeight="1" x14ac:dyDescent="0.3">
      <c r="A462" s="303"/>
      <c r="B462" s="338" t="s">
        <v>247</v>
      </c>
      <c r="C462" s="339" t="s">
        <v>228</v>
      </c>
      <c r="D462" s="316"/>
      <c r="E462" s="341" t="s">
        <v>229</v>
      </c>
      <c r="F462" s="341" t="s">
        <v>217</v>
      </c>
      <c r="G462" s="342">
        <v>44774</v>
      </c>
      <c r="H462" s="342">
        <v>47050</v>
      </c>
      <c r="I462" s="341" t="s">
        <v>218</v>
      </c>
      <c r="J462" s="343">
        <v>1925000000</v>
      </c>
      <c r="K462" s="343">
        <v>3530866871.971292</v>
      </c>
      <c r="L462" s="343">
        <v>1969471281.6600001</v>
      </c>
      <c r="M462" s="343">
        <v>1925000000</v>
      </c>
      <c r="N462" s="344">
        <v>7.9000000000000001E-2</v>
      </c>
      <c r="O462" s="321">
        <v>1.0611462936854416E-2</v>
      </c>
      <c r="P462" s="321">
        <v>0.1</v>
      </c>
      <c r="Q462" s="321">
        <v>0.10952731214124388</v>
      </c>
      <c r="R462" s="345"/>
      <c r="S462" s="346"/>
    </row>
    <row r="463" spans="1:19" s="305" customFormat="1" ht="15" customHeight="1" x14ac:dyDescent="0.3">
      <c r="A463" s="303"/>
      <c r="B463" s="338" t="s">
        <v>247</v>
      </c>
      <c r="C463" s="339" t="s">
        <v>228</v>
      </c>
      <c r="D463" s="316"/>
      <c r="E463" s="341" t="s">
        <v>229</v>
      </c>
      <c r="F463" s="341" t="s">
        <v>217</v>
      </c>
      <c r="G463" s="342">
        <v>44803</v>
      </c>
      <c r="H463" s="342">
        <v>47050</v>
      </c>
      <c r="I463" s="341" t="s">
        <v>218</v>
      </c>
      <c r="J463" s="343">
        <v>4000000000</v>
      </c>
      <c r="K463" s="343">
        <v>4167535206.8000002</v>
      </c>
      <c r="L463" s="343">
        <v>4108635448.4000001</v>
      </c>
      <c r="M463" s="343">
        <v>4000000000</v>
      </c>
      <c r="N463" s="344">
        <v>7.9000000000000001E-2</v>
      </c>
      <c r="O463" s="321">
        <v>2.213722697443703E-2</v>
      </c>
      <c r="P463" s="321">
        <v>0.1</v>
      </c>
      <c r="Q463" s="321">
        <v>0.13166453911568091</v>
      </c>
      <c r="R463" s="345"/>
      <c r="S463" s="346"/>
    </row>
    <row r="464" spans="1:19" s="305" customFormat="1" ht="15" customHeight="1" x14ac:dyDescent="0.3">
      <c r="A464" s="303"/>
      <c r="B464" s="338" t="s">
        <v>247</v>
      </c>
      <c r="C464" s="339" t="s">
        <v>228</v>
      </c>
      <c r="D464" s="316"/>
      <c r="E464" s="341" t="s">
        <v>229</v>
      </c>
      <c r="F464" s="341" t="s">
        <v>217</v>
      </c>
      <c r="G464" s="342">
        <v>44803</v>
      </c>
      <c r="H464" s="342">
        <v>47050</v>
      </c>
      <c r="I464" s="341" t="s">
        <v>218</v>
      </c>
      <c r="J464" s="343">
        <v>1500000000</v>
      </c>
      <c r="K464" s="343">
        <v>1566882148.3499999</v>
      </c>
      <c r="L464" s="343">
        <v>1544052102.5999999</v>
      </c>
      <c r="M464" s="343">
        <v>1500000000</v>
      </c>
      <c r="N464" s="344">
        <v>7.9000000000000001E-2</v>
      </c>
      <c r="O464" s="321">
        <v>8.3193148394131271E-3</v>
      </c>
      <c r="P464" s="321">
        <v>0.1</v>
      </c>
      <c r="Q464" s="321">
        <v>0.13998385395509402</v>
      </c>
      <c r="R464" s="345"/>
      <c r="S464" s="346"/>
    </row>
    <row r="465" spans="1:19" s="305" customFormat="1" ht="15" customHeight="1" x14ac:dyDescent="0.3">
      <c r="A465" s="303"/>
      <c r="B465" s="338" t="s">
        <v>247</v>
      </c>
      <c r="C465" s="339" t="s">
        <v>228</v>
      </c>
      <c r="D465" s="316"/>
      <c r="E465" s="341" t="s">
        <v>229</v>
      </c>
      <c r="F465" s="341" t="s">
        <v>217</v>
      </c>
      <c r="G465" s="342">
        <v>45084</v>
      </c>
      <c r="H465" s="342">
        <v>46798</v>
      </c>
      <c r="I465" s="341" t="s">
        <v>218</v>
      </c>
      <c r="J465" s="343">
        <v>2000000000</v>
      </c>
      <c r="K465" s="343">
        <v>2000000000</v>
      </c>
      <c r="L465" s="343">
        <v>2061879979.2</v>
      </c>
      <c r="M465" s="343">
        <v>2000000000</v>
      </c>
      <c r="N465" s="344">
        <v>8.2500000000000004E-2</v>
      </c>
      <c r="O465" s="321">
        <v>1.1109358731588824E-2</v>
      </c>
      <c r="P465" s="321">
        <v>0.1</v>
      </c>
      <c r="Q465" s="321">
        <v>0.15109321268668285</v>
      </c>
      <c r="R465" s="345"/>
      <c r="S465" s="346"/>
    </row>
    <row r="466" spans="1:19" s="305" customFormat="1" ht="15" customHeight="1" x14ac:dyDescent="0.3">
      <c r="A466" s="303"/>
      <c r="B466" s="338" t="s">
        <v>247</v>
      </c>
      <c r="C466" s="339" t="s">
        <v>228</v>
      </c>
      <c r="D466" s="316"/>
      <c r="E466" s="341" t="s">
        <v>229</v>
      </c>
      <c r="F466" s="341" t="s">
        <v>217</v>
      </c>
      <c r="G466" s="342">
        <v>44210</v>
      </c>
      <c r="H466" s="342">
        <v>45828</v>
      </c>
      <c r="I466" s="341" t="s">
        <v>218</v>
      </c>
      <c r="J466" s="343">
        <v>450000000</v>
      </c>
      <c r="K466" s="343">
        <v>2694410914.1999998</v>
      </c>
      <c r="L466" s="343">
        <v>460153476.05000001</v>
      </c>
      <c r="M466" s="343">
        <v>450000000</v>
      </c>
      <c r="N466" s="344">
        <v>7.7499999999999999E-2</v>
      </c>
      <c r="O466" s="321">
        <v>2.4792956372807172E-3</v>
      </c>
      <c r="P466" s="321">
        <v>0.1</v>
      </c>
      <c r="Q466" s="321">
        <v>0.15357250832396357</v>
      </c>
      <c r="R466" s="345"/>
      <c r="S466" s="346"/>
    </row>
    <row r="467" spans="1:19" s="305" customFormat="1" ht="15" customHeight="1" x14ac:dyDescent="0.3">
      <c r="A467" s="303"/>
      <c r="B467" s="338" t="s">
        <v>247</v>
      </c>
      <c r="C467" s="339" t="s">
        <v>228</v>
      </c>
      <c r="D467" s="316"/>
      <c r="E467" s="341" t="s">
        <v>229</v>
      </c>
      <c r="F467" s="341" t="s">
        <v>217</v>
      </c>
      <c r="G467" s="342">
        <v>44210</v>
      </c>
      <c r="H467" s="342">
        <v>45828</v>
      </c>
      <c r="I467" s="341" t="s">
        <v>218</v>
      </c>
      <c r="J467" s="343">
        <v>2505000000</v>
      </c>
      <c r="K467" s="343">
        <v>2694410914.1999998</v>
      </c>
      <c r="L467" s="343">
        <v>2576118676.5</v>
      </c>
      <c r="M467" s="343">
        <v>2505000000</v>
      </c>
      <c r="N467" s="344">
        <v>7.7499999999999999E-2</v>
      </c>
      <c r="O467" s="321">
        <v>1.3880064213770761E-2</v>
      </c>
      <c r="P467" s="321">
        <v>0.1</v>
      </c>
      <c r="Q467" s="321">
        <v>0.16745257253773432</v>
      </c>
      <c r="R467" s="345"/>
      <c r="S467" s="346"/>
    </row>
    <row r="468" spans="1:19" s="305" customFormat="1" ht="15" customHeight="1" x14ac:dyDescent="0.3">
      <c r="A468" s="303"/>
      <c r="B468" s="338" t="s">
        <v>247</v>
      </c>
      <c r="C468" s="339" t="s">
        <v>224</v>
      </c>
      <c r="D468" s="316"/>
      <c r="E468" s="341" t="s">
        <v>223</v>
      </c>
      <c r="F468" s="341" t="s">
        <v>217</v>
      </c>
      <c r="G468" s="342">
        <v>45106</v>
      </c>
      <c r="H468" s="342">
        <v>46939</v>
      </c>
      <c r="I468" s="341" t="s">
        <v>218</v>
      </c>
      <c r="J468" s="343">
        <v>1000000000</v>
      </c>
      <c r="K468" s="343">
        <v>1000000000</v>
      </c>
      <c r="L468" s="343">
        <v>1001927697.1</v>
      </c>
      <c r="M468" s="343">
        <v>1000000000</v>
      </c>
      <c r="N468" s="344">
        <v>7.2499999999999995E-2</v>
      </c>
      <c r="O468" s="321">
        <v>5.3983618457351997E-3</v>
      </c>
      <c r="P468" s="321">
        <v>0.1</v>
      </c>
      <c r="Q468" s="321">
        <v>0.17285093438346952</v>
      </c>
      <c r="R468" s="345"/>
      <c r="S468" s="346"/>
    </row>
    <row r="469" spans="1:19" s="305" customFormat="1" ht="15" customHeight="1" x14ac:dyDescent="0.3">
      <c r="A469" s="303"/>
      <c r="B469" s="338" t="s">
        <v>247</v>
      </c>
      <c r="C469" s="339" t="s">
        <v>249</v>
      </c>
      <c r="D469" s="316"/>
      <c r="E469" s="341" t="s">
        <v>250</v>
      </c>
      <c r="F469" s="341" t="s">
        <v>217</v>
      </c>
      <c r="G469" s="342">
        <v>44281</v>
      </c>
      <c r="H469" s="342">
        <v>46106</v>
      </c>
      <c r="I469" s="341" t="s">
        <v>218</v>
      </c>
      <c r="J469" s="343">
        <v>2000000000</v>
      </c>
      <c r="K469" s="343">
        <v>2003702462.4000001</v>
      </c>
      <c r="L469" s="343">
        <v>2003673979</v>
      </c>
      <c r="M469" s="343">
        <v>2000000000</v>
      </c>
      <c r="N469" s="344">
        <v>0.09</v>
      </c>
      <c r="O469" s="321">
        <v>1.0795746230824535E-2</v>
      </c>
      <c r="P469" s="321">
        <v>0.1</v>
      </c>
      <c r="Q469" s="321">
        <v>0.18364668061429407</v>
      </c>
      <c r="R469" s="345"/>
      <c r="S469" s="346"/>
    </row>
    <row r="470" spans="1:19" s="305" customFormat="1" ht="15" customHeight="1" x14ac:dyDescent="0.3">
      <c r="A470" s="303"/>
      <c r="B470" s="338" t="s">
        <v>247</v>
      </c>
      <c r="C470" s="339" t="s">
        <v>249</v>
      </c>
      <c r="D470" s="316"/>
      <c r="E470" s="341" t="s">
        <v>250</v>
      </c>
      <c r="F470" s="341" t="s">
        <v>217</v>
      </c>
      <c r="G470" s="342">
        <v>44305</v>
      </c>
      <c r="H470" s="342">
        <v>46106</v>
      </c>
      <c r="I470" s="341" t="s">
        <v>218</v>
      </c>
      <c r="J470" s="343">
        <v>1500000000</v>
      </c>
      <c r="K470" s="343">
        <v>1510952659.05</v>
      </c>
      <c r="L470" s="343">
        <v>1510189021.6500001</v>
      </c>
      <c r="M470" s="343">
        <v>1500000000</v>
      </c>
      <c r="N470" s="344">
        <v>0.09</v>
      </c>
      <c r="O470" s="321">
        <v>8.1368613902185038E-3</v>
      </c>
      <c r="P470" s="321">
        <v>0.1</v>
      </c>
      <c r="Q470" s="321">
        <v>0.19178354200451256</v>
      </c>
      <c r="R470" s="345"/>
      <c r="S470" s="346"/>
    </row>
    <row r="471" spans="1:19" s="305" customFormat="1" ht="15" customHeight="1" x14ac:dyDescent="0.3">
      <c r="A471" s="303"/>
      <c r="B471" s="338" t="s">
        <v>247</v>
      </c>
      <c r="C471" s="339" t="s">
        <v>249</v>
      </c>
      <c r="D471" s="316"/>
      <c r="E471" s="341" t="s">
        <v>250</v>
      </c>
      <c r="F471" s="341" t="s">
        <v>217</v>
      </c>
      <c r="G471" s="342">
        <v>44306</v>
      </c>
      <c r="H471" s="342">
        <v>46106</v>
      </c>
      <c r="I471" s="341" t="s">
        <v>218</v>
      </c>
      <c r="J471" s="343">
        <v>2500000000</v>
      </c>
      <c r="K471" s="343">
        <v>2518262366.5</v>
      </c>
      <c r="L471" s="343">
        <v>2516988915</v>
      </c>
      <c r="M471" s="343">
        <v>2500000000</v>
      </c>
      <c r="N471" s="344">
        <v>0.09</v>
      </c>
      <c r="O471" s="321">
        <v>1.3561474509790191E-2</v>
      </c>
      <c r="P471" s="321">
        <v>0.1</v>
      </c>
      <c r="Q471" s="321">
        <v>0.20534501651430276</v>
      </c>
      <c r="R471" s="345"/>
      <c r="S471" s="346"/>
    </row>
    <row r="472" spans="1:19" s="305" customFormat="1" ht="15" customHeight="1" x14ac:dyDescent="0.3">
      <c r="A472" s="303"/>
      <c r="B472" s="338" t="s">
        <v>247</v>
      </c>
      <c r="C472" s="339" t="s">
        <v>251</v>
      </c>
      <c r="D472" s="316"/>
      <c r="E472" s="341" t="s">
        <v>250</v>
      </c>
      <c r="F472" s="341" t="s">
        <v>217</v>
      </c>
      <c r="G472" s="342">
        <v>44306</v>
      </c>
      <c r="H472" s="342">
        <v>45727</v>
      </c>
      <c r="I472" s="341" t="s">
        <v>218</v>
      </c>
      <c r="J472" s="343">
        <v>2000000000</v>
      </c>
      <c r="K472" s="343">
        <v>2212816000</v>
      </c>
      <c r="L472" s="343">
        <v>2075958597.4000001</v>
      </c>
      <c r="M472" s="343">
        <v>2000000000</v>
      </c>
      <c r="N472" s="344">
        <v>8.7499999999999994E-2</v>
      </c>
      <c r="O472" s="321">
        <v>1.1185213980976114E-2</v>
      </c>
      <c r="P472" s="321">
        <v>0.1</v>
      </c>
      <c r="Q472" s="321">
        <v>0.21653023049527886</v>
      </c>
      <c r="R472" s="345"/>
      <c r="S472" s="346"/>
    </row>
    <row r="473" spans="1:19" s="305" customFormat="1" ht="15" customHeight="1" x14ac:dyDescent="0.3">
      <c r="A473" s="303"/>
      <c r="B473" s="338" t="s">
        <v>247</v>
      </c>
      <c r="C473" s="339" t="s">
        <v>251</v>
      </c>
      <c r="D473" s="316"/>
      <c r="E473" s="341" t="s">
        <v>250</v>
      </c>
      <c r="F473" s="341" t="s">
        <v>217</v>
      </c>
      <c r="G473" s="342">
        <v>44294</v>
      </c>
      <c r="H473" s="342">
        <v>46785</v>
      </c>
      <c r="I473" s="341" t="s">
        <v>218</v>
      </c>
      <c r="J473" s="343">
        <v>5000000000</v>
      </c>
      <c r="K473" s="343">
        <v>5059178082</v>
      </c>
      <c r="L473" s="343">
        <v>5139572674</v>
      </c>
      <c r="M473" s="343">
        <v>5000000000</v>
      </c>
      <c r="N473" s="344">
        <v>7.0999999999999994E-2</v>
      </c>
      <c r="O473" s="321">
        <v>2.7691891447867267E-2</v>
      </c>
      <c r="P473" s="321">
        <v>0.1</v>
      </c>
      <c r="Q473" s="321">
        <v>0.24422212194314613</v>
      </c>
      <c r="R473" s="345"/>
      <c r="S473" s="346"/>
    </row>
    <row r="474" spans="1:19" s="305" customFormat="1" ht="15" customHeight="1" x14ac:dyDescent="0.3">
      <c r="A474" s="303"/>
      <c r="B474" s="338" t="s">
        <v>247</v>
      </c>
      <c r="C474" s="339" t="s">
        <v>251</v>
      </c>
      <c r="D474" s="316"/>
      <c r="E474" s="341" t="s">
        <v>250</v>
      </c>
      <c r="F474" s="341" t="s">
        <v>217</v>
      </c>
      <c r="G474" s="342">
        <v>44582</v>
      </c>
      <c r="H474" s="342">
        <v>45362</v>
      </c>
      <c r="I474" s="341" t="s">
        <v>218</v>
      </c>
      <c r="J474" s="343">
        <v>268000000</v>
      </c>
      <c r="K474" s="343">
        <v>281941023.31999999</v>
      </c>
      <c r="L474" s="343">
        <v>270238687.43000001</v>
      </c>
      <c r="M474" s="343">
        <v>268000000</v>
      </c>
      <c r="N474" s="344">
        <v>0.09</v>
      </c>
      <c r="O474" s="321">
        <v>1.4560394165029941E-3</v>
      </c>
      <c r="P474" s="321">
        <v>0.1</v>
      </c>
      <c r="Q474" s="321">
        <v>0.24567816135964912</v>
      </c>
      <c r="R474" s="345"/>
      <c r="S474" s="346"/>
    </row>
    <row r="475" spans="1:19" s="305" customFormat="1" ht="15" customHeight="1" x14ac:dyDescent="0.3">
      <c r="A475" s="303"/>
      <c r="B475" s="338" t="s">
        <v>247</v>
      </c>
      <c r="C475" s="339" t="s">
        <v>251</v>
      </c>
      <c r="D475" s="316"/>
      <c r="E475" s="341" t="s">
        <v>250</v>
      </c>
      <c r="F475" s="341" t="s">
        <v>217</v>
      </c>
      <c r="G475" s="342">
        <v>44918</v>
      </c>
      <c r="H475" s="342">
        <v>46785</v>
      </c>
      <c r="I475" s="341" t="s">
        <v>218</v>
      </c>
      <c r="J475" s="343">
        <v>2000000000</v>
      </c>
      <c r="K475" s="343">
        <v>2053156501.4000001</v>
      </c>
      <c r="L475" s="343">
        <v>2055764998.2</v>
      </c>
      <c r="M475" s="343">
        <v>2000000000</v>
      </c>
      <c r="N475" s="344">
        <v>7.0999999999999994E-2</v>
      </c>
      <c r="O475" s="321">
        <v>1.1076411364015951E-2</v>
      </c>
      <c r="P475" s="321">
        <v>0.1</v>
      </c>
      <c r="Q475" s="321">
        <v>0.25675457272366509</v>
      </c>
      <c r="R475" s="345"/>
      <c r="S475" s="346"/>
    </row>
    <row r="476" spans="1:19" s="305" customFormat="1" ht="15" customHeight="1" x14ac:dyDescent="0.3">
      <c r="A476" s="303"/>
      <c r="B476" s="338" t="s">
        <v>247</v>
      </c>
      <c r="C476" s="339" t="s">
        <v>251</v>
      </c>
      <c r="D476" s="316"/>
      <c r="E476" s="341" t="s">
        <v>250</v>
      </c>
      <c r="F476" s="341" t="s">
        <v>217</v>
      </c>
      <c r="G476" s="342">
        <v>44092</v>
      </c>
      <c r="H476" s="342">
        <v>45362</v>
      </c>
      <c r="I476" s="341" t="s">
        <v>218</v>
      </c>
      <c r="J476" s="343">
        <v>250000000</v>
      </c>
      <c r="K476" s="343">
        <v>258186130</v>
      </c>
      <c r="L476" s="343">
        <v>251595230.55000001</v>
      </c>
      <c r="M476" s="343">
        <v>250000000</v>
      </c>
      <c r="N476" s="344">
        <v>0.09</v>
      </c>
      <c r="O476" s="321">
        <v>1.3555889283241487E-3</v>
      </c>
      <c r="P476" s="321">
        <v>0.1</v>
      </c>
      <c r="Q476" s="321">
        <v>0.25811016165198924</v>
      </c>
      <c r="R476" s="345"/>
      <c r="S476" s="346"/>
    </row>
    <row r="477" spans="1:19" s="305" customFormat="1" ht="15" customHeight="1" x14ac:dyDescent="0.3">
      <c r="A477" s="303"/>
      <c r="B477" s="338" t="s">
        <v>247</v>
      </c>
      <c r="C477" s="339" t="s">
        <v>252</v>
      </c>
      <c r="D477" s="316"/>
      <c r="E477" s="341" t="s">
        <v>250</v>
      </c>
      <c r="F477" s="341" t="s">
        <v>217</v>
      </c>
      <c r="G477" s="342">
        <v>44271</v>
      </c>
      <c r="H477" s="342">
        <v>45446</v>
      </c>
      <c r="I477" s="341" t="s">
        <v>218</v>
      </c>
      <c r="J477" s="343">
        <v>1750000000</v>
      </c>
      <c r="K477" s="343">
        <v>1891241997.75</v>
      </c>
      <c r="L477" s="343">
        <v>1780433922.75</v>
      </c>
      <c r="M477" s="343">
        <v>1750000000</v>
      </c>
      <c r="N477" s="344">
        <v>8.7499999999999994E-2</v>
      </c>
      <c r="O477" s="321">
        <v>9.5929342858229807E-3</v>
      </c>
      <c r="P477" s="321">
        <v>0.1</v>
      </c>
      <c r="Q477" s="321">
        <v>0.26770309593781222</v>
      </c>
      <c r="R477" s="345"/>
      <c r="S477" s="346"/>
    </row>
    <row r="478" spans="1:19" s="305" customFormat="1" ht="15" customHeight="1" x14ac:dyDescent="0.3">
      <c r="A478" s="303"/>
      <c r="B478" s="338" t="s">
        <v>247</v>
      </c>
      <c r="C478" s="339" t="s">
        <v>252</v>
      </c>
      <c r="D478" s="316"/>
      <c r="E478" s="341" t="s">
        <v>250</v>
      </c>
      <c r="F478" s="341" t="s">
        <v>217</v>
      </c>
      <c r="G478" s="342">
        <v>44272</v>
      </c>
      <c r="H478" s="342">
        <v>45446</v>
      </c>
      <c r="I478" s="341" t="s">
        <v>218</v>
      </c>
      <c r="J478" s="343">
        <v>1586000000</v>
      </c>
      <c r="K478" s="343">
        <v>2162288592</v>
      </c>
      <c r="L478" s="343">
        <v>1613639052.1400001</v>
      </c>
      <c r="M478" s="343">
        <v>1586000000</v>
      </c>
      <c r="N478" s="344">
        <v>8.7499999999999994E-2</v>
      </c>
      <c r="O478" s="321">
        <v>8.69424761594495E-3</v>
      </c>
      <c r="P478" s="321">
        <v>0.1</v>
      </c>
      <c r="Q478" s="321">
        <v>0.27639734355375717</v>
      </c>
      <c r="R478" s="345"/>
      <c r="S478" s="346"/>
    </row>
    <row r="479" spans="1:19" s="305" customFormat="1" ht="15" customHeight="1" x14ac:dyDescent="0.3">
      <c r="A479" s="303"/>
      <c r="B479" s="338" t="s">
        <v>247</v>
      </c>
      <c r="C479" s="339" t="s">
        <v>252</v>
      </c>
      <c r="D479" s="316"/>
      <c r="E479" s="341" t="s">
        <v>250</v>
      </c>
      <c r="F479" s="341" t="s">
        <v>217</v>
      </c>
      <c r="G479" s="342">
        <v>45019</v>
      </c>
      <c r="H479" s="342">
        <v>47025</v>
      </c>
      <c r="I479" s="341" t="s">
        <v>218</v>
      </c>
      <c r="J479" s="343">
        <v>4586000000</v>
      </c>
      <c r="K479" s="343">
        <v>4589764343</v>
      </c>
      <c r="L479" s="343">
        <v>4586003569.2799997</v>
      </c>
      <c r="M479" s="343">
        <v>4586000000</v>
      </c>
      <c r="N479" s="344">
        <v>6.7000000000000004E-2</v>
      </c>
      <c r="O479" s="321">
        <v>2.4709274695632718E-2</v>
      </c>
      <c r="P479" s="321">
        <v>0.1</v>
      </c>
      <c r="Q479" s="321">
        <v>0.30110661824938989</v>
      </c>
      <c r="R479" s="345"/>
      <c r="S479" s="346"/>
    </row>
    <row r="480" spans="1:19" s="305" customFormat="1" ht="15" customHeight="1" x14ac:dyDescent="0.3">
      <c r="A480" s="303"/>
      <c r="B480" s="338" t="s">
        <v>247</v>
      </c>
      <c r="C480" s="339" t="s">
        <v>252</v>
      </c>
      <c r="D480" s="316"/>
      <c r="E480" s="341" t="s">
        <v>250</v>
      </c>
      <c r="F480" s="341" t="s">
        <v>217</v>
      </c>
      <c r="G480" s="342">
        <v>44582</v>
      </c>
      <c r="H480" s="342">
        <v>45446</v>
      </c>
      <c r="I480" s="341" t="s">
        <v>218</v>
      </c>
      <c r="J480" s="343">
        <v>450000000</v>
      </c>
      <c r="K480" s="343">
        <v>472117588</v>
      </c>
      <c r="L480" s="343">
        <v>455989807.70999998</v>
      </c>
      <c r="M480" s="343">
        <v>450000000</v>
      </c>
      <c r="N480" s="344">
        <v>8.7499999999999994E-2</v>
      </c>
      <c r="O480" s="321">
        <v>2.4568618944367879E-3</v>
      </c>
      <c r="P480" s="321">
        <v>0.1</v>
      </c>
      <c r="Q480" s="321">
        <v>0.30356348014382667</v>
      </c>
      <c r="R480" s="345"/>
      <c r="S480" s="346"/>
    </row>
    <row r="481" spans="1:19" s="305" customFormat="1" ht="15" customHeight="1" x14ac:dyDescent="0.3">
      <c r="A481" s="303"/>
      <c r="B481" s="338" t="s">
        <v>247</v>
      </c>
      <c r="C481" s="339" t="s">
        <v>252</v>
      </c>
      <c r="D481" s="316"/>
      <c r="E481" s="341" t="s">
        <v>250</v>
      </c>
      <c r="F481" s="341" t="s">
        <v>217</v>
      </c>
      <c r="G481" s="342">
        <v>44571</v>
      </c>
      <c r="H481" s="342">
        <v>45446</v>
      </c>
      <c r="I481" s="341" t="s">
        <v>218</v>
      </c>
      <c r="J481" s="343">
        <v>97000000</v>
      </c>
      <c r="K481" s="343">
        <v>102652779</v>
      </c>
      <c r="L481" s="343">
        <v>98497597.290000007</v>
      </c>
      <c r="M481" s="343">
        <v>97000000</v>
      </c>
      <c r="N481" s="344">
        <v>8.7499999999999994E-2</v>
      </c>
      <c r="O481" s="321">
        <v>5.3070263717228745E-4</v>
      </c>
      <c r="P481" s="321">
        <v>0.1</v>
      </c>
      <c r="Q481" s="321">
        <v>0.30409418278099898</v>
      </c>
      <c r="R481" s="345"/>
      <c r="S481" s="346"/>
    </row>
    <row r="482" spans="1:19" s="305" customFormat="1" ht="15" customHeight="1" x14ac:dyDescent="0.3">
      <c r="A482" s="303"/>
      <c r="B482" s="338" t="s">
        <v>247</v>
      </c>
      <c r="C482" s="339" t="s">
        <v>252</v>
      </c>
      <c r="D482" s="316"/>
      <c r="E482" s="341" t="s">
        <v>250</v>
      </c>
      <c r="F482" s="341" t="s">
        <v>217</v>
      </c>
      <c r="G482" s="342">
        <v>44412</v>
      </c>
      <c r="H482" s="342">
        <v>46171</v>
      </c>
      <c r="I482" s="341" t="s">
        <v>218</v>
      </c>
      <c r="J482" s="343">
        <v>1244000000</v>
      </c>
      <c r="K482" s="343">
        <v>1409037901.3900001</v>
      </c>
      <c r="L482" s="343">
        <v>1331941098.54</v>
      </c>
      <c r="M482" s="343">
        <v>1244000000</v>
      </c>
      <c r="N482" s="344">
        <v>9.2499999999999999E-2</v>
      </c>
      <c r="O482" s="321">
        <v>7.1764659545161943E-3</v>
      </c>
      <c r="P482" s="321">
        <v>0.1</v>
      </c>
      <c r="Q482" s="321">
        <v>0.31127064873551519</v>
      </c>
      <c r="R482" s="345"/>
      <c r="S482" s="346"/>
    </row>
    <row r="483" spans="1:19" s="305" customFormat="1" ht="15" customHeight="1" x14ac:dyDescent="0.3">
      <c r="A483" s="303"/>
      <c r="B483" s="338" t="s">
        <v>247</v>
      </c>
      <c r="C483" s="339" t="s">
        <v>252</v>
      </c>
      <c r="D483" s="316"/>
      <c r="E483" s="341" t="s">
        <v>250</v>
      </c>
      <c r="F483" s="341" t="s">
        <v>217</v>
      </c>
      <c r="G483" s="342">
        <v>44099</v>
      </c>
      <c r="H483" s="342">
        <v>46386</v>
      </c>
      <c r="I483" s="341" t="s">
        <v>218</v>
      </c>
      <c r="J483" s="343">
        <v>500000000</v>
      </c>
      <c r="K483" s="343">
        <v>528310605</v>
      </c>
      <c r="L483" s="343">
        <v>513667760.05000001</v>
      </c>
      <c r="M483" s="343">
        <v>500000000</v>
      </c>
      <c r="N483" s="344">
        <v>9.2499999999999999E-2</v>
      </c>
      <c r="O483" s="321">
        <v>2.7676292862891293E-3</v>
      </c>
      <c r="P483" s="321">
        <v>0.1</v>
      </c>
      <c r="Q483" s="321">
        <v>0.31403827802180434</v>
      </c>
      <c r="R483" s="345"/>
      <c r="S483" s="346"/>
    </row>
    <row r="484" spans="1:19" s="305" customFormat="1" ht="15" customHeight="1" x14ac:dyDescent="0.3">
      <c r="A484" s="303"/>
      <c r="B484" s="338" t="s">
        <v>253</v>
      </c>
      <c r="C484" s="339" t="s">
        <v>231</v>
      </c>
      <c r="D484" s="347"/>
      <c r="E484" s="341" t="s">
        <v>223</v>
      </c>
      <c r="F484" s="341" t="s">
        <v>217</v>
      </c>
      <c r="G484" s="342">
        <v>45124</v>
      </c>
      <c r="H484" s="342">
        <v>45590</v>
      </c>
      <c r="I484" s="341" t="s">
        <v>218</v>
      </c>
      <c r="J484" s="343">
        <v>6000000000</v>
      </c>
      <c r="K484" s="343">
        <v>5415483834</v>
      </c>
      <c r="L484" s="343">
        <v>5618374569</v>
      </c>
      <c r="M484" s="343">
        <v>6000000000</v>
      </c>
      <c r="N484" s="344">
        <v>8.4000000000000005E-2</v>
      </c>
      <c r="O484" s="321">
        <v>3.0271664308838226E-2</v>
      </c>
      <c r="P484" s="321">
        <v>0.1</v>
      </c>
      <c r="Q484" s="321">
        <v>3.0271664308838226E-2</v>
      </c>
      <c r="R484" s="345"/>
      <c r="S484" s="346"/>
    </row>
    <row r="485" spans="1:19" s="305" customFormat="1" ht="15" customHeight="1" x14ac:dyDescent="0.3">
      <c r="A485" s="303"/>
      <c r="B485" s="338" t="s">
        <v>253</v>
      </c>
      <c r="C485" s="339" t="s">
        <v>231</v>
      </c>
      <c r="D485" s="347"/>
      <c r="E485" s="341" t="s">
        <v>223</v>
      </c>
      <c r="F485" s="341" t="s">
        <v>217</v>
      </c>
      <c r="G485" s="342">
        <v>44918</v>
      </c>
      <c r="H485" s="342">
        <v>45408</v>
      </c>
      <c r="I485" s="341" t="s">
        <v>218</v>
      </c>
      <c r="J485" s="343">
        <v>15000000000</v>
      </c>
      <c r="K485" s="343">
        <v>13232468490</v>
      </c>
      <c r="L485" s="343">
        <v>14549772982.5</v>
      </c>
      <c r="M485" s="343">
        <v>15000000000</v>
      </c>
      <c r="N485" s="344">
        <v>9.9500000000000005E-2</v>
      </c>
      <c r="O485" s="321">
        <v>7.839381979376249E-2</v>
      </c>
      <c r="P485" s="321">
        <v>0.1</v>
      </c>
      <c r="Q485" s="321">
        <v>0.10866548410260071</v>
      </c>
      <c r="R485" s="345"/>
      <c r="S485" s="346"/>
    </row>
    <row r="486" spans="1:19" s="305" customFormat="1" ht="15" customHeight="1" x14ac:dyDescent="0.3">
      <c r="A486" s="303"/>
      <c r="B486" s="338" t="s">
        <v>253</v>
      </c>
      <c r="C486" s="339" t="s">
        <v>231</v>
      </c>
      <c r="D486" s="347"/>
      <c r="E486" s="341" t="s">
        <v>223</v>
      </c>
      <c r="F486" s="341" t="s">
        <v>217</v>
      </c>
      <c r="G486" s="342">
        <v>44981</v>
      </c>
      <c r="H486" s="342">
        <v>45534</v>
      </c>
      <c r="I486" s="341" t="s">
        <v>218</v>
      </c>
      <c r="J486" s="343">
        <v>4750000000</v>
      </c>
      <c r="K486" s="343">
        <v>4157853336.5948653</v>
      </c>
      <c r="L486" s="343">
        <v>4480257644.1000004</v>
      </c>
      <c r="M486" s="343">
        <v>4750000000</v>
      </c>
      <c r="N486" s="344">
        <v>9.4E-2</v>
      </c>
      <c r="O486" s="321">
        <v>2.413951824565537E-2</v>
      </c>
      <c r="P486" s="321">
        <v>0.1</v>
      </c>
      <c r="Q486" s="321">
        <v>0.1328050023482561</v>
      </c>
      <c r="R486" s="345"/>
      <c r="S486" s="346"/>
    </row>
    <row r="487" spans="1:19" s="305" customFormat="1" ht="15" customHeight="1" x14ac:dyDescent="0.3">
      <c r="A487" s="303"/>
      <c r="B487" s="338" t="s">
        <v>254</v>
      </c>
      <c r="C487" s="339" t="s">
        <v>234</v>
      </c>
      <c r="D487" s="316"/>
      <c r="E487" s="341" t="s">
        <v>223</v>
      </c>
      <c r="F487" s="341" t="s">
        <v>217</v>
      </c>
      <c r="G487" s="342">
        <v>45194</v>
      </c>
      <c r="H487" s="342">
        <v>46265</v>
      </c>
      <c r="I487" s="341" t="s">
        <v>218</v>
      </c>
      <c r="J487" s="343">
        <v>500000000</v>
      </c>
      <c r="K487" s="343">
        <v>500000000</v>
      </c>
      <c r="L487" s="343">
        <v>505203781.94999999</v>
      </c>
      <c r="M487" s="343">
        <v>500000000</v>
      </c>
      <c r="N487" s="344">
        <v>8.2500000000000004E-2</v>
      </c>
      <c r="O487" s="321">
        <v>2.7220255799833455E-3</v>
      </c>
      <c r="P487" s="321">
        <v>0.1</v>
      </c>
      <c r="Q487" s="321">
        <v>2.7220255799833455E-3</v>
      </c>
      <c r="R487" s="345"/>
      <c r="S487" s="346"/>
    </row>
    <row r="488" spans="1:19" s="305" customFormat="1" ht="15" customHeight="1" x14ac:dyDescent="0.3">
      <c r="A488" s="303"/>
      <c r="B488" s="338" t="s">
        <v>254</v>
      </c>
      <c r="C488" s="339" t="s">
        <v>234</v>
      </c>
      <c r="D488" s="316"/>
      <c r="E488" s="341" t="s">
        <v>223</v>
      </c>
      <c r="F488" s="341" t="s">
        <v>217</v>
      </c>
      <c r="G488" s="342">
        <v>45194</v>
      </c>
      <c r="H488" s="342">
        <v>46265</v>
      </c>
      <c r="I488" s="341" t="s">
        <v>218</v>
      </c>
      <c r="J488" s="343">
        <v>500000000</v>
      </c>
      <c r="K488" s="343">
        <v>500000000</v>
      </c>
      <c r="L488" s="343">
        <v>505203781.94999999</v>
      </c>
      <c r="M488" s="343">
        <v>500000000</v>
      </c>
      <c r="N488" s="344">
        <v>8.2500000000000004E-2</v>
      </c>
      <c r="O488" s="321">
        <v>2.7220255799833455E-3</v>
      </c>
      <c r="P488" s="321">
        <v>0.1</v>
      </c>
      <c r="Q488" s="321">
        <v>5.444051159966691E-3</v>
      </c>
      <c r="R488" s="345"/>
      <c r="S488" s="346"/>
    </row>
    <row r="489" spans="1:19" s="305" customFormat="1" ht="15" customHeight="1" x14ac:dyDescent="0.3">
      <c r="A489" s="303"/>
      <c r="B489" s="338" t="s">
        <v>254</v>
      </c>
      <c r="C489" s="339" t="s">
        <v>234</v>
      </c>
      <c r="D489" s="316"/>
      <c r="E489" s="341" t="s">
        <v>223</v>
      </c>
      <c r="F489" s="341" t="s">
        <v>217</v>
      </c>
      <c r="G489" s="342">
        <v>45194</v>
      </c>
      <c r="H489" s="342">
        <v>46265</v>
      </c>
      <c r="I489" s="341" t="s">
        <v>218</v>
      </c>
      <c r="J489" s="343">
        <v>500000000</v>
      </c>
      <c r="K489" s="343">
        <v>500000000</v>
      </c>
      <c r="L489" s="343">
        <v>505203781.94999999</v>
      </c>
      <c r="M489" s="343">
        <v>500000000</v>
      </c>
      <c r="N489" s="344">
        <v>8.2500000000000004E-2</v>
      </c>
      <c r="O489" s="321">
        <v>2.7220255799833455E-3</v>
      </c>
      <c r="P489" s="321">
        <v>0.1</v>
      </c>
      <c r="Q489" s="321">
        <v>8.1660767399500366E-3</v>
      </c>
      <c r="R489" s="345"/>
      <c r="S489" s="346"/>
    </row>
    <row r="490" spans="1:19" s="305" customFormat="1" ht="15" customHeight="1" x14ac:dyDescent="0.3">
      <c r="A490" s="303"/>
      <c r="B490" s="338" t="s">
        <v>254</v>
      </c>
      <c r="C490" s="339" t="s">
        <v>234</v>
      </c>
      <c r="D490" s="316"/>
      <c r="E490" s="341" t="s">
        <v>223</v>
      </c>
      <c r="F490" s="341" t="s">
        <v>217</v>
      </c>
      <c r="G490" s="342">
        <v>45194</v>
      </c>
      <c r="H490" s="342">
        <v>46265</v>
      </c>
      <c r="I490" s="341" t="s">
        <v>218</v>
      </c>
      <c r="J490" s="343">
        <v>500000000</v>
      </c>
      <c r="K490" s="343">
        <v>500000000</v>
      </c>
      <c r="L490" s="343">
        <v>505203781.94999999</v>
      </c>
      <c r="M490" s="343">
        <v>500000000</v>
      </c>
      <c r="N490" s="344">
        <v>8.2500000000000004E-2</v>
      </c>
      <c r="O490" s="321">
        <v>2.7220255799833455E-3</v>
      </c>
      <c r="P490" s="321">
        <v>0.1</v>
      </c>
      <c r="Q490" s="321">
        <v>1.0888102319933382E-2</v>
      </c>
      <c r="R490" s="345"/>
      <c r="S490" s="346"/>
    </row>
    <row r="491" spans="1:19" s="305" customFormat="1" ht="15" customHeight="1" x14ac:dyDescent="0.3">
      <c r="A491" s="303"/>
      <c r="B491" s="338" t="s">
        <v>254</v>
      </c>
      <c r="C491" s="339" t="s">
        <v>234</v>
      </c>
      <c r="D491" s="316"/>
      <c r="E491" s="341" t="s">
        <v>223</v>
      </c>
      <c r="F491" s="341" t="s">
        <v>217</v>
      </c>
      <c r="G491" s="342">
        <v>45194</v>
      </c>
      <c r="H491" s="342">
        <v>46265</v>
      </c>
      <c r="I491" s="341" t="s">
        <v>218</v>
      </c>
      <c r="J491" s="343">
        <v>500000000</v>
      </c>
      <c r="K491" s="343">
        <v>500000000</v>
      </c>
      <c r="L491" s="343">
        <v>505203781.94999999</v>
      </c>
      <c r="M491" s="343">
        <v>500000000</v>
      </c>
      <c r="N491" s="344">
        <v>8.2500000000000004E-2</v>
      </c>
      <c r="O491" s="321">
        <v>2.7220255799833455E-3</v>
      </c>
      <c r="P491" s="321">
        <v>0.1</v>
      </c>
      <c r="Q491" s="321">
        <v>1.3610127899916728E-2</v>
      </c>
      <c r="R491" s="345"/>
      <c r="S491" s="346"/>
    </row>
    <row r="492" spans="1:19" s="305" customFormat="1" ht="15" customHeight="1" x14ac:dyDescent="0.3">
      <c r="A492" s="303"/>
      <c r="B492" s="338" t="s">
        <v>254</v>
      </c>
      <c r="C492" s="339" t="s">
        <v>234</v>
      </c>
      <c r="D492" s="316"/>
      <c r="E492" s="341" t="s">
        <v>223</v>
      </c>
      <c r="F492" s="341" t="s">
        <v>217</v>
      </c>
      <c r="G492" s="342">
        <v>45194</v>
      </c>
      <c r="H492" s="342">
        <v>46265</v>
      </c>
      <c r="I492" s="341" t="s">
        <v>218</v>
      </c>
      <c r="J492" s="343">
        <v>500000000</v>
      </c>
      <c r="K492" s="343">
        <v>500000000</v>
      </c>
      <c r="L492" s="343">
        <v>505203781.94999999</v>
      </c>
      <c r="M492" s="343">
        <v>500000000</v>
      </c>
      <c r="N492" s="344">
        <v>8.2500000000000004E-2</v>
      </c>
      <c r="O492" s="321">
        <v>2.7220255799833455E-3</v>
      </c>
      <c r="P492" s="321">
        <v>0.1</v>
      </c>
      <c r="Q492" s="321">
        <v>1.6332153479900073E-2</v>
      </c>
      <c r="R492" s="345"/>
      <c r="S492" s="346"/>
    </row>
    <row r="493" spans="1:19" s="305" customFormat="1" ht="15" customHeight="1" x14ac:dyDescent="0.3">
      <c r="A493" s="303"/>
      <c r="B493" s="338" t="s">
        <v>254</v>
      </c>
      <c r="C493" s="339" t="s">
        <v>234</v>
      </c>
      <c r="D493" s="316"/>
      <c r="E493" s="341" t="s">
        <v>223</v>
      </c>
      <c r="F493" s="341" t="s">
        <v>217</v>
      </c>
      <c r="G493" s="342">
        <v>45194</v>
      </c>
      <c r="H493" s="342">
        <v>46265</v>
      </c>
      <c r="I493" s="341" t="s">
        <v>218</v>
      </c>
      <c r="J493" s="343">
        <v>500000000</v>
      </c>
      <c r="K493" s="343">
        <v>500000000</v>
      </c>
      <c r="L493" s="343">
        <v>505203781.94999999</v>
      </c>
      <c r="M493" s="343">
        <v>500000000</v>
      </c>
      <c r="N493" s="344">
        <v>8.2500000000000004E-2</v>
      </c>
      <c r="O493" s="321">
        <v>2.7220255799833455E-3</v>
      </c>
      <c r="P493" s="321">
        <v>0.1</v>
      </c>
      <c r="Q493" s="321">
        <v>1.9054179059883419E-2</v>
      </c>
      <c r="R493" s="345"/>
      <c r="S493" s="346"/>
    </row>
    <row r="494" spans="1:19" s="305" customFormat="1" ht="15" customHeight="1" x14ac:dyDescent="0.3">
      <c r="A494" s="303"/>
      <c r="B494" s="338" t="s">
        <v>254</v>
      </c>
      <c r="C494" s="339" t="s">
        <v>234</v>
      </c>
      <c r="D494" s="316"/>
      <c r="E494" s="341" t="s">
        <v>223</v>
      </c>
      <c r="F494" s="341" t="s">
        <v>217</v>
      </c>
      <c r="G494" s="342">
        <v>45194</v>
      </c>
      <c r="H494" s="342">
        <v>46265</v>
      </c>
      <c r="I494" s="341" t="s">
        <v>218</v>
      </c>
      <c r="J494" s="343">
        <v>500000000</v>
      </c>
      <c r="K494" s="343">
        <v>500000000</v>
      </c>
      <c r="L494" s="343">
        <v>505203781.94999999</v>
      </c>
      <c r="M494" s="343">
        <v>500000000</v>
      </c>
      <c r="N494" s="344">
        <v>8.2500000000000004E-2</v>
      </c>
      <c r="O494" s="321">
        <v>2.7220255799833455E-3</v>
      </c>
      <c r="P494" s="321">
        <v>0.1</v>
      </c>
      <c r="Q494" s="321">
        <v>2.1776204639866764E-2</v>
      </c>
      <c r="R494" s="345"/>
      <c r="S494" s="346"/>
    </row>
    <row r="495" spans="1:19" s="305" customFormat="1" ht="15" customHeight="1" x14ac:dyDescent="0.3">
      <c r="A495" s="303"/>
      <c r="B495" s="338" t="s">
        <v>254</v>
      </c>
      <c r="C495" s="339" t="s">
        <v>234</v>
      </c>
      <c r="D495" s="316"/>
      <c r="E495" s="341" t="s">
        <v>223</v>
      </c>
      <c r="F495" s="341" t="s">
        <v>217</v>
      </c>
      <c r="G495" s="342">
        <v>45194</v>
      </c>
      <c r="H495" s="342">
        <v>46265</v>
      </c>
      <c r="I495" s="341" t="s">
        <v>218</v>
      </c>
      <c r="J495" s="343">
        <v>500000000</v>
      </c>
      <c r="K495" s="343">
        <v>500000000</v>
      </c>
      <c r="L495" s="343">
        <v>505203781.94999999</v>
      </c>
      <c r="M495" s="343">
        <v>500000000</v>
      </c>
      <c r="N495" s="344">
        <v>8.2500000000000004E-2</v>
      </c>
      <c r="O495" s="321">
        <v>2.7220255799833455E-3</v>
      </c>
      <c r="P495" s="321">
        <v>0.1</v>
      </c>
      <c r="Q495" s="321">
        <v>2.449823021985011E-2</v>
      </c>
      <c r="R495" s="345"/>
      <c r="S495" s="346"/>
    </row>
    <row r="496" spans="1:19" s="305" customFormat="1" ht="15" customHeight="1" x14ac:dyDescent="0.3">
      <c r="A496" s="303"/>
      <c r="B496" s="338" t="s">
        <v>254</v>
      </c>
      <c r="C496" s="339" t="s">
        <v>225</v>
      </c>
      <c r="D496" s="316"/>
      <c r="E496" s="341" t="s">
        <v>223</v>
      </c>
      <c r="F496" s="341" t="s">
        <v>217</v>
      </c>
      <c r="G496" s="342">
        <v>45090</v>
      </c>
      <c r="H496" s="342">
        <v>45642</v>
      </c>
      <c r="I496" s="341" t="s">
        <v>218</v>
      </c>
      <c r="J496" s="343">
        <v>500000000</v>
      </c>
      <c r="K496" s="343">
        <v>500000000</v>
      </c>
      <c r="L496" s="343">
        <v>502169345.05000001</v>
      </c>
      <c r="M496" s="343">
        <v>500000000</v>
      </c>
      <c r="N496" s="344">
        <v>8.8499999999999995E-2</v>
      </c>
      <c r="O496" s="321">
        <v>2.7056761084279985E-3</v>
      </c>
      <c r="P496" s="321">
        <v>0.1</v>
      </c>
      <c r="Q496" s="321">
        <v>2.7203906328278109E-2</v>
      </c>
      <c r="R496" s="345"/>
      <c r="S496" s="346"/>
    </row>
    <row r="497" spans="1:19" s="305" customFormat="1" ht="15" customHeight="1" x14ac:dyDescent="0.3">
      <c r="A497" s="303"/>
      <c r="B497" s="338" t="s">
        <v>254</v>
      </c>
      <c r="C497" s="339" t="s">
        <v>225</v>
      </c>
      <c r="D497" s="316"/>
      <c r="E497" s="341" t="s">
        <v>223</v>
      </c>
      <c r="F497" s="341" t="s">
        <v>217</v>
      </c>
      <c r="G497" s="342">
        <v>45090</v>
      </c>
      <c r="H497" s="342">
        <v>45642</v>
      </c>
      <c r="I497" s="341" t="s">
        <v>218</v>
      </c>
      <c r="J497" s="343">
        <v>500000000</v>
      </c>
      <c r="K497" s="343">
        <v>500000000</v>
      </c>
      <c r="L497" s="343">
        <v>502169345.05000001</v>
      </c>
      <c r="M497" s="343">
        <v>500000000</v>
      </c>
      <c r="N497" s="344">
        <v>8.8499999999999995E-2</v>
      </c>
      <c r="O497" s="321">
        <v>2.7056761084279985E-3</v>
      </c>
      <c r="P497" s="321">
        <v>0.1</v>
      </c>
      <c r="Q497" s="321">
        <v>2.9909582436706109E-2</v>
      </c>
      <c r="R497" s="345"/>
      <c r="S497" s="346"/>
    </row>
    <row r="498" spans="1:19" s="305" customFormat="1" ht="15" customHeight="1" x14ac:dyDescent="0.3">
      <c r="A498" s="303"/>
      <c r="B498" s="338" t="s">
        <v>254</v>
      </c>
      <c r="C498" s="339" t="s">
        <v>225</v>
      </c>
      <c r="D498" s="316"/>
      <c r="E498" s="341" t="s">
        <v>223</v>
      </c>
      <c r="F498" s="341" t="s">
        <v>217</v>
      </c>
      <c r="G498" s="342">
        <v>45090</v>
      </c>
      <c r="H498" s="342">
        <v>45642</v>
      </c>
      <c r="I498" s="341" t="s">
        <v>218</v>
      </c>
      <c r="J498" s="343">
        <v>500000000</v>
      </c>
      <c r="K498" s="343">
        <v>500000000</v>
      </c>
      <c r="L498" s="343">
        <v>502169345.05000001</v>
      </c>
      <c r="M498" s="343">
        <v>500000000</v>
      </c>
      <c r="N498" s="344">
        <v>8.8499999999999995E-2</v>
      </c>
      <c r="O498" s="321">
        <v>2.7056761084279985E-3</v>
      </c>
      <c r="P498" s="321">
        <v>0.1</v>
      </c>
      <c r="Q498" s="321">
        <v>3.2615258545134106E-2</v>
      </c>
      <c r="R498" s="345"/>
      <c r="S498" s="346"/>
    </row>
    <row r="499" spans="1:19" s="305" customFormat="1" ht="15" customHeight="1" x14ac:dyDescent="0.3">
      <c r="A499" s="303"/>
      <c r="B499" s="338" t="s">
        <v>254</v>
      </c>
      <c r="C499" s="339" t="s">
        <v>225</v>
      </c>
      <c r="D499" s="316"/>
      <c r="E499" s="341" t="s">
        <v>223</v>
      </c>
      <c r="F499" s="341" t="s">
        <v>217</v>
      </c>
      <c r="G499" s="342">
        <v>45090</v>
      </c>
      <c r="H499" s="342">
        <v>45642</v>
      </c>
      <c r="I499" s="341" t="s">
        <v>218</v>
      </c>
      <c r="J499" s="343">
        <v>500000000</v>
      </c>
      <c r="K499" s="343">
        <v>500000000</v>
      </c>
      <c r="L499" s="343">
        <v>502169345.05000001</v>
      </c>
      <c r="M499" s="343">
        <v>500000000</v>
      </c>
      <c r="N499" s="344">
        <v>8.8499999999999995E-2</v>
      </c>
      <c r="O499" s="321">
        <v>2.7056761084279985E-3</v>
      </c>
      <c r="P499" s="321">
        <v>0.1</v>
      </c>
      <c r="Q499" s="321">
        <v>3.5320934653562105E-2</v>
      </c>
      <c r="R499" s="345"/>
      <c r="S499" s="346"/>
    </row>
    <row r="500" spans="1:19" s="305" customFormat="1" ht="15" customHeight="1" x14ac:dyDescent="0.3">
      <c r="A500" s="303"/>
      <c r="B500" s="338" t="s">
        <v>254</v>
      </c>
      <c r="C500" s="339" t="s">
        <v>225</v>
      </c>
      <c r="D500" s="316"/>
      <c r="E500" s="341" t="s">
        <v>223</v>
      </c>
      <c r="F500" s="341" t="s">
        <v>217</v>
      </c>
      <c r="G500" s="342">
        <v>45090</v>
      </c>
      <c r="H500" s="342">
        <v>45642</v>
      </c>
      <c r="I500" s="341" t="s">
        <v>218</v>
      </c>
      <c r="J500" s="343">
        <v>500000000</v>
      </c>
      <c r="K500" s="343">
        <v>500000000</v>
      </c>
      <c r="L500" s="343">
        <v>502169345.05000001</v>
      </c>
      <c r="M500" s="343">
        <v>500000000</v>
      </c>
      <c r="N500" s="344">
        <v>8.8499999999999995E-2</v>
      </c>
      <c r="O500" s="321">
        <v>2.7056761084279985E-3</v>
      </c>
      <c r="P500" s="321">
        <v>0.1</v>
      </c>
      <c r="Q500" s="321">
        <v>3.8026610761990105E-2</v>
      </c>
      <c r="R500" s="345"/>
      <c r="S500" s="346"/>
    </row>
    <row r="501" spans="1:19" s="305" customFormat="1" ht="15" customHeight="1" x14ac:dyDescent="0.3">
      <c r="A501" s="303"/>
      <c r="B501" s="338" t="s">
        <v>254</v>
      </c>
      <c r="C501" s="339" t="s">
        <v>225</v>
      </c>
      <c r="D501" s="316"/>
      <c r="E501" s="341" t="s">
        <v>223</v>
      </c>
      <c r="F501" s="341" t="s">
        <v>217</v>
      </c>
      <c r="G501" s="342">
        <v>45090</v>
      </c>
      <c r="H501" s="342">
        <v>45642</v>
      </c>
      <c r="I501" s="341" t="s">
        <v>218</v>
      </c>
      <c r="J501" s="343">
        <v>500000000</v>
      </c>
      <c r="K501" s="343">
        <v>500000000</v>
      </c>
      <c r="L501" s="343">
        <v>502169345.05000001</v>
      </c>
      <c r="M501" s="343">
        <v>500000000</v>
      </c>
      <c r="N501" s="344">
        <v>8.8499999999999995E-2</v>
      </c>
      <c r="O501" s="321">
        <v>2.7056761084279985E-3</v>
      </c>
      <c r="P501" s="321">
        <v>0.1</v>
      </c>
      <c r="Q501" s="321">
        <v>4.0732286870418105E-2</v>
      </c>
      <c r="R501" s="345"/>
      <c r="S501" s="346"/>
    </row>
    <row r="502" spans="1:19" s="305" customFormat="1" ht="15" customHeight="1" x14ac:dyDescent="0.3">
      <c r="A502" s="303"/>
      <c r="B502" s="338" t="s">
        <v>254</v>
      </c>
      <c r="C502" s="339" t="s">
        <v>225</v>
      </c>
      <c r="D502" s="316"/>
      <c r="E502" s="341" t="s">
        <v>223</v>
      </c>
      <c r="F502" s="341" t="s">
        <v>217</v>
      </c>
      <c r="G502" s="342">
        <v>45090</v>
      </c>
      <c r="H502" s="342">
        <v>45642</v>
      </c>
      <c r="I502" s="341" t="s">
        <v>218</v>
      </c>
      <c r="J502" s="343">
        <v>500000000</v>
      </c>
      <c r="K502" s="343">
        <v>500000000</v>
      </c>
      <c r="L502" s="343">
        <v>502169345.05000001</v>
      </c>
      <c r="M502" s="343">
        <v>500000000</v>
      </c>
      <c r="N502" s="344">
        <v>8.8499999999999995E-2</v>
      </c>
      <c r="O502" s="321">
        <v>2.7056761084279985E-3</v>
      </c>
      <c r="P502" s="321">
        <v>0.1</v>
      </c>
      <c r="Q502" s="321">
        <v>4.3437962978846105E-2</v>
      </c>
      <c r="R502" s="345"/>
      <c r="S502" s="346"/>
    </row>
    <row r="503" spans="1:19" s="305" customFormat="1" ht="15" customHeight="1" x14ac:dyDescent="0.3">
      <c r="A503" s="303"/>
      <c r="B503" s="338" t="s">
        <v>254</v>
      </c>
      <c r="C503" s="339" t="s">
        <v>225</v>
      </c>
      <c r="D503" s="316"/>
      <c r="E503" s="341" t="s">
        <v>223</v>
      </c>
      <c r="F503" s="341" t="s">
        <v>217</v>
      </c>
      <c r="G503" s="342">
        <v>45090</v>
      </c>
      <c r="H503" s="342">
        <v>45642</v>
      </c>
      <c r="I503" s="341" t="s">
        <v>218</v>
      </c>
      <c r="J503" s="343">
        <v>500000000</v>
      </c>
      <c r="K503" s="343">
        <v>500000000</v>
      </c>
      <c r="L503" s="343">
        <v>502169345.05000001</v>
      </c>
      <c r="M503" s="343">
        <v>500000000</v>
      </c>
      <c r="N503" s="344">
        <v>8.8499999999999995E-2</v>
      </c>
      <c r="O503" s="321">
        <v>2.7056761084279985E-3</v>
      </c>
      <c r="P503" s="321">
        <v>0.1</v>
      </c>
      <c r="Q503" s="321">
        <v>4.6143639087274105E-2</v>
      </c>
      <c r="R503" s="345"/>
      <c r="S503" s="346"/>
    </row>
    <row r="504" spans="1:19" s="305" customFormat="1" ht="15" customHeight="1" x14ac:dyDescent="0.3">
      <c r="A504" s="303"/>
      <c r="B504" s="338" t="s">
        <v>254</v>
      </c>
      <c r="C504" s="339" t="s">
        <v>225</v>
      </c>
      <c r="D504" s="316"/>
      <c r="E504" s="341" t="s">
        <v>223</v>
      </c>
      <c r="F504" s="341" t="s">
        <v>217</v>
      </c>
      <c r="G504" s="342">
        <v>45090</v>
      </c>
      <c r="H504" s="342">
        <v>45642</v>
      </c>
      <c r="I504" s="341" t="s">
        <v>218</v>
      </c>
      <c r="J504" s="343">
        <v>500000000</v>
      </c>
      <c r="K504" s="343">
        <v>500000000</v>
      </c>
      <c r="L504" s="343">
        <v>502169345.05000001</v>
      </c>
      <c r="M504" s="343">
        <v>500000000</v>
      </c>
      <c r="N504" s="344">
        <v>8.8499999999999995E-2</v>
      </c>
      <c r="O504" s="321">
        <v>2.7056761084279985E-3</v>
      </c>
      <c r="P504" s="321">
        <v>0.1</v>
      </c>
      <c r="Q504" s="321">
        <v>4.8849315195702105E-2</v>
      </c>
      <c r="R504" s="345"/>
      <c r="S504" s="346"/>
    </row>
    <row r="505" spans="1:19" s="305" customFormat="1" ht="15" customHeight="1" x14ac:dyDescent="0.3">
      <c r="A505" s="303"/>
      <c r="B505" s="338" t="s">
        <v>254</v>
      </c>
      <c r="C505" s="339" t="s">
        <v>225</v>
      </c>
      <c r="D505" s="316"/>
      <c r="E505" s="341" t="s">
        <v>223</v>
      </c>
      <c r="F505" s="341" t="s">
        <v>217</v>
      </c>
      <c r="G505" s="342">
        <v>45090</v>
      </c>
      <c r="H505" s="342">
        <v>45642</v>
      </c>
      <c r="I505" s="341" t="s">
        <v>218</v>
      </c>
      <c r="J505" s="343">
        <v>500000000</v>
      </c>
      <c r="K505" s="343">
        <v>500000000</v>
      </c>
      <c r="L505" s="343">
        <v>502169345.05000001</v>
      </c>
      <c r="M505" s="343">
        <v>500000000</v>
      </c>
      <c r="N505" s="344">
        <v>8.8499999999999995E-2</v>
      </c>
      <c r="O505" s="321">
        <v>2.7056761084279985E-3</v>
      </c>
      <c r="P505" s="321">
        <v>0.1</v>
      </c>
      <c r="Q505" s="321">
        <v>5.1554991304130104E-2</v>
      </c>
      <c r="R505" s="345"/>
      <c r="S505" s="346"/>
    </row>
    <row r="506" spans="1:19" s="305" customFormat="1" ht="15" customHeight="1" x14ac:dyDescent="0.3">
      <c r="A506" s="303"/>
      <c r="B506" s="338" t="s">
        <v>254</v>
      </c>
      <c r="C506" s="339" t="s">
        <v>236</v>
      </c>
      <c r="D506" s="316"/>
      <c r="E506" s="341" t="s">
        <v>223</v>
      </c>
      <c r="F506" s="341" t="s">
        <v>217</v>
      </c>
      <c r="G506" s="342">
        <v>45015</v>
      </c>
      <c r="H506" s="342">
        <v>45320</v>
      </c>
      <c r="I506" s="341" t="s">
        <v>218</v>
      </c>
      <c r="J506" s="343">
        <v>500000000</v>
      </c>
      <c r="K506" s="343">
        <v>509864740</v>
      </c>
      <c r="L506" s="343">
        <v>510488815.39999998</v>
      </c>
      <c r="M506" s="343">
        <v>500000000</v>
      </c>
      <c r="N506" s="344">
        <v>9.0999999999999998E-2</v>
      </c>
      <c r="O506" s="321">
        <v>2.7505012105228481E-3</v>
      </c>
      <c r="P506" s="321">
        <v>0.1</v>
      </c>
      <c r="Q506" s="321">
        <v>5.4305492514652956E-2</v>
      </c>
      <c r="R506" s="345"/>
      <c r="S506" s="346"/>
    </row>
    <row r="507" spans="1:19" s="305" customFormat="1" ht="15" customHeight="1" x14ac:dyDescent="0.3">
      <c r="A507" s="303"/>
      <c r="B507" s="338" t="s">
        <v>254</v>
      </c>
      <c r="C507" s="339" t="s">
        <v>236</v>
      </c>
      <c r="D507" s="316"/>
      <c r="E507" s="341" t="s">
        <v>223</v>
      </c>
      <c r="F507" s="341" t="s">
        <v>217</v>
      </c>
      <c r="G507" s="342">
        <v>45015</v>
      </c>
      <c r="H507" s="342">
        <v>45320</v>
      </c>
      <c r="I507" s="341" t="s">
        <v>218</v>
      </c>
      <c r="J507" s="343">
        <v>500000000</v>
      </c>
      <c r="K507" s="343">
        <v>509864740</v>
      </c>
      <c r="L507" s="343">
        <v>510488815.39999998</v>
      </c>
      <c r="M507" s="343">
        <v>500000000</v>
      </c>
      <c r="N507" s="344">
        <v>9.0999999999999998E-2</v>
      </c>
      <c r="O507" s="321">
        <v>2.7505012105228481E-3</v>
      </c>
      <c r="P507" s="321">
        <v>0.1</v>
      </c>
      <c r="Q507" s="321">
        <v>5.7055993725175808E-2</v>
      </c>
      <c r="R507" s="345"/>
      <c r="S507" s="346"/>
    </row>
    <row r="508" spans="1:19" s="305" customFormat="1" ht="15" customHeight="1" x14ac:dyDescent="0.3">
      <c r="A508" s="303"/>
      <c r="B508" s="338" t="s">
        <v>254</v>
      </c>
      <c r="C508" s="339" t="s">
        <v>236</v>
      </c>
      <c r="D508" s="316"/>
      <c r="E508" s="341" t="s">
        <v>223</v>
      </c>
      <c r="F508" s="341" t="s">
        <v>217</v>
      </c>
      <c r="G508" s="342">
        <v>45015</v>
      </c>
      <c r="H508" s="342">
        <v>45320</v>
      </c>
      <c r="I508" s="341" t="s">
        <v>218</v>
      </c>
      <c r="J508" s="343">
        <v>500000000</v>
      </c>
      <c r="K508" s="343">
        <v>509864740</v>
      </c>
      <c r="L508" s="343">
        <v>510488815.39999998</v>
      </c>
      <c r="M508" s="343">
        <v>500000000</v>
      </c>
      <c r="N508" s="344">
        <v>9.0999999999999998E-2</v>
      </c>
      <c r="O508" s="321">
        <v>2.7505012105228481E-3</v>
      </c>
      <c r="P508" s="321">
        <v>0.1</v>
      </c>
      <c r="Q508" s="321">
        <v>5.9806494935698659E-2</v>
      </c>
      <c r="R508" s="345"/>
      <c r="S508" s="346"/>
    </row>
    <row r="509" spans="1:19" s="305" customFormat="1" ht="15" customHeight="1" x14ac:dyDescent="0.3">
      <c r="A509" s="303"/>
      <c r="B509" s="338" t="s">
        <v>254</v>
      </c>
      <c r="C509" s="339" t="s">
        <v>236</v>
      </c>
      <c r="D509" s="316"/>
      <c r="E509" s="341" t="s">
        <v>223</v>
      </c>
      <c r="F509" s="341" t="s">
        <v>217</v>
      </c>
      <c r="G509" s="342">
        <v>45015</v>
      </c>
      <c r="H509" s="342">
        <v>45320</v>
      </c>
      <c r="I509" s="341" t="s">
        <v>218</v>
      </c>
      <c r="J509" s="343">
        <v>500000000</v>
      </c>
      <c r="K509" s="343">
        <v>509864740</v>
      </c>
      <c r="L509" s="343">
        <v>510488815.39999998</v>
      </c>
      <c r="M509" s="343">
        <v>500000000</v>
      </c>
      <c r="N509" s="344">
        <v>9.0999999999999998E-2</v>
      </c>
      <c r="O509" s="321">
        <v>2.7505012105228481E-3</v>
      </c>
      <c r="P509" s="321">
        <v>0.1</v>
      </c>
      <c r="Q509" s="321">
        <v>6.2556996146221511E-2</v>
      </c>
      <c r="R509" s="345"/>
      <c r="S509" s="346"/>
    </row>
    <row r="510" spans="1:19" s="305" customFormat="1" ht="15" customHeight="1" x14ac:dyDescent="0.3">
      <c r="A510" s="303"/>
      <c r="B510" s="338" t="s">
        <v>254</v>
      </c>
      <c r="C510" s="339" t="s">
        <v>236</v>
      </c>
      <c r="D510" s="316"/>
      <c r="E510" s="341" t="s">
        <v>223</v>
      </c>
      <c r="F510" s="341" t="s">
        <v>217</v>
      </c>
      <c r="G510" s="342">
        <v>45015</v>
      </c>
      <c r="H510" s="342">
        <v>45320</v>
      </c>
      <c r="I510" s="341" t="s">
        <v>218</v>
      </c>
      <c r="J510" s="343">
        <v>500000000</v>
      </c>
      <c r="K510" s="343">
        <v>509864740</v>
      </c>
      <c r="L510" s="343">
        <v>510488815.39999998</v>
      </c>
      <c r="M510" s="343">
        <v>500000000</v>
      </c>
      <c r="N510" s="344">
        <v>9.0999999999999998E-2</v>
      </c>
      <c r="O510" s="321">
        <v>2.7505012105228481E-3</v>
      </c>
      <c r="P510" s="321">
        <v>0.1</v>
      </c>
      <c r="Q510" s="321">
        <v>6.5307497356744362E-2</v>
      </c>
      <c r="R510" s="345"/>
      <c r="S510" s="346"/>
    </row>
    <row r="511" spans="1:19" s="305" customFormat="1" ht="15" customHeight="1" x14ac:dyDescent="0.3">
      <c r="A511" s="303"/>
      <c r="B511" s="338" t="s">
        <v>254</v>
      </c>
      <c r="C511" s="339" t="s">
        <v>236</v>
      </c>
      <c r="D511" s="316"/>
      <c r="E511" s="341" t="s">
        <v>223</v>
      </c>
      <c r="F511" s="341" t="s">
        <v>217</v>
      </c>
      <c r="G511" s="342">
        <v>45015</v>
      </c>
      <c r="H511" s="342">
        <v>45320</v>
      </c>
      <c r="I511" s="341" t="s">
        <v>218</v>
      </c>
      <c r="J511" s="343">
        <v>500000000</v>
      </c>
      <c r="K511" s="343">
        <v>509864740</v>
      </c>
      <c r="L511" s="343">
        <v>510488815.39999998</v>
      </c>
      <c r="M511" s="343">
        <v>500000000</v>
      </c>
      <c r="N511" s="344">
        <v>9.0999999999999998E-2</v>
      </c>
      <c r="O511" s="321">
        <v>2.7505012105228481E-3</v>
      </c>
      <c r="P511" s="321">
        <v>0.1</v>
      </c>
      <c r="Q511" s="321">
        <v>6.8057998567267214E-2</v>
      </c>
      <c r="R511" s="345"/>
      <c r="S511" s="346"/>
    </row>
    <row r="512" spans="1:19" s="305" customFormat="1" ht="15" customHeight="1" x14ac:dyDescent="0.3">
      <c r="A512" s="303"/>
      <c r="B512" s="338" t="s">
        <v>254</v>
      </c>
      <c r="C512" s="339" t="s">
        <v>236</v>
      </c>
      <c r="D512" s="316"/>
      <c r="E512" s="341" t="s">
        <v>223</v>
      </c>
      <c r="F512" s="341" t="s">
        <v>217</v>
      </c>
      <c r="G512" s="342">
        <v>45015</v>
      </c>
      <c r="H512" s="342">
        <v>45320</v>
      </c>
      <c r="I512" s="341" t="s">
        <v>218</v>
      </c>
      <c r="J512" s="343">
        <v>500000000</v>
      </c>
      <c r="K512" s="343">
        <v>509864740</v>
      </c>
      <c r="L512" s="343">
        <v>510488815.39999998</v>
      </c>
      <c r="M512" s="343">
        <v>500000000</v>
      </c>
      <c r="N512" s="344">
        <v>9.0999999999999998E-2</v>
      </c>
      <c r="O512" s="321">
        <v>2.7505012105228481E-3</v>
      </c>
      <c r="P512" s="321">
        <v>0.1</v>
      </c>
      <c r="Q512" s="321">
        <v>7.0808499777790065E-2</v>
      </c>
      <c r="R512" s="345"/>
      <c r="S512" s="346"/>
    </row>
    <row r="513" spans="1:19" s="305" customFormat="1" ht="15" customHeight="1" x14ac:dyDescent="0.3">
      <c r="A513" s="303"/>
      <c r="B513" s="338" t="s">
        <v>254</v>
      </c>
      <c r="C513" s="339" t="s">
        <v>236</v>
      </c>
      <c r="D513" s="316"/>
      <c r="E513" s="341" t="s">
        <v>223</v>
      </c>
      <c r="F513" s="341" t="s">
        <v>217</v>
      </c>
      <c r="G513" s="342">
        <v>45009</v>
      </c>
      <c r="H513" s="342">
        <v>45299</v>
      </c>
      <c r="I513" s="341" t="s">
        <v>218</v>
      </c>
      <c r="J513" s="343">
        <v>500000000</v>
      </c>
      <c r="K513" s="343">
        <v>509322239</v>
      </c>
      <c r="L513" s="343">
        <v>510097930.64999998</v>
      </c>
      <c r="M513" s="343">
        <v>500000000</v>
      </c>
      <c r="N513" s="344">
        <v>9.0999999999999998E-2</v>
      </c>
      <c r="O513" s="321">
        <v>2.7483951330817438E-3</v>
      </c>
      <c r="P513" s="321">
        <v>0.1</v>
      </c>
      <c r="Q513" s="321">
        <v>7.3556894910871806E-2</v>
      </c>
      <c r="R513" s="345"/>
      <c r="S513" s="346"/>
    </row>
    <row r="514" spans="1:19" s="305" customFormat="1" ht="15" customHeight="1" x14ac:dyDescent="0.3">
      <c r="A514" s="303"/>
      <c r="B514" s="338" t="s">
        <v>254</v>
      </c>
      <c r="C514" s="339" t="s">
        <v>236</v>
      </c>
      <c r="D514" s="316"/>
      <c r="E514" s="341" t="s">
        <v>223</v>
      </c>
      <c r="F514" s="341" t="s">
        <v>217</v>
      </c>
      <c r="G514" s="342">
        <v>45009</v>
      </c>
      <c r="H514" s="342">
        <v>45299</v>
      </c>
      <c r="I514" s="341" t="s">
        <v>218</v>
      </c>
      <c r="J514" s="343">
        <v>500000000</v>
      </c>
      <c r="K514" s="343">
        <v>509322239</v>
      </c>
      <c r="L514" s="343">
        <v>510097930.64999998</v>
      </c>
      <c r="M514" s="343">
        <v>500000000</v>
      </c>
      <c r="N514" s="344">
        <v>9.0999999999999998E-2</v>
      </c>
      <c r="O514" s="321">
        <v>2.7483951330817438E-3</v>
      </c>
      <c r="P514" s="321">
        <v>0.1</v>
      </c>
      <c r="Q514" s="321">
        <v>7.6305290043953547E-2</v>
      </c>
      <c r="R514" s="345"/>
      <c r="S514" s="346"/>
    </row>
    <row r="515" spans="1:19" s="305" customFormat="1" ht="15" customHeight="1" x14ac:dyDescent="0.3">
      <c r="A515" s="303"/>
      <c r="B515" s="338" t="s">
        <v>254</v>
      </c>
      <c r="C515" s="339" t="s">
        <v>236</v>
      </c>
      <c r="D515" s="316"/>
      <c r="E515" s="341" t="s">
        <v>223</v>
      </c>
      <c r="F515" s="341" t="s">
        <v>217</v>
      </c>
      <c r="G515" s="342">
        <v>44816</v>
      </c>
      <c r="H515" s="342">
        <v>45364</v>
      </c>
      <c r="I515" s="341" t="s">
        <v>218</v>
      </c>
      <c r="J515" s="343">
        <v>500000000</v>
      </c>
      <c r="K515" s="343">
        <v>500000000</v>
      </c>
      <c r="L515" s="343">
        <v>502664969.60000002</v>
      </c>
      <c r="M515" s="343">
        <v>500000000</v>
      </c>
      <c r="N515" s="344">
        <v>8.5000000000000006E-2</v>
      </c>
      <c r="O515" s="321">
        <v>2.7083465213412995E-3</v>
      </c>
      <c r="P515" s="321">
        <v>0.1</v>
      </c>
      <c r="Q515" s="321">
        <v>7.9013636565294851E-2</v>
      </c>
      <c r="R515" s="345"/>
      <c r="S515" s="346"/>
    </row>
    <row r="516" spans="1:19" s="305" customFormat="1" ht="15" customHeight="1" x14ac:dyDescent="0.3">
      <c r="A516" s="303"/>
      <c r="B516" s="338" t="s">
        <v>254</v>
      </c>
      <c r="C516" s="339" t="s">
        <v>236</v>
      </c>
      <c r="D516" s="316"/>
      <c r="E516" s="341" t="s">
        <v>223</v>
      </c>
      <c r="F516" s="341" t="s">
        <v>217</v>
      </c>
      <c r="G516" s="342">
        <v>44816</v>
      </c>
      <c r="H516" s="342">
        <v>45364</v>
      </c>
      <c r="I516" s="341" t="s">
        <v>218</v>
      </c>
      <c r="J516" s="343">
        <v>500000000</v>
      </c>
      <c r="K516" s="343">
        <v>500000000</v>
      </c>
      <c r="L516" s="343">
        <v>502664969.60000002</v>
      </c>
      <c r="M516" s="343">
        <v>500000000</v>
      </c>
      <c r="N516" s="344">
        <v>8.5000000000000006E-2</v>
      </c>
      <c r="O516" s="321">
        <v>2.7083465213412995E-3</v>
      </c>
      <c r="P516" s="321">
        <v>0.1</v>
      </c>
      <c r="Q516" s="321">
        <v>8.1721983086636155E-2</v>
      </c>
      <c r="R516" s="345"/>
      <c r="S516" s="346"/>
    </row>
    <row r="517" spans="1:19" s="305" customFormat="1" ht="15" customHeight="1" x14ac:dyDescent="0.3">
      <c r="A517" s="303"/>
      <c r="B517" s="338" t="s">
        <v>254</v>
      </c>
      <c r="C517" s="339" t="s">
        <v>236</v>
      </c>
      <c r="D517" s="316"/>
      <c r="E517" s="341" t="s">
        <v>223</v>
      </c>
      <c r="F517" s="341" t="s">
        <v>217</v>
      </c>
      <c r="G517" s="342">
        <v>44816</v>
      </c>
      <c r="H517" s="342">
        <v>45364</v>
      </c>
      <c r="I517" s="341" t="s">
        <v>218</v>
      </c>
      <c r="J517" s="343">
        <v>500000000</v>
      </c>
      <c r="K517" s="343">
        <v>500000000</v>
      </c>
      <c r="L517" s="343">
        <v>502664969.60000002</v>
      </c>
      <c r="M517" s="343">
        <v>500000000</v>
      </c>
      <c r="N517" s="344">
        <v>8.5000000000000006E-2</v>
      </c>
      <c r="O517" s="321">
        <v>2.7083465213412995E-3</v>
      </c>
      <c r="P517" s="321">
        <v>0.1</v>
      </c>
      <c r="Q517" s="321">
        <v>8.4430329607977458E-2</v>
      </c>
      <c r="R517" s="345"/>
      <c r="S517" s="346"/>
    </row>
    <row r="518" spans="1:19" s="305" customFormat="1" ht="15" customHeight="1" x14ac:dyDescent="0.3">
      <c r="A518" s="303"/>
      <c r="B518" s="338" t="s">
        <v>254</v>
      </c>
      <c r="C518" s="339" t="s">
        <v>236</v>
      </c>
      <c r="D518" s="316"/>
      <c r="E518" s="341" t="s">
        <v>223</v>
      </c>
      <c r="F518" s="341" t="s">
        <v>217</v>
      </c>
      <c r="G518" s="342">
        <v>44816</v>
      </c>
      <c r="H518" s="342">
        <v>45364</v>
      </c>
      <c r="I518" s="341" t="s">
        <v>218</v>
      </c>
      <c r="J518" s="343">
        <v>500000000</v>
      </c>
      <c r="K518" s="343">
        <v>500000000</v>
      </c>
      <c r="L518" s="343">
        <v>502664969.60000002</v>
      </c>
      <c r="M518" s="343">
        <v>500000000</v>
      </c>
      <c r="N518" s="344">
        <v>8.5000000000000006E-2</v>
      </c>
      <c r="O518" s="321">
        <v>2.7083465213412995E-3</v>
      </c>
      <c r="P518" s="321">
        <v>0.1</v>
      </c>
      <c r="Q518" s="321">
        <v>8.7138676129318762E-2</v>
      </c>
      <c r="R518" s="345"/>
      <c r="S518" s="346"/>
    </row>
    <row r="519" spans="1:19" s="305" customFormat="1" ht="15" customHeight="1" x14ac:dyDescent="0.3">
      <c r="A519" s="303"/>
      <c r="B519" s="338" t="s">
        <v>254</v>
      </c>
      <c r="C519" s="339" t="s">
        <v>236</v>
      </c>
      <c r="D519" s="316"/>
      <c r="E519" s="341" t="s">
        <v>223</v>
      </c>
      <c r="F519" s="341" t="s">
        <v>217</v>
      </c>
      <c r="G519" s="342">
        <v>44818</v>
      </c>
      <c r="H519" s="342">
        <v>45366</v>
      </c>
      <c r="I519" s="341" t="s">
        <v>218</v>
      </c>
      <c r="J519" s="343">
        <v>250000000</v>
      </c>
      <c r="K519" s="343">
        <v>250000000</v>
      </c>
      <c r="L519" s="343">
        <v>251332484.80000001</v>
      </c>
      <c r="M519" s="343">
        <v>250000000</v>
      </c>
      <c r="N519" s="344">
        <v>8.5000000000000006E-2</v>
      </c>
      <c r="O519" s="321">
        <v>1.3541732606706497E-3</v>
      </c>
      <c r="P519" s="321">
        <v>0.1</v>
      </c>
      <c r="Q519" s="321">
        <v>8.8492849389989414E-2</v>
      </c>
      <c r="R519" s="345"/>
      <c r="S519" s="346"/>
    </row>
    <row r="520" spans="1:19" s="305" customFormat="1" ht="15" customHeight="1" x14ac:dyDescent="0.3">
      <c r="A520" s="303"/>
      <c r="B520" s="338" t="s">
        <v>254</v>
      </c>
      <c r="C520" s="339" t="s">
        <v>236</v>
      </c>
      <c r="D520" s="316"/>
      <c r="E520" s="341" t="s">
        <v>223</v>
      </c>
      <c r="F520" s="341" t="s">
        <v>217</v>
      </c>
      <c r="G520" s="342">
        <v>44818</v>
      </c>
      <c r="H520" s="342">
        <v>45366</v>
      </c>
      <c r="I520" s="341" t="s">
        <v>218</v>
      </c>
      <c r="J520" s="343">
        <v>250000000</v>
      </c>
      <c r="K520" s="343">
        <v>250000000</v>
      </c>
      <c r="L520" s="343">
        <v>251332484.80000001</v>
      </c>
      <c r="M520" s="343">
        <v>250000000</v>
      </c>
      <c r="N520" s="344">
        <v>8.5000000000000006E-2</v>
      </c>
      <c r="O520" s="321">
        <v>1.3541732606706497E-3</v>
      </c>
      <c r="P520" s="321">
        <v>0.1</v>
      </c>
      <c r="Q520" s="321">
        <v>8.9847022650660066E-2</v>
      </c>
      <c r="R520" s="345"/>
      <c r="S520" s="346"/>
    </row>
    <row r="521" spans="1:19" s="305" customFormat="1" ht="15" customHeight="1" x14ac:dyDescent="0.3">
      <c r="A521" s="303"/>
      <c r="B521" s="338" t="s">
        <v>254</v>
      </c>
      <c r="C521" s="339" t="s">
        <v>236</v>
      </c>
      <c r="D521" s="316"/>
      <c r="E521" s="341" t="s">
        <v>223</v>
      </c>
      <c r="F521" s="341" t="s">
        <v>217</v>
      </c>
      <c r="G521" s="342">
        <v>44818</v>
      </c>
      <c r="H521" s="342">
        <v>45366</v>
      </c>
      <c r="I521" s="341" t="s">
        <v>218</v>
      </c>
      <c r="J521" s="343">
        <v>250000000</v>
      </c>
      <c r="K521" s="343">
        <v>250000000</v>
      </c>
      <c r="L521" s="343">
        <v>251332484.80000001</v>
      </c>
      <c r="M521" s="343">
        <v>250000000</v>
      </c>
      <c r="N521" s="344">
        <v>8.5000000000000006E-2</v>
      </c>
      <c r="O521" s="321">
        <v>1.3541732606706497E-3</v>
      </c>
      <c r="P521" s="321">
        <v>0.1</v>
      </c>
      <c r="Q521" s="321">
        <v>9.1201195911330718E-2</v>
      </c>
      <c r="R521" s="345"/>
      <c r="S521" s="346"/>
    </row>
    <row r="522" spans="1:19" s="305" customFormat="1" ht="15" customHeight="1" x14ac:dyDescent="0.3">
      <c r="A522" s="303"/>
      <c r="B522" s="338" t="s">
        <v>254</v>
      </c>
      <c r="C522" s="339" t="s">
        <v>236</v>
      </c>
      <c r="D522" s="316"/>
      <c r="E522" s="341" t="s">
        <v>223</v>
      </c>
      <c r="F522" s="341" t="s">
        <v>217</v>
      </c>
      <c r="G522" s="342">
        <v>44818</v>
      </c>
      <c r="H522" s="342">
        <v>45366</v>
      </c>
      <c r="I522" s="341" t="s">
        <v>218</v>
      </c>
      <c r="J522" s="343">
        <v>250000000</v>
      </c>
      <c r="K522" s="343">
        <v>250000000</v>
      </c>
      <c r="L522" s="343">
        <v>251332484.80000001</v>
      </c>
      <c r="M522" s="343">
        <v>250000000</v>
      </c>
      <c r="N522" s="344">
        <v>8.5000000000000006E-2</v>
      </c>
      <c r="O522" s="321">
        <v>1.3541732606706497E-3</v>
      </c>
      <c r="P522" s="321">
        <v>0.1</v>
      </c>
      <c r="Q522" s="321">
        <v>9.255536917200137E-2</v>
      </c>
      <c r="R522" s="345"/>
      <c r="S522" s="346"/>
    </row>
    <row r="523" spans="1:19" s="305" customFormat="1" ht="15" customHeight="1" x14ac:dyDescent="0.3">
      <c r="A523" s="303"/>
      <c r="B523" s="338" t="s">
        <v>254</v>
      </c>
      <c r="C523" s="339" t="s">
        <v>236</v>
      </c>
      <c r="D523" s="316"/>
      <c r="E523" s="341" t="s">
        <v>223</v>
      </c>
      <c r="F523" s="341" t="s">
        <v>217</v>
      </c>
      <c r="G523" s="342">
        <v>44816</v>
      </c>
      <c r="H523" s="342">
        <v>45364</v>
      </c>
      <c r="I523" s="341" t="s">
        <v>218</v>
      </c>
      <c r="J523" s="343">
        <v>500000000</v>
      </c>
      <c r="K523" s="343">
        <v>500000000</v>
      </c>
      <c r="L523" s="343">
        <v>502089518.64999998</v>
      </c>
      <c r="M523" s="343">
        <v>500000000</v>
      </c>
      <c r="N523" s="344">
        <v>8.5000000000000006E-2</v>
      </c>
      <c r="O523" s="321">
        <v>2.7052460057436531E-3</v>
      </c>
      <c r="P523" s="321">
        <v>0.1</v>
      </c>
      <c r="Q523" s="321">
        <v>9.526061517774502E-2</v>
      </c>
      <c r="R523" s="345"/>
      <c r="S523" s="346"/>
    </row>
    <row r="524" spans="1:19" s="305" customFormat="1" ht="15" customHeight="1" x14ac:dyDescent="0.3">
      <c r="A524" s="303"/>
      <c r="B524" s="338" t="s">
        <v>254</v>
      </c>
      <c r="C524" s="339" t="s">
        <v>236</v>
      </c>
      <c r="D524" s="316"/>
      <c r="E524" s="341" t="s">
        <v>223</v>
      </c>
      <c r="F524" s="341" t="s">
        <v>217</v>
      </c>
      <c r="G524" s="342">
        <v>44816</v>
      </c>
      <c r="H524" s="342">
        <v>45364</v>
      </c>
      <c r="I524" s="341" t="s">
        <v>218</v>
      </c>
      <c r="J524" s="343">
        <v>250000000</v>
      </c>
      <c r="K524" s="343">
        <v>250000000</v>
      </c>
      <c r="L524" s="343">
        <v>251044759.33000001</v>
      </c>
      <c r="M524" s="343">
        <v>250000000</v>
      </c>
      <c r="N524" s="344">
        <v>8.5000000000000006E-2</v>
      </c>
      <c r="O524" s="321">
        <v>1.3526230028987666E-3</v>
      </c>
      <c r="P524" s="321">
        <v>0.1</v>
      </c>
      <c r="Q524" s="321">
        <v>9.6613238180643782E-2</v>
      </c>
      <c r="R524" s="345"/>
      <c r="S524" s="346"/>
    </row>
    <row r="525" spans="1:19" s="305" customFormat="1" ht="15" customHeight="1" x14ac:dyDescent="0.3">
      <c r="A525" s="303"/>
      <c r="B525" s="338" t="s">
        <v>254</v>
      </c>
      <c r="C525" s="339" t="s">
        <v>236</v>
      </c>
      <c r="D525" s="316"/>
      <c r="E525" s="341" t="s">
        <v>223</v>
      </c>
      <c r="F525" s="341" t="s">
        <v>217</v>
      </c>
      <c r="G525" s="342">
        <v>44816</v>
      </c>
      <c r="H525" s="342">
        <v>45364</v>
      </c>
      <c r="I525" s="341" t="s">
        <v>218</v>
      </c>
      <c r="J525" s="343">
        <v>250000000</v>
      </c>
      <c r="K525" s="343">
        <v>250000000</v>
      </c>
      <c r="L525" s="343">
        <v>251044759.33000001</v>
      </c>
      <c r="M525" s="343">
        <v>250000000</v>
      </c>
      <c r="N525" s="344">
        <v>8.5000000000000006E-2</v>
      </c>
      <c r="O525" s="321">
        <v>1.3526230028987666E-3</v>
      </c>
      <c r="P525" s="321">
        <v>0.1</v>
      </c>
      <c r="Q525" s="321">
        <v>9.7965861183542544E-2</v>
      </c>
      <c r="R525" s="345"/>
      <c r="S525" s="346"/>
    </row>
    <row r="526" spans="1:19" s="305" customFormat="1" ht="15" customHeight="1" x14ac:dyDescent="0.3">
      <c r="A526" s="303"/>
      <c r="B526" s="338" t="s">
        <v>254</v>
      </c>
      <c r="C526" s="339" t="s">
        <v>236</v>
      </c>
      <c r="D526" s="316"/>
      <c r="E526" s="341" t="s">
        <v>223</v>
      </c>
      <c r="F526" s="341" t="s">
        <v>217</v>
      </c>
      <c r="G526" s="342">
        <v>44816</v>
      </c>
      <c r="H526" s="342">
        <v>45364</v>
      </c>
      <c r="I526" s="341" t="s">
        <v>218</v>
      </c>
      <c r="J526" s="343">
        <v>250000000</v>
      </c>
      <c r="K526" s="343">
        <v>250000000</v>
      </c>
      <c r="L526" s="343">
        <v>251044759.33000001</v>
      </c>
      <c r="M526" s="343">
        <v>250000000</v>
      </c>
      <c r="N526" s="344">
        <v>8.5000000000000006E-2</v>
      </c>
      <c r="O526" s="321">
        <v>1.3526230028987666E-3</v>
      </c>
      <c r="P526" s="321">
        <v>0.1</v>
      </c>
      <c r="Q526" s="321">
        <v>9.9318484186441305E-2</v>
      </c>
      <c r="R526" s="345"/>
      <c r="S526" s="346"/>
    </row>
    <row r="527" spans="1:19" s="305" customFormat="1" ht="15" customHeight="1" x14ac:dyDescent="0.3">
      <c r="A527" s="303"/>
      <c r="B527" s="338" t="s">
        <v>254</v>
      </c>
      <c r="C527" s="339" t="s">
        <v>236</v>
      </c>
      <c r="D527" s="316"/>
      <c r="E527" s="341" t="s">
        <v>223</v>
      </c>
      <c r="F527" s="341" t="s">
        <v>217</v>
      </c>
      <c r="G527" s="342">
        <v>44818</v>
      </c>
      <c r="H527" s="342">
        <v>45366</v>
      </c>
      <c r="I527" s="341" t="s">
        <v>218</v>
      </c>
      <c r="J527" s="343">
        <v>250000000</v>
      </c>
      <c r="K527" s="343">
        <v>250000000</v>
      </c>
      <c r="L527" s="343">
        <v>251044759.33000001</v>
      </c>
      <c r="M527" s="343">
        <v>250000000</v>
      </c>
      <c r="N527" s="344">
        <v>8.5000000000000006E-2</v>
      </c>
      <c r="O527" s="321">
        <v>1.3526230028987666E-3</v>
      </c>
      <c r="P527" s="321">
        <v>0.1</v>
      </c>
      <c r="Q527" s="321">
        <v>0.10067110718934007</v>
      </c>
      <c r="R527" s="345"/>
      <c r="S527" s="346"/>
    </row>
    <row r="528" spans="1:19" s="305" customFormat="1" ht="15" customHeight="1" x14ac:dyDescent="0.3">
      <c r="A528" s="303"/>
      <c r="B528" s="338" t="s">
        <v>254</v>
      </c>
      <c r="C528" s="339" t="s">
        <v>236</v>
      </c>
      <c r="D528" s="316"/>
      <c r="E528" s="341" t="s">
        <v>223</v>
      </c>
      <c r="F528" s="341" t="s">
        <v>217</v>
      </c>
      <c r="G528" s="342">
        <v>44818</v>
      </c>
      <c r="H528" s="342">
        <v>45366</v>
      </c>
      <c r="I528" s="341" t="s">
        <v>218</v>
      </c>
      <c r="J528" s="343">
        <v>500000000</v>
      </c>
      <c r="K528" s="343">
        <v>500000000</v>
      </c>
      <c r="L528" s="343">
        <v>502089518.64999998</v>
      </c>
      <c r="M528" s="343">
        <v>500000000</v>
      </c>
      <c r="N528" s="344">
        <v>8.5000000000000006E-2</v>
      </c>
      <c r="O528" s="321">
        <v>2.7052460057436531E-3</v>
      </c>
      <c r="P528" s="321">
        <v>0.1</v>
      </c>
      <c r="Q528" s="321">
        <v>0.10337635319508372</v>
      </c>
      <c r="R528" s="345"/>
      <c r="S528" s="346"/>
    </row>
    <row r="529" spans="1:19" s="305" customFormat="1" ht="15" customHeight="1" x14ac:dyDescent="0.3">
      <c r="A529" s="303"/>
      <c r="B529" s="338" t="s">
        <v>254</v>
      </c>
      <c r="C529" s="339" t="s">
        <v>236</v>
      </c>
      <c r="D529" s="316"/>
      <c r="E529" s="341" t="s">
        <v>223</v>
      </c>
      <c r="F529" s="341" t="s">
        <v>217</v>
      </c>
      <c r="G529" s="342">
        <v>45065</v>
      </c>
      <c r="H529" s="342">
        <v>45607</v>
      </c>
      <c r="I529" s="341" t="s">
        <v>218</v>
      </c>
      <c r="J529" s="343">
        <v>500000000</v>
      </c>
      <c r="K529" s="343">
        <v>501035685</v>
      </c>
      <c r="L529" s="343">
        <v>506077319.69999999</v>
      </c>
      <c r="M529" s="343">
        <v>500000000</v>
      </c>
      <c r="N529" s="344">
        <v>9.0999999999999998E-2</v>
      </c>
      <c r="O529" s="321">
        <v>2.7267321799446585E-3</v>
      </c>
      <c r="P529" s="321">
        <v>0.1</v>
      </c>
      <c r="Q529" s="321">
        <v>0.10610308537502837</v>
      </c>
      <c r="R529" s="345"/>
      <c r="S529" s="346"/>
    </row>
    <row r="530" spans="1:19" s="305" customFormat="1" ht="15" customHeight="1" x14ac:dyDescent="0.3">
      <c r="A530" s="303"/>
      <c r="B530" s="338" t="s">
        <v>254</v>
      </c>
      <c r="C530" s="339" t="s">
        <v>236</v>
      </c>
      <c r="D530" s="316"/>
      <c r="E530" s="341" t="s">
        <v>223</v>
      </c>
      <c r="F530" s="341" t="s">
        <v>217</v>
      </c>
      <c r="G530" s="342">
        <v>45065</v>
      </c>
      <c r="H530" s="342">
        <v>45607</v>
      </c>
      <c r="I530" s="341" t="s">
        <v>218</v>
      </c>
      <c r="J530" s="343">
        <v>500000000</v>
      </c>
      <c r="K530" s="343">
        <v>501035685</v>
      </c>
      <c r="L530" s="343">
        <v>506077319.69999999</v>
      </c>
      <c r="M530" s="343">
        <v>500000000</v>
      </c>
      <c r="N530" s="344">
        <v>9.0999999999999998E-2</v>
      </c>
      <c r="O530" s="321">
        <v>2.7267321799446585E-3</v>
      </c>
      <c r="P530" s="321">
        <v>0.1</v>
      </c>
      <c r="Q530" s="321">
        <v>0.10882981755497302</v>
      </c>
      <c r="R530" s="345"/>
      <c r="S530" s="346"/>
    </row>
    <row r="531" spans="1:19" s="305" customFormat="1" ht="15" customHeight="1" x14ac:dyDescent="0.3">
      <c r="A531" s="303"/>
      <c r="B531" s="338" t="s">
        <v>254</v>
      </c>
      <c r="C531" s="339" t="s">
        <v>236</v>
      </c>
      <c r="D531" s="316"/>
      <c r="E531" s="341" t="s">
        <v>223</v>
      </c>
      <c r="F531" s="341" t="s">
        <v>217</v>
      </c>
      <c r="G531" s="342">
        <v>45065</v>
      </c>
      <c r="H531" s="342">
        <v>45607</v>
      </c>
      <c r="I531" s="341" t="s">
        <v>218</v>
      </c>
      <c r="J531" s="343">
        <v>500000000</v>
      </c>
      <c r="K531" s="343">
        <v>501035685</v>
      </c>
      <c r="L531" s="343">
        <v>506077319.69999999</v>
      </c>
      <c r="M531" s="343">
        <v>500000000</v>
      </c>
      <c r="N531" s="344">
        <v>9.0999999999999998E-2</v>
      </c>
      <c r="O531" s="321">
        <v>2.7267321799446585E-3</v>
      </c>
      <c r="P531" s="321">
        <v>0.1</v>
      </c>
      <c r="Q531" s="321">
        <v>0.11155654973491767</v>
      </c>
      <c r="R531" s="345"/>
      <c r="S531" s="346"/>
    </row>
    <row r="532" spans="1:19" s="305" customFormat="1" ht="15" customHeight="1" x14ac:dyDescent="0.3">
      <c r="A532" s="303"/>
      <c r="B532" s="338" t="s">
        <v>254</v>
      </c>
      <c r="C532" s="339" t="s">
        <v>236</v>
      </c>
      <c r="D532" s="316"/>
      <c r="E532" s="341" t="s">
        <v>223</v>
      </c>
      <c r="F532" s="341" t="s">
        <v>217</v>
      </c>
      <c r="G532" s="342">
        <v>45065</v>
      </c>
      <c r="H532" s="342">
        <v>45607</v>
      </c>
      <c r="I532" s="341" t="s">
        <v>218</v>
      </c>
      <c r="J532" s="343">
        <v>500000000</v>
      </c>
      <c r="K532" s="343">
        <v>501035685</v>
      </c>
      <c r="L532" s="343">
        <v>506077319.69999999</v>
      </c>
      <c r="M532" s="343">
        <v>500000000</v>
      </c>
      <c r="N532" s="344">
        <v>9.0999999999999998E-2</v>
      </c>
      <c r="O532" s="321">
        <v>2.7267321799446585E-3</v>
      </c>
      <c r="P532" s="321">
        <v>0.1</v>
      </c>
      <c r="Q532" s="321">
        <v>0.11428328191486233</v>
      </c>
      <c r="R532" s="345"/>
      <c r="S532" s="346"/>
    </row>
    <row r="533" spans="1:19" s="305" customFormat="1" ht="15" customHeight="1" x14ac:dyDescent="0.3">
      <c r="A533" s="303"/>
      <c r="B533" s="338" t="s">
        <v>254</v>
      </c>
      <c r="C533" s="339" t="s">
        <v>236</v>
      </c>
      <c r="D533" s="316"/>
      <c r="E533" s="341" t="s">
        <v>223</v>
      </c>
      <c r="F533" s="341" t="s">
        <v>217</v>
      </c>
      <c r="G533" s="342">
        <v>45065</v>
      </c>
      <c r="H533" s="342">
        <v>45607</v>
      </c>
      <c r="I533" s="341" t="s">
        <v>218</v>
      </c>
      <c r="J533" s="343">
        <v>500000000</v>
      </c>
      <c r="K533" s="343">
        <v>501035685</v>
      </c>
      <c r="L533" s="343">
        <v>506077319.69999999</v>
      </c>
      <c r="M533" s="343">
        <v>500000000</v>
      </c>
      <c r="N533" s="344">
        <v>9.0999999999999998E-2</v>
      </c>
      <c r="O533" s="321">
        <v>2.7267321799446585E-3</v>
      </c>
      <c r="P533" s="321">
        <v>0.1</v>
      </c>
      <c r="Q533" s="321">
        <v>0.11701001409480698</v>
      </c>
      <c r="R533" s="345"/>
      <c r="S533" s="346"/>
    </row>
    <row r="534" spans="1:19" s="305" customFormat="1" ht="15" customHeight="1" x14ac:dyDescent="0.3">
      <c r="A534" s="303"/>
      <c r="B534" s="338" t="s">
        <v>254</v>
      </c>
      <c r="C534" s="339" t="s">
        <v>236</v>
      </c>
      <c r="D534" s="316"/>
      <c r="E534" s="341" t="s">
        <v>223</v>
      </c>
      <c r="F534" s="341" t="s">
        <v>217</v>
      </c>
      <c r="G534" s="342">
        <v>45065</v>
      </c>
      <c r="H534" s="342">
        <v>45607</v>
      </c>
      <c r="I534" s="341" t="s">
        <v>218</v>
      </c>
      <c r="J534" s="343">
        <v>500000000</v>
      </c>
      <c r="K534" s="343">
        <v>501035685</v>
      </c>
      <c r="L534" s="343">
        <v>506077319.69999999</v>
      </c>
      <c r="M534" s="343">
        <v>500000000</v>
      </c>
      <c r="N534" s="344">
        <v>9.0999999999999998E-2</v>
      </c>
      <c r="O534" s="321">
        <v>2.7267321799446585E-3</v>
      </c>
      <c r="P534" s="321">
        <v>0.1</v>
      </c>
      <c r="Q534" s="321">
        <v>0.11973674627475163</v>
      </c>
      <c r="R534" s="345"/>
      <c r="S534" s="346"/>
    </row>
    <row r="535" spans="1:19" s="305" customFormat="1" ht="15" customHeight="1" x14ac:dyDescent="0.3">
      <c r="A535" s="303"/>
      <c r="B535" s="338" t="s">
        <v>254</v>
      </c>
      <c r="C535" s="339" t="s">
        <v>236</v>
      </c>
      <c r="D535" s="316"/>
      <c r="E535" s="341" t="s">
        <v>223</v>
      </c>
      <c r="F535" s="341" t="s">
        <v>217</v>
      </c>
      <c r="G535" s="342">
        <v>45065</v>
      </c>
      <c r="H535" s="342">
        <v>45607</v>
      </c>
      <c r="I535" s="341" t="s">
        <v>218</v>
      </c>
      <c r="J535" s="343">
        <v>500000000</v>
      </c>
      <c r="K535" s="343">
        <v>501035685</v>
      </c>
      <c r="L535" s="343">
        <v>506077319.69999999</v>
      </c>
      <c r="M535" s="343">
        <v>500000000</v>
      </c>
      <c r="N535" s="344">
        <v>9.0999999999999998E-2</v>
      </c>
      <c r="O535" s="321">
        <v>2.7267321799446585E-3</v>
      </c>
      <c r="P535" s="321">
        <v>0.1</v>
      </c>
      <c r="Q535" s="321">
        <v>0.12246347845469628</v>
      </c>
      <c r="R535" s="345"/>
      <c r="S535" s="346"/>
    </row>
    <row r="536" spans="1:19" s="305" customFormat="1" ht="15" customHeight="1" x14ac:dyDescent="0.3">
      <c r="A536" s="303"/>
      <c r="B536" s="338" t="s">
        <v>254</v>
      </c>
      <c r="C536" s="339" t="s">
        <v>236</v>
      </c>
      <c r="D536" s="316"/>
      <c r="E536" s="341" t="s">
        <v>223</v>
      </c>
      <c r="F536" s="341" t="s">
        <v>217</v>
      </c>
      <c r="G536" s="342">
        <v>45065</v>
      </c>
      <c r="H536" s="342">
        <v>45607</v>
      </c>
      <c r="I536" s="341" t="s">
        <v>218</v>
      </c>
      <c r="J536" s="343">
        <v>500000000</v>
      </c>
      <c r="K536" s="343">
        <v>501035685</v>
      </c>
      <c r="L536" s="343">
        <v>506077319.69999999</v>
      </c>
      <c r="M536" s="343">
        <v>500000000</v>
      </c>
      <c r="N536" s="344">
        <v>9.0999999999999998E-2</v>
      </c>
      <c r="O536" s="321">
        <v>2.7267321799446585E-3</v>
      </c>
      <c r="P536" s="321">
        <v>0.1</v>
      </c>
      <c r="Q536" s="321">
        <v>0.12519021063464095</v>
      </c>
      <c r="R536" s="345"/>
      <c r="S536" s="346"/>
    </row>
    <row r="537" spans="1:19" s="305" customFormat="1" ht="15" customHeight="1" x14ac:dyDescent="0.3">
      <c r="A537" s="303"/>
      <c r="B537" s="338" t="s">
        <v>254</v>
      </c>
      <c r="C537" s="339" t="s">
        <v>236</v>
      </c>
      <c r="D537" s="316"/>
      <c r="E537" s="341" t="s">
        <v>223</v>
      </c>
      <c r="F537" s="341" t="s">
        <v>217</v>
      </c>
      <c r="G537" s="342">
        <v>45065</v>
      </c>
      <c r="H537" s="342">
        <v>45607</v>
      </c>
      <c r="I537" s="341" t="s">
        <v>218</v>
      </c>
      <c r="J537" s="343">
        <v>500000000</v>
      </c>
      <c r="K537" s="343">
        <v>501035685</v>
      </c>
      <c r="L537" s="343">
        <v>506077319.69999999</v>
      </c>
      <c r="M537" s="343">
        <v>500000000</v>
      </c>
      <c r="N537" s="344">
        <v>9.0999999999999998E-2</v>
      </c>
      <c r="O537" s="321">
        <v>2.7267321799446585E-3</v>
      </c>
      <c r="P537" s="321">
        <v>0.1</v>
      </c>
      <c r="Q537" s="321">
        <v>0.1279169428145856</v>
      </c>
      <c r="R537" s="345"/>
      <c r="S537" s="346"/>
    </row>
    <row r="538" spans="1:19" s="305" customFormat="1" ht="15" customHeight="1" x14ac:dyDescent="0.3">
      <c r="A538" s="303"/>
      <c r="B538" s="338" t="s">
        <v>254</v>
      </c>
      <c r="C538" s="339" t="s">
        <v>236</v>
      </c>
      <c r="D538" s="316"/>
      <c r="E538" s="341" t="s">
        <v>223</v>
      </c>
      <c r="F538" s="341" t="s">
        <v>217</v>
      </c>
      <c r="G538" s="342">
        <v>45065</v>
      </c>
      <c r="H538" s="342">
        <v>45607</v>
      </c>
      <c r="I538" s="341" t="s">
        <v>218</v>
      </c>
      <c r="J538" s="343">
        <v>500000000</v>
      </c>
      <c r="K538" s="343">
        <v>501035685</v>
      </c>
      <c r="L538" s="343">
        <v>506077319.69999999</v>
      </c>
      <c r="M538" s="343">
        <v>500000000</v>
      </c>
      <c r="N538" s="344">
        <v>9.0999999999999998E-2</v>
      </c>
      <c r="O538" s="321">
        <v>2.7267321799446585E-3</v>
      </c>
      <c r="P538" s="321">
        <v>0.1</v>
      </c>
      <c r="Q538" s="321">
        <v>0.13064367499453025</v>
      </c>
      <c r="R538" s="345"/>
      <c r="S538" s="346"/>
    </row>
    <row r="539" spans="1:19" s="305" customFormat="1" ht="15" customHeight="1" x14ac:dyDescent="0.3">
      <c r="A539" s="303"/>
      <c r="B539" s="338" t="s">
        <v>254</v>
      </c>
      <c r="C539" s="339" t="s">
        <v>236</v>
      </c>
      <c r="D539" s="316"/>
      <c r="E539" s="341" t="s">
        <v>223</v>
      </c>
      <c r="F539" s="341" t="s">
        <v>217</v>
      </c>
      <c r="G539" s="342">
        <v>45142</v>
      </c>
      <c r="H539" s="342">
        <v>45691</v>
      </c>
      <c r="I539" s="341" t="s">
        <v>218</v>
      </c>
      <c r="J539" s="343">
        <v>1000000000</v>
      </c>
      <c r="K539" s="343">
        <v>1003761039.4</v>
      </c>
      <c r="L539" s="343">
        <v>1016634669.2</v>
      </c>
      <c r="M539" s="343">
        <v>1000000000</v>
      </c>
      <c r="N539" s="344">
        <v>8.8499999999999995E-2</v>
      </c>
      <c r="O539" s="321">
        <v>5.4776026505165536E-3</v>
      </c>
      <c r="P539" s="321">
        <v>0.1</v>
      </c>
      <c r="Q539" s="321">
        <v>0.13612127764504681</v>
      </c>
      <c r="R539" s="345"/>
      <c r="S539" s="346"/>
    </row>
    <row r="540" spans="1:19" s="305" customFormat="1" ht="15" customHeight="1" x14ac:dyDescent="0.3">
      <c r="A540" s="303"/>
      <c r="B540" s="338" t="s">
        <v>254</v>
      </c>
      <c r="C540" s="339" t="s">
        <v>237</v>
      </c>
      <c r="D540" s="316"/>
      <c r="E540" s="341" t="s">
        <v>223</v>
      </c>
      <c r="F540" s="341" t="s">
        <v>217</v>
      </c>
      <c r="G540" s="342">
        <v>45236</v>
      </c>
      <c r="H540" s="342">
        <v>46286</v>
      </c>
      <c r="I540" s="341" t="s">
        <v>218</v>
      </c>
      <c r="J540" s="343">
        <v>100000000</v>
      </c>
      <c r="K540" s="343">
        <v>101567436</v>
      </c>
      <c r="L540" s="343">
        <v>102738384.22</v>
      </c>
      <c r="M540" s="343">
        <v>100000000</v>
      </c>
      <c r="N540" s="344">
        <v>8.2500000000000004E-2</v>
      </c>
      <c r="O540" s="321">
        <v>5.5355189308672849E-4</v>
      </c>
      <c r="P540" s="321">
        <v>0.1</v>
      </c>
      <c r="Q540" s="321">
        <v>0.13667482953813354</v>
      </c>
      <c r="R540" s="345"/>
      <c r="S540" s="346"/>
    </row>
    <row r="541" spans="1:19" s="305" customFormat="1" ht="15" customHeight="1" x14ac:dyDescent="0.3">
      <c r="A541" s="303"/>
      <c r="B541" s="338" t="s">
        <v>254</v>
      </c>
      <c r="C541" s="339" t="s">
        <v>237</v>
      </c>
      <c r="D541" s="316"/>
      <c r="E541" s="341" t="s">
        <v>223</v>
      </c>
      <c r="F541" s="341" t="s">
        <v>217</v>
      </c>
      <c r="G541" s="342">
        <v>45236</v>
      </c>
      <c r="H541" s="342">
        <v>46286</v>
      </c>
      <c r="I541" s="341" t="s">
        <v>218</v>
      </c>
      <c r="J541" s="343">
        <v>100000000</v>
      </c>
      <c r="K541" s="343">
        <v>101567436</v>
      </c>
      <c r="L541" s="343">
        <v>102738384.22</v>
      </c>
      <c r="M541" s="343">
        <v>100000000</v>
      </c>
      <c r="N541" s="344">
        <v>8.2500000000000004E-2</v>
      </c>
      <c r="O541" s="321">
        <v>5.5355189308672849E-4</v>
      </c>
      <c r="P541" s="321">
        <v>0.1</v>
      </c>
      <c r="Q541" s="321">
        <v>0.13722838143122026</v>
      </c>
      <c r="R541" s="345"/>
      <c r="S541" s="346"/>
    </row>
    <row r="542" spans="1:19" s="305" customFormat="1" ht="15" customHeight="1" x14ac:dyDescent="0.3">
      <c r="A542" s="303"/>
      <c r="B542" s="338" t="s">
        <v>254</v>
      </c>
      <c r="C542" s="339" t="s">
        <v>237</v>
      </c>
      <c r="D542" s="316"/>
      <c r="E542" s="341" t="s">
        <v>223</v>
      </c>
      <c r="F542" s="341" t="s">
        <v>217</v>
      </c>
      <c r="G542" s="342">
        <v>45217</v>
      </c>
      <c r="H542" s="342">
        <v>45299</v>
      </c>
      <c r="I542" s="341" t="s">
        <v>218</v>
      </c>
      <c r="J542" s="343">
        <v>501000000</v>
      </c>
      <c r="K542" s="343">
        <v>527294068.17000002</v>
      </c>
      <c r="L542" s="343">
        <v>535263783.38999999</v>
      </c>
      <c r="M542" s="343">
        <v>501000000</v>
      </c>
      <c r="N542" s="344">
        <v>7.0000000000000007E-2</v>
      </c>
      <c r="O542" s="321">
        <v>2.8839881301016153E-3</v>
      </c>
      <c r="P542" s="321">
        <v>0.1</v>
      </c>
      <c r="Q542" s="321">
        <v>0.14011236956132189</v>
      </c>
      <c r="R542" s="345"/>
      <c r="S542" s="346"/>
    </row>
    <row r="543" spans="1:19" s="305" customFormat="1" ht="15" customHeight="1" x14ac:dyDescent="0.3">
      <c r="A543" s="303"/>
      <c r="B543" s="338" t="s">
        <v>254</v>
      </c>
      <c r="C543" s="339" t="s">
        <v>237</v>
      </c>
      <c r="D543" s="316"/>
      <c r="E543" s="341" t="s">
        <v>223</v>
      </c>
      <c r="F543" s="341" t="s">
        <v>217</v>
      </c>
      <c r="G543" s="342">
        <v>45217</v>
      </c>
      <c r="H543" s="342">
        <v>45299</v>
      </c>
      <c r="I543" s="341" t="s">
        <v>218</v>
      </c>
      <c r="J543" s="343">
        <v>501000000</v>
      </c>
      <c r="K543" s="343">
        <v>527294068.17000002</v>
      </c>
      <c r="L543" s="343">
        <v>535263783.38999999</v>
      </c>
      <c r="M543" s="343">
        <v>501000000</v>
      </c>
      <c r="N543" s="344">
        <v>7.0000000000000007E-2</v>
      </c>
      <c r="O543" s="321">
        <v>2.8839881301016153E-3</v>
      </c>
      <c r="P543" s="321">
        <v>0.1</v>
      </c>
      <c r="Q543" s="321">
        <v>0.14299635769142352</v>
      </c>
      <c r="R543" s="345"/>
      <c r="S543" s="346"/>
    </row>
    <row r="544" spans="1:19" s="305" customFormat="1" ht="15" customHeight="1" x14ac:dyDescent="0.3">
      <c r="A544" s="303"/>
      <c r="B544" s="338" t="s">
        <v>254</v>
      </c>
      <c r="C544" s="339" t="s">
        <v>237</v>
      </c>
      <c r="D544" s="316"/>
      <c r="E544" s="341" t="s">
        <v>223</v>
      </c>
      <c r="F544" s="341" t="s">
        <v>217</v>
      </c>
      <c r="G544" s="342">
        <v>45217</v>
      </c>
      <c r="H544" s="342">
        <v>45299</v>
      </c>
      <c r="I544" s="341" t="s">
        <v>218</v>
      </c>
      <c r="J544" s="343">
        <v>501000000</v>
      </c>
      <c r="K544" s="343">
        <v>527294068.17000002</v>
      </c>
      <c r="L544" s="343">
        <v>535263783.38999999</v>
      </c>
      <c r="M544" s="343">
        <v>501000000</v>
      </c>
      <c r="N544" s="344">
        <v>7.0000000000000007E-2</v>
      </c>
      <c r="O544" s="321">
        <v>2.8839881301016153E-3</v>
      </c>
      <c r="P544" s="321">
        <v>0.1</v>
      </c>
      <c r="Q544" s="321">
        <v>0.14588034582152515</v>
      </c>
      <c r="R544" s="345"/>
      <c r="S544" s="346"/>
    </row>
    <row r="545" spans="1:19" s="305" customFormat="1" ht="15" customHeight="1" x14ac:dyDescent="0.3">
      <c r="A545" s="303"/>
      <c r="B545" s="338" t="s">
        <v>254</v>
      </c>
      <c r="C545" s="339" t="s">
        <v>237</v>
      </c>
      <c r="D545" s="316"/>
      <c r="E545" s="341" t="s">
        <v>223</v>
      </c>
      <c r="F545" s="341" t="s">
        <v>217</v>
      </c>
      <c r="G545" s="342">
        <v>45217</v>
      </c>
      <c r="H545" s="342">
        <v>45299</v>
      </c>
      <c r="I545" s="341" t="s">
        <v>218</v>
      </c>
      <c r="J545" s="343">
        <v>501000000</v>
      </c>
      <c r="K545" s="343">
        <v>527294068.17000002</v>
      </c>
      <c r="L545" s="343">
        <v>535263783.38999999</v>
      </c>
      <c r="M545" s="343">
        <v>501000000</v>
      </c>
      <c r="N545" s="344">
        <v>7.0000000000000007E-2</v>
      </c>
      <c r="O545" s="321">
        <v>2.8839881301016153E-3</v>
      </c>
      <c r="P545" s="321">
        <v>0.1</v>
      </c>
      <c r="Q545" s="321">
        <v>0.14876433395162678</v>
      </c>
      <c r="R545" s="345"/>
      <c r="S545" s="346"/>
    </row>
    <row r="546" spans="1:19" s="305" customFormat="1" ht="15" customHeight="1" x14ac:dyDescent="0.3">
      <c r="A546" s="303"/>
      <c r="B546" s="338" t="s">
        <v>254</v>
      </c>
      <c r="C546" s="339" t="s">
        <v>237</v>
      </c>
      <c r="D546" s="316"/>
      <c r="E546" s="341" t="s">
        <v>223</v>
      </c>
      <c r="F546" s="341" t="s">
        <v>217</v>
      </c>
      <c r="G546" s="342">
        <v>45217</v>
      </c>
      <c r="H546" s="342">
        <v>45299</v>
      </c>
      <c r="I546" s="341" t="s">
        <v>218</v>
      </c>
      <c r="J546" s="343">
        <v>501000000</v>
      </c>
      <c r="K546" s="343">
        <v>527294068.17000002</v>
      </c>
      <c r="L546" s="343">
        <v>535263783.38999999</v>
      </c>
      <c r="M546" s="343">
        <v>501000000</v>
      </c>
      <c r="N546" s="344">
        <v>7.0000000000000007E-2</v>
      </c>
      <c r="O546" s="321">
        <v>2.8839881301016153E-3</v>
      </c>
      <c r="P546" s="321">
        <v>0.1</v>
      </c>
      <c r="Q546" s="321">
        <v>0.1516483220817284</v>
      </c>
      <c r="R546" s="345"/>
      <c r="S546" s="346"/>
    </row>
    <row r="547" spans="1:19" s="305" customFormat="1" ht="15" customHeight="1" x14ac:dyDescent="0.3">
      <c r="A547" s="303"/>
      <c r="B547" s="338" t="s">
        <v>254</v>
      </c>
      <c r="C547" s="339" t="s">
        <v>237</v>
      </c>
      <c r="D547" s="316"/>
      <c r="E547" s="341" t="s">
        <v>223</v>
      </c>
      <c r="F547" s="341" t="s">
        <v>217</v>
      </c>
      <c r="G547" s="342">
        <v>44405</v>
      </c>
      <c r="H547" s="342">
        <v>45348</v>
      </c>
      <c r="I547" s="341" t="s">
        <v>218</v>
      </c>
      <c r="J547" s="343">
        <v>535000000</v>
      </c>
      <c r="K547" s="343">
        <v>551928271.94000006</v>
      </c>
      <c r="L547" s="343">
        <v>547690812.40999997</v>
      </c>
      <c r="M547" s="343">
        <v>535000000</v>
      </c>
      <c r="N547" s="344">
        <v>6.8500000000000005E-2</v>
      </c>
      <c r="O547" s="321">
        <v>2.9509446575153057E-3</v>
      </c>
      <c r="P547" s="321">
        <v>0.1</v>
      </c>
      <c r="Q547" s="321">
        <v>0.15459926673924371</v>
      </c>
      <c r="R547" s="345"/>
      <c r="S547" s="346"/>
    </row>
    <row r="548" spans="1:19" s="305" customFormat="1" ht="15" customHeight="1" x14ac:dyDescent="0.3">
      <c r="A548" s="303"/>
      <c r="B548" s="338" t="s">
        <v>254</v>
      </c>
      <c r="C548" s="339" t="s">
        <v>237</v>
      </c>
      <c r="D548" s="316"/>
      <c r="E548" s="341" t="s">
        <v>223</v>
      </c>
      <c r="F548" s="341" t="s">
        <v>217</v>
      </c>
      <c r="G548" s="342">
        <v>44463</v>
      </c>
      <c r="H548" s="342">
        <v>45369</v>
      </c>
      <c r="I548" s="341" t="s">
        <v>218</v>
      </c>
      <c r="J548" s="343">
        <v>501000000</v>
      </c>
      <c r="K548" s="343">
        <v>503139910.23000002</v>
      </c>
      <c r="L548" s="343">
        <v>510656253.06</v>
      </c>
      <c r="M548" s="343">
        <v>501000000</v>
      </c>
      <c r="N548" s="344">
        <v>6.8500000000000005E-2</v>
      </c>
      <c r="O548" s="321">
        <v>2.7514033605261861E-3</v>
      </c>
      <c r="P548" s="321">
        <v>0.1</v>
      </c>
      <c r="Q548" s="321">
        <v>0.15735067009976988</v>
      </c>
      <c r="R548" s="345"/>
      <c r="S548" s="346"/>
    </row>
    <row r="549" spans="1:19" s="305" customFormat="1" ht="15" customHeight="1" x14ac:dyDescent="0.3">
      <c r="A549" s="303"/>
      <c r="B549" s="338" t="s">
        <v>254</v>
      </c>
      <c r="C549" s="339" t="s">
        <v>237</v>
      </c>
      <c r="D549" s="316"/>
      <c r="E549" s="341" t="s">
        <v>223</v>
      </c>
      <c r="F549" s="341" t="s">
        <v>217</v>
      </c>
      <c r="G549" s="342">
        <v>44463</v>
      </c>
      <c r="H549" s="342">
        <v>45369</v>
      </c>
      <c r="I549" s="341" t="s">
        <v>218</v>
      </c>
      <c r="J549" s="343">
        <v>501000000</v>
      </c>
      <c r="K549" s="343">
        <v>503139910.23000002</v>
      </c>
      <c r="L549" s="343">
        <v>510656253.06</v>
      </c>
      <c r="M549" s="343">
        <v>501000000</v>
      </c>
      <c r="N549" s="344">
        <v>6.8500000000000005E-2</v>
      </c>
      <c r="O549" s="321">
        <v>2.7514033605261861E-3</v>
      </c>
      <c r="P549" s="321">
        <v>0.1</v>
      </c>
      <c r="Q549" s="321">
        <v>0.16010207346029606</v>
      </c>
      <c r="R549" s="345"/>
      <c r="S549" s="346"/>
    </row>
    <row r="550" spans="1:19" s="305" customFormat="1" ht="15" customHeight="1" x14ac:dyDescent="0.3">
      <c r="A550" s="303"/>
      <c r="B550" s="338" t="s">
        <v>254</v>
      </c>
      <c r="C550" s="339" t="s">
        <v>237</v>
      </c>
      <c r="D550" s="316"/>
      <c r="E550" s="341" t="s">
        <v>223</v>
      </c>
      <c r="F550" s="341" t="s">
        <v>217</v>
      </c>
      <c r="G550" s="342">
        <v>44463</v>
      </c>
      <c r="H550" s="342">
        <v>45369</v>
      </c>
      <c r="I550" s="341" t="s">
        <v>218</v>
      </c>
      <c r="J550" s="343">
        <v>501000000</v>
      </c>
      <c r="K550" s="343">
        <v>503139910.23000002</v>
      </c>
      <c r="L550" s="343">
        <v>510656253.06</v>
      </c>
      <c r="M550" s="343">
        <v>501000000</v>
      </c>
      <c r="N550" s="344">
        <v>6.8500000000000005E-2</v>
      </c>
      <c r="O550" s="321">
        <v>2.7514033605261861E-3</v>
      </c>
      <c r="P550" s="321">
        <v>0.1</v>
      </c>
      <c r="Q550" s="321">
        <v>0.16285347682082224</v>
      </c>
      <c r="R550" s="345"/>
      <c r="S550" s="346"/>
    </row>
    <row r="551" spans="1:19" s="305" customFormat="1" ht="15" customHeight="1" x14ac:dyDescent="0.3">
      <c r="A551" s="303"/>
      <c r="B551" s="338" t="s">
        <v>254</v>
      </c>
      <c r="C551" s="339" t="s">
        <v>237</v>
      </c>
      <c r="D551" s="316"/>
      <c r="E551" s="341" t="s">
        <v>223</v>
      </c>
      <c r="F551" s="341" t="s">
        <v>217</v>
      </c>
      <c r="G551" s="342">
        <v>44862</v>
      </c>
      <c r="H551" s="342">
        <v>45369</v>
      </c>
      <c r="I551" s="341" t="s">
        <v>218</v>
      </c>
      <c r="J551" s="343">
        <v>501000000</v>
      </c>
      <c r="K551" s="343">
        <v>505431729.97000003</v>
      </c>
      <c r="L551" s="343">
        <v>510653968.80000001</v>
      </c>
      <c r="M551" s="343">
        <v>501000000</v>
      </c>
      <c r="N551" s="344">
        <v>6.8500000000000005E-2</v>
      </c>
      <c r="O551" s="321">
        <v>2.7513910529893596E-3</v>
      </c>
      <c r="P551" s="321">
        <v>0.1</v>
      </c>
      <c r="Q551" s="321">
        <v>0.1656048678738116</v>
      </c>
      <c r="R551" s="345"/>
      <c r="S551" s="346"/>
    </row>
    <row r="552" spans="1:19" s="305" customFormat="1" ht="15" customHeight="1" x14ac:dyDescent="0.3">
      <c r="A552" s="303"/>
      <c r="B552" s="338" t="s">
        <v>254</v>
      </c>
      <c r="C552" s="339" t="s">
        <v>237</v>
      </c>
      <c r="D552" s="316"/>
      <c r="E552" s="341" t="s">
        <v>223</v>
      </c>
      <c r="F552" s="341" t="s">
        <v>217</v>
      </c>
      <c r="G552" s="342">
        <v>44862</v>
      </c>
      <c r="H552" s="342">
        <v>45369</v>
      </c>
      <c r="I552" s="341" t="s">
        <v>218</v>
      </c>
      <c r="J552" s="343">
        <v>501000000</v>
      </c>
      <c r="K552" s="343">
        <v>505431729.97000003</v>
      </c>
      <c r="L552" s="343">
        <v>510653968.80000001</v>
      </c>
      <c r="M552" s="343">
        <v>501000000</v>
      </c>
      <c r="N552" s="344">
        <v>6.8500000000000005E-2</v>
      </c>
      <c r="O552" s="321">
        <v>2.7513910529893596E-3</v>
      </c>
      <c r="P552" s="321">
        <v>0.1</v>
      </c>
      <c r="Q552" s="321">
        <v>0.16835625892680095</v>
      </c>
      <c r="R552" s="345"/>
      <c r="S552" s="346"/>
    </row>
    <row r="553" spans="1:19" s="305" customFormat="1" ht="15" customHeight="1" x14ac:dyDescent="0.3">
      <c r="A553" s="303"/>
      <c r="B553" s="338" t="s">
        <v>254</v>
      </c>
      <c r="C553" s="339" t="s">
        <v>237</v>
      </c>
      <c r="D553" s="316"/>
      <c r="E553" s="341" t="s">
        <v>223</v>
      </c>
      <c r="F553" s="341" t="s">
        <v>217</v>
      </c>
      <c r="G553" s="342">
        <v>44456</v>
      </c>
      <c r="H553" s="342">
        <v>45369</v>
      </c>
      <c r="I553" s="341" t="s">
        <v>218</v>
      </c>
      <c r="J553" s="343">
        <v>501000000</v>
      </c>
      <c r="K553" s="343">
        <v>502372423.37</v>
      </c>
      <c r="L553" s="343">
        <v>510650736.19999999</v>
      </c>
      <c r="M553" s="343">
        <v>501000000</v>
      </c>
      <c r="N553" s="344">
        <v>6.8500000000000005E-2</v>
      </c>
      <c r="O553" s="321">
        <v>2.7513736358198843E-3</v>
      </c>
      <c r="P553" s="321">
        <v>0.1</v>
      </c>
      <c r="Q553" s="321">
        <v>0.17110763256262085</v>
      </c>
      <c r="R553" s="345"/>
      <c r="S553" s="346"/>
    </row>
    <row r="554" spans="1:19" s="305" customFormat="1" ht="15" customHeight="1" x14ac:dyDescent="0.3">
      <c r="A554" s="303"/>
      <c r="B554" s="338" t="s">
        <v>254</v>
      </c>
      <c r="C554" s="339" t="s">
        <v>237</v>
      </c>
      <c r="D554" s="316"/>
      <c r="E554" s="341" t="s">
        <v>223</v>
      </c>
      <c r="F554" s="341" t="s">
        <v>217</v>
      </c>
      <c r="G554" s="342">
        <v>44456</v>
      </c>
      <c r="H554" s="342">
        <v>45369</v>
      </c>
      <c r="I554" s="341" t="s">
        <v>218</v>
      </c>
      <c r="J554" s="343">
        <v>501000000</v>
      </c>
      <c r="K554" s="343">
        <v>502372423.37</v>
      </c>
      <c r="L554" s="343">
        <v>510650736.19999999</v>
      </c>
      <c r="M554" s="343">
        <v>501000000</v>
      </c>
      <c r="N554" s="344">
        <v>6.8500000000000005E-2</v>
      </c>
      <c r="O554" s="321">
        <v>2.7513736358198843E-3</v>
      </c>
      <c r="P554" s="321">
        <v>0.1</v>
      </c>
      <c r="Q554" s="321">
        <v>0.17385900619844075</v>
      </c>
      <c r="R554" s="345"/>
      <c r="S554" s="346"/>
    </row>
    <row r="555" spans="1:19" s="305" customFormat="1" ht="15" customHeight="1" x14ac:dyDescent="0.3">
      <c r="A555" s="303"/>
      <c r="B555" s="338" t="s">
        <v>254</v>
      </c>
      <c r="C555" s="339" t="s">
        <v>237</v>
      </c>
      <c r="D555" s="316"/>
      <c r="E555" s="341" t="s">
        <v>223</v>
      </c>
      <c r="F555" s="341" t="s">
        <v>217</v>
      </c>
      <c r="G555" s="342">
        <v>44456</v>
      </c>
      <c r="H555" s="342">
        <v>45369</v>
      </c>
      <c r="I555" s="341" t="s">
        <v>218</v>
      </c>
      <c r="J555" s="343">
        <v>501000000</v>
      </c>
      <c r="K555" s="343">
        <v>502372423.37</v>
      </c>
      <c r="L555" s="343">
        <v>510650736.19999999</v>
      </c>
      <c r="M555" s="343">
        <v>501000000</v>
      </c>
      <c r="N555" s="344">
        <v>6.8500000000000005E-2</v>
      </c>
      <c r="O555" s="321">
        <v>2.7513736358198843E-3</v>
      </c>
      <c r="P555" s="321">
        <v>0.1</v>
      </c>
      <c r="Q555" s="321">
        <v>0.17661037983426064</v>
      </c>
      <c r="R555" s="345"/>
      <c r="S555" s="346"/>
    </row>
    <row r="556" spans="1:19" s="305" customFormat="1" ht="15" customHeight="1" x14ac:dyDescent="0.3">
      <c r="A556" s="303"/>
      <c r="B556" s="338" t="s">
        <v>254</v>
      </c>
      <c r="C556" s="339" t="s">
        <v>237</v>
      </c>
      <c r="D556" s="316"/>
      <c r="E556" s="341" t="s">
        <v>223</v>
      </c>
      <c r="F556" s="341" t="s">
        <v>217</v>
      </c>
      <c r="G556" s="342">
        <v>44461</v>
      </c>
      <c r="H556" s="342">
        <v>45369</v>
      </c>
      <c r="I556" s="341" t="s">
        <v>218</v>
      </c>
      <c r="J556" s="343">
        <v>501000000</v>
      </c>
      <c r="K556" s="343">
        <v>502842539.81999999</v>
      </c>
      <c r="L556" s="343">
        <v>510654538.58999997</v>
      </c>
      <c r="M556" s="343">
        <v>501000000</v>
      </c>
      <c r="N556" s="344">
        <v>6.8500000000000005E-2</v>
      </c>
      <c r="O556" s="321">
        <v>2.7513941230038973E-3</v>
      </c>
      <c r="P556" s="321">
        <v>0.1</v>
      </c>
      <c r="Q556" s="321">
        <v>0.17936177395726455</v>
      </c>
      <c r="R556" s="345"/>
      <c r="S556" s="346"/>
    </row>
    <row r="557" spans="1:19" s="305" customFormat="1" ht="15" customHeight="1" x14ac:dyDescent="0.3">
      <c r="A557" s="303"/>
      <c r="B557" s="338" t="s">
        <v>254</v>
      </c>
      <c r="C557" s="339" t="s">
        <v>237</v>
      </c>
      <c r="D557" s="316"/>
      <c r="E557" s="341" t="s">
        <v>223</v>
      </c>
      <c r="F557" s="341" t="s">
        <v>217</v>
      </c>
      <c r="G557" s="342">
        <v>44461</v>
      </c>
      <c r="H557" s="342">
        <v>45369</v>
      </c>
      <c r="I557" s="341" t="s">
        <v>218</v>
      </c>
      <c r="J557" s="343">
        <v>501000000</v>
      </c>
      <c r="K557" s="343">
        <v>502842539.81999999</v>
      </c>
      <c r="L557" s="343">
        <v>510654538.58999997</v>
      </c>
      <c r="M557" s="343">
        <v>501000000</v>
      </c>
      <c r="N557" s="344">
        <v>6.8500000000000005E-2</v>
      </c>
      <c r="O557" s="321">
        <v>2.7513941230038973E-3</v>
      </c>
      <c r="P557" s="321">
        <v>0.1</v>
      </c>
      <c r="Q557" s="321">
        <v>0.18211316808026845</v>
      </c>
      <c r="R557" s="345"/>
      <c r="S557" s="346"/>
    </row>
    <row r="558" spans="1:19" s="305" customFormat="1" ht="15" customHeight="1" x14ac:dyDescent="0.3">
      <c r="A558" s="303"/>
      <c r="B558" s="338" t="s">
        <v>254</v>
      </c>
      <c r="C558" s="339" t="s">
        <v>237</v>
      </c>
      <c r="D558" s="316"/>
      <c r="E558" s="341" t="s">
        <v>223</v>
      </c>
      <c r="F558" s="341" t="s">
        <v>217</v>
      </c>
      <c r="G558" s="342">
        <v>44461</v>
      </c>
      <c r="H558" s="342">
        <v>45369</v>
      </c>
      <c r="I558" s="341" t="s">
        <v>218</v>
      </c>
      <c r="J558" s="343">
        <v>501000000</v>
      </c>
      <c r="K558" s="343">
        <v>502842539.81999999</v>
      </c>
      <c r="L558" s="343">
        <v>510654538.58999997</v>
      </c>
      <c r="M558" s="343">
        <v>501000000</v>
      </c>
      <c r="N558" s="344">
        <v>6.8500000000000005E-2</v>
      </c>
      <c r="O558" s="321">
        <v>2.7513941230038973E-3</v>
      </c>
      <c r="P558" s="321">
        <v>0.1</v>
      </c>
      <c r="Q558" s="321">
        <v>0.18486456220327235</v>
      </c>
      <c r="R558" s="345"/>
      <c r="S558" s="346"/>
    </row>
    <row r="559" spans="1:19" s="305" customFormat="1" ht="15" customHeight="1" x14ac:dyDescent="0.3">
      <c r="A559" s="303"/>
      <c r="B559" s="338" t="s">
        <v>254</v>
      </c>
      <c r="C559" s="339" t="s">
        <v>237</v>
      </c>
      <c r="D559" s="316"/>
      <c r="E559" s="341" t="s">
        <v>223</v>
      </c>
      <c r="F559" s="341" t="s">
        <v>217</v>
      </c>
      <c r="G559" s="342">
        <v>44461</v>
      </c>
      <c r="H559" s="342">
        <v>45369</v>
      </c>
      <c r="I559" s="341" t="s">
        <v>218</v>
      </c>
      <c r="J559" s="343">
        <v>501000000</v>
      </c>
      <c r="K559" s="343">
        <v>502842539.81999999</v>
      </c>
      <c r="L559" s="343">
        <v>510654538.58999997</v>
      </c>
      <c r="M559" s="343">
        <v>501000000</v>
      </c>
      <c r="N559" s="344">
        <v>6.8500000000000005E-2</v>
      </c>
      <c r="O559" s="321">
        <v>2.7513941230038973E-3</v>
      </c>
      <c r="P559" s="321">
        <v>0.1</v>
      </c>
      <c r="Q559" s="321">
        <v>0.18761595632627626</v>
      </c>
      <c r="R559" s="345"/>
      <c r="S559" s="346"/>
    </row>
    <row r="560" spans="1:19" s="305" customFormat="1" ht="15" customHeight="1" x14ac:dyDescent="0.3">
      <c r="A560" s="303"/>
      <c r="B560" s="338" t="s">
        <v>254</v>
      </c>
      <c r="C560" s="339" t="s">
        <v>237</v>
      </c>
      <c r="D560" s="316"/>
      <c r="E560" s="341" t="s">
        <v>223</v>
      </c>
      <c r="F560" s="341" t="s">
        <v>217</v>
      </c>
      <c r="G560" s="342">
        <v>44470</v>
      </c>
      <c r="H560" s="342">
        <v>45369</v>
      </c>
      <c r="I560" s="341" t="s">
        <v>218</v>
      </c>
      <c r="J560" s="343">
        <v>501000000</v>
      </c>
      <c r="K560" s="343">
        <v>503688749.42000002</v>
      </c>
      <c r="L560" s="343">
        <v>510654538.58999997</v>
      </c>
      <c r="M560" s="343">
        <v>501000000</v>
      </c>
      <c r="N560" s="344">
        <v>6.8500000000000005E-2</v>
      </c>
      <c r="O560" s="321">
        <v>2.7513941230038973E-3</v>
      </c>
      <c r="P560" s="321">
        <v>0.1</v>
      </c>
      <c r="Q560" s="321">
        <v>0.19036735044928016</v>
      </c>
      <c r="R560" s="345"/>
      <c r="S560" s="346"/>
    </row>
    <row r="561" spans="1:19" s="305" customFormat="1" ht="15" customHeight="1" x14ac:dyDescent="0.3">
      <c r="A561" s="303"/>
      <c r="B561" s="338" t="s">
        <v>254</v>
      </c>
      <c r="C561" s="339" t="s">
        <v>237</v>
      </c>
      <c r="D561" s="316"/>
      <c r="E561" s="341" t="s">
        <v>223</v>
      </c>
      <c r="F561" s="341" t="s">
        <v>217</v>
      </c>
      <c r="G561" s="342">
        <v>44322</v>
      </c>
      <c r="H561" s="342">
        <v>45418</v>
      </c>
      <c r="I561" s="341" t="s">
        <v>218</v>
      </c>
      <c r="J561" s="343">
        <v>501000000</v>
      </c>
      <c r="K561" s="343">
        <v>501000000</v>
      </c>
      <c r="L561" s="343">
        <v>505924869.57999998</v>
      </c>
      <c r="M561" s="343">
        <v>501000000</v>
      </c>
      <c r="N561" s="344">
        <v>6.8500000000000005E-2</v>
      </c>
      <c r="O561" s="321">
        <v>2.7259107824390626E-3</v>
      </c>
      <c r="P561" s="321">
        <v>0.1</v>
      </c>
      <c r="Q561" s="321">
        <v>0.19309326123171922</v>
      </c>
      <c r="R561" s="345"/>
      <c r="S561" s="346"/>
    </row>
    <row r="562" spans="1:19" s="305" customFormat="1" ht="15" customHeight="1" x14ac:dyDescent="0.3">
      <c r="A562" s="303"/>
      <c r="B562" s="338" t="s">
        <v>254</v>
      </c>
      <c r="C562" s="339" t="s">
        <v>237</v>
      </c>
      <c r="D562" s="316"/>
      <c r="E562" s="341" t="s">
        <v>223</v>
      </c>
      <c r="F562" s="341" t="s">
        <v>217</v>
      </c>
      <c r="G562" s="342">
        <v>44322</v>
      </c>
      <c r="H562" s="342">
        <v>45418</v>
      </c>
      <c r="I562" s="341" t="s">
        <v>218</v>
      </c>
      <c r="J562" s="343">
        <v>501000000</v>
      </c>
      <c r="K562" s="343">
        <v>501000000</v>
      </c>
      <c r="L562" s="343">
        <v>505924869.57999998</v>
      </c>
      <c r="M562" s="343">
        <v>501000000</v>
      </c>
      <c r="N562" s="344">
        <v>6.8500000000000005E-2</v>
      </c>
      <c r="O562" s="321">
        <v>2.7259107824390626E-3</v>
      </c>
      <c r="P562" s="321">
        <v>0.1</v>
      </c>
      <c r="Q562" s="321">
        <v>0.19581917201415827</v>
      </c>
      <c r="R562" s="345"/>
      <c r="S562" s="346"/>
    </row>
    <row r="563" spans="1:19" s="305" customFormat="1" ht="15" customHeight="1" x14ac:dyDescent="0.3">
      <c r="A563" s="303"/>
      <c r="B563" s="338" t="s">
        <v>254</v>
      </c>
      <c r="C563" s="339" t="s">
        <v>237</v>
      </c>
      <c r="D563" s="316"/>
      <c r="E563" s="341" t="s">
        <v>223</v>
      </c>
      <c r="F563" s="341" t="s">
        <v>217</v>
      </c>
      <c r="G563" s="342">
        <v>44322</v>
      </c>
      <c r="H563" s="342">
        <v>45418</v>
      </c>
      <c r="I563" s="341" t="s">
        <v>218</v>
      </c>
      <c r="J563" s="343">
        <v>501000000</v>
      </c>
      <c r="K563" s="343">
        <v>501000000</v>
      </c>
      <c r="L563" s="343">
        <v>505924869.57999998</v>
      </c>
      <c r="M563" s="343">
        <v>501000000</v>
      </c>
      <c r="N563" s="344">
        <v>6.8500000000000005E-2</v>
      </c>
      <c r="O563" s="321">
        <v>2.7259107824390626E-3</v>
      </c>
      <c r="P563" s="321">
        <v>0.1</v>
      </c>
      <c r="Q563" s="321">
        <v>0.19854508279659733</v>
      </c>
      <c r="R563" s="345"/>
      <c r="S563" s="346"/>
    </row>
    <row r="564" spans="1:19" s="305" customFormat="1" ht="15" customHeight="1" x14ac:dyDescent="0.3">
      <c r="A564" s="303"/>
      <c r="B564" s="338" t="s">
        <v>254</v>
      </c>
      <c r="C564" s="339" t="s">
        <v>237</v>
      </c>
      <c r="D564" s="316"/>
      <c r="E564" s="341" t="s">
        <v>223</v>
      </c>
      <c r="F564" s="341" t="s">
        <v>217</v>
      </c>
      <c r="G564" s="342">
        <v>44322</v>
      </c>
      <c r="H564" s="342">
        <v>45418</v>
      </c>
      <c r="I564" s="341" t="s">
        <v>218</v>
      </c>
      <c r="J564" s="343">
        <v>501000000</v>
      </c>
      <c r="K564" s="343">
        <v>501000000</v>
      </c>
      <c r="L564" s="343">
        <v>505924869.57999998</v>
      </c>
      <c r="M564" s="343">
        <v>501000000</v>
      </c>
      <c r="N564" s="344">
        <v>6.8500000000000005E-2</v>
      </c>
      <c r="O564" s="321">
        <v>2.7259107824390626E-3</v>
      </c>
      <c r="P564" s="321">
        <v>0.1</v>
      </c>
      <c r="Q564" s="321">
        <v>0.20127099357903638</v>
      </c>
      <c r="R564" s="345"/>
      <c r="S564" s="346"/>
    </row>
    <row r="565" spans="1:19" s="305" customFormat="1" ht="15" customHeight="1" x14ac:dyDescent="0.3">
      <c r="A565" s="303"/>
      <c r="B565" s="338" t="s">
        <v>254</v>
      </c>
      <c r="C565" s="339" t="s">
        <v>237</v>
      </c>
      <c r="D565" s="316"/>
      <c r="E565" s="341" t="s">
        <v>223</v>
      </c>
      <c r="F565" s="341" t="s">
        <v>217</v>
      </c>
      <c r="G565" s="342">
        <v>44322</v>
      </c>
      <c r="H565" s="342">
        <v>45418</v>
      </c>
      <c r="I565" s="341" t="s">
        <v>218</v>
      </c>
      <c r="J565" s="343">
        <v>501000000</v>
      </c>
      <c r="K565" s="343">
        <v>501000000</v>
      </c>
      <c r="L565" s="343">
        <v>505924869.57999998</v>
      </c>
      <c r="M565" s="343">
        <v>501000000</v>
      </c>
      <c r="N565" s="344">
        <v>6.8500000000000005E-2</v>
      </c>
      <c r="O565" s="321">
        <v>2.7259107824390626E-3</v>
      </c>
      <c r="P565" s="321">
        <v>0.1</v>
      </c>
      <c r="Q565" s="321">
        <v>0.20399690436147544</v>
      </c>
      <c r="R565" s="345"/>
      <c r="S565" s="346"/>
    </row>
    <row r="566" spans="1:19" s="305" customFormat="1" ht="15" customHeight="1" x14ac:dyDescent="0.3">
      <c r="A566" s="303"/>
      <c r="B566" s="338" t="s">
        <v>254</v>
      </c>
      <c r="C566" s="339" t="s">
        <v>237</v>
      </c>
      <c r="D566" s="316"/>
      <c r="E566" s="341" t="s">
        <v>223</v>
      </c>
      <c r="F566" s="341" t="s">
        <v>217</v>
      </c>
      <c r="G566" s="342">
        <v>44322</v>
      </c>
      <c r="H566" s="342">
        <v>45418</v>
      </c>
      <c r="I566" s="341" t="s">
        <v>218</v>
      </c>
      <c r="J566" s="343">
        <v>501000000</v>
      </c>
      <c r="K566" s="343">
        <v>501000000</v>
      </c>
      <c r="L566" s="343">
        <v>505924869.57999998</v>
      </c>
      <c r="M566" s="343">
        <v>501000000</v>
      </c>
      <c r="N566" s="344">
        <v>6.8500000000000005E-2</v>
      </c>
      <c r="O566" s="321">
        <v>2.7259107824390626E-3</v>
      </c>
      <c r="P566" s="321">
        <v>0.1</v>
      </c>
      <c r="Q566" s="321">
        <v>0.2067228151439145</v>
      </c>
      <c r="R566" s="345"/>
      <c r="S566" s="346"/>
    </row>
    <row r="567" spans="1:19" s="305" customFormat="1" ht="15" customHeight="1" x14ac:dyDescent="0.3">
      <c r="A567" s="303"/>
      <c r="B567" s="338" t="s">
        <v>254</v>
      </c>
      <c r="C567" s="339" t="s">
        <v>237</v>
      </c>
      <c r="D567" s="316"/>
      <c r="E567" s="341" t="s">
        <v>223</v>
      </c>
      <c r="F567" s="341" t="s">
        <v>217</v>
      </c>
      <c r="G567" s="342">
        <v>45121</v>
      </c>
      <c r="H567" s="342">
        <v>46202</v>
      </c>
      <c r="I567" s="341" t="s">
        <v>218</v>
      </c>
      <c r="J567" s="343">
        <v>1000000000</v>
      </c>
      <c r="K567" s="343">
        <v>1009956777</v>
      </c>
      <c r="L567" s="343">
        <v>1050137710.7</v>
      </c>
      <c r="M567" s="343">
        <v>1000000000</v>
      </c>
      <c r="N567" s="344">
        <v>9.0999999999999998E-2</v>
      </c>
      <c r="O567" s="321">
        <v>5.6581162159895634E-3</v>
      </c>
      <c r="P567" s="321">
        <v>0.1</v>
      </c>
      <c r="Q567" s="321">
        <v>0.21238093135990405</v>
      </c>
      <c r="R567" s="345"/>
      <c r="S567" s="346"/>
    </row>
    <row r="568" spans="1:19" s="305" customFormat="1" ht="15" customHeight="1" x14ac:dyDescent="0.3">
      <c r="A568" s="303"/>
      <c r="B568" s="338" t="s">
        <v>254</v>
      </c>
      <c r="C568" s="339" t="s">
        <v>237</v>
      </c>
      <c r="D568" s="316"/>
      <c r="E568" s="341" t="s">
        <v>223</v>
      </c>
      <c r="F568" s="341" t="s">
        <v>217</v>
      </c>
      <c r="G568" s="342">
        <v>45121</v>
      </c>
      <c r="H568" s="342">
        <v>46202</v>
      </c>
      <c r="I568" s="341" t="s">
        <v>218</v>
      </c>
      <c r="J568" s="343">
        <v>1000000000</v>
      </c>
      <c r="K568" s="343">
        <v>1009956777</v>
      </c>
      <c r="L568" s="343">
        <v>1050137710.7</v>
      </c>
      <c r="M568" s="343">
        <v>1000000000</v>
      </c>
      <c r="N568" s="344">
        <v>9.0999999999999998E-2</v>
      </c>
      <c r="O568" s="321">
        <v>5.6581162159895634E-3</v>
      </c>
      <c r="P568" s="321">
        <v>0.1</v>
      </c>
      <c r="Q568" s="321">
        <v>0.2180390475758936</v>
      </c>
      <c r="R568" s="345"/>
      <c r="S568" s="346"/>
    </row>
    <row r="569" spans="1:19" s="305" customFormat="1" ht="15" customHeight="1" x14ac:dyDescent="0.3">
      <c r="A569" s="303"/>
      <c r="B569" s="338" t="s">
        <v>254</v>
      </c>
      <c r="C569" s="339" t="s">
        <v>237</v>
      </c>
      <c r="D569" s="316"/>
      <c r="E569" s="341" t="s">
        <v>223</v>
      </c>
      <c r="F569" s="341" t="s">
        <v>217</v>
      </c>
      <c r="G569" s="342">
        <v>45121</v>
      </c>
      <c r="H569" s="342">
        <v>46202</v>
      </c>
      <c r="I569" s="341" t="s">
        <v>218</v>
      </c>
      <c r="J569" s="343">
        <v>1000000000</v>
      </c>
      <c r="K569" s="343">
        <v>1009956777</v>
      </c>
      <c r="L569" s="343">
        <v>1050137710.7</v>
      </c>
      <c r="M569" s="343">
        <v>1000000000</v>
      </c>
      <c r="N569" s="344">
        <v>9.0999999999999998E-2</v>
      </c>
      <c r="O569" s="321">
        <v>5.6581162159895634E-3</v>
      </c>
      <c r="P569" s="321">
        <v>0.1</v>
      </c>
      <c r="Q569" s="321">
        <v>0.22369716379188315</v>
      </c>
      <c r="R569" s="345"/>
      <c r="S569" s="346"/>
    </row>
    <row r="570" spans="1:19" s="305" customFormat="1" ht="15" customHeight="1" x14ac:dyDescent="0.3">
      <c r="A570" s="303"/>
      <c r="B570" s="338" t="s">
        <v>254</v>
      </c>
      <c r="C570" s="339" t="s">
        <v>237</v>
      </c>
      <c r="D570" s="316"/>
      <c r="E570" s="341" t="s">
        <v>223</v>
      </c>
      <c r="F570" s="341" t="s">
        <v>217</v>
      </c>
      <c r="G570" s="342">
        <v>45121</v>
      </c>
      <c r="H570" s="342">
        <v>46202</v>
      </c>
      <c r="I570" s="341" t="s">
        <v>218</v>
      </c>
      <c r="J570" s="343">
        <v>1000000000</v>
      </c>
      <c r="K570" s="343">
        <v>1009956777</v>
      </c>
      <c r="L570" s="343">
        <v>1050137710.7</v>
      </c>
      <c r="M570" s="343">
        <v>1000000000</v>
      </c>
      <c r="N570" s="344">
        <v>9.0999999999999998E-2</v>
      </c>
      <c r="O570" s="321">
        <v>5.6581162159895634E-3</v>
      </c>
      <c r="P570" s="321">
        <v>0.1</v>
      </c>
      <c r="Q570" s="321">
        <v>0.2293552800078727</v>
      </c>
      <c r="R570" s="345"/>
      <c r="S570" s="346"/>
    </row>
    <row r="571" spans="1:19" s="305" customFormat="1" ht="15" customHeight="1" x14ac:dyDescent="0.3">
      <c r="A571" s="303"/>
      <c r="B571" s="338" t="s">
        <v>254</v>
      </c>
      <c r="C571" s="339" t="s">
        <v>237</v>
      </c>
      <c r="D571" s="316"/>
      <c r="E571" s="341" t="s">
        <v>223</v>
      </c>
      <c r="F571" s="341" t="s">
        <v>217</v>
      </c>
      <c r="G571" s="342">
        <v>45121</v>
      </c>
      <c r="H571" s="342">
        <v>46202</v>
      </c>
      <c r="I571" s="341" t="s">
        <v>218</v>
      </c>
      <c r="J571" s="343">
        <v>1000000000</v>
      </c>
      <c r="K571" s="343">
        <v>1009956777</v>
      </c>
      <c r="L571" s="343">
        <v>1050137710.7</v>
      </c>
      <c r="M571" s="343">
        <v>1000000000</v>
      </c>
      <c r="N571" s="344">
        <v>9.0999999999999998E-2</v>
      </c>
      <c r="O571" s="321">
        <v>5.6581162159895634E-3</v>
      </c>
      <c r="P571" s="321">
        <v>0.1</v>
      </c>
      <c r="Q571" s="321">
        <v>0.23501339622386225</v>
      </c>
      <c r="R571" s="345"/>
      <c r="S571" s="346"/>
    </row>
    <row r="572" spans="1:19" s="305" customFormat="1" ht="15" customHeight="1" x14ac:dyDescent="0.3">
      <c r="A572" s="303"/>
      <c r="B572" s="338" t="s">
        <v>254</v>
      </c>
      <c r="C572" s="339" t="s">
        <v>237</v>
      </c>
      <c r="D572" s="316"/>
      <c r="E572" s="341" t="s">
        <v>223</v>
      </c>
      <c r="F572" s="341" t="s">
        <v>217</v>
      </c>
      <c r="G572" s="342">
        <v>45217</v>
      </c>
      <c r="H572" s="342">
        <v>45862</v>
      </c>
      <c r="I572" s="341" t="s">
        <v>218</v>
      </c>
      <c r="J572" s="343">
        <v>500500000</v>
      </c>
      <c r="K572" s="343">
        <v>515751010.77999997</v>
      </c>
      <c r="L572" s="343">
        <v>523975304.55000001</v>
      </c>
      <c r="M572" s="343">
        <v>500500000</v>
      </c>
      <c r="N572" s="344">
        <v>8.7999999999999995E-2</v>
      </c>
      <c r="O572" s="321">
        <v>2.8231660831189546E-3</v>
      </c>
      <c r="P572" s="321">
        <v>0.1</v>
      </c>
      <c r="Q572" s="321">
        <v>0.23783656230698119</v>
      </c>
      <c r="R572" s="345"/>
      <c r="S572" s="346"/>
    </row>
    <row r="573" spans="1:19" s="305" customFormat="1" ht="15" customHeight="1" x14ac:dyDescent="0.3">
      <c r="A573" s="303"/>
      <c r="B573" s="338" t="s">
        <v>254</v>
      </c>
      <c r="C573" s="339" t="s">
        <v>237</v>
      </c>
      <c r="D573" s="316"/>
      <c r="E573" s="341" t="s">
        <v>223</v>
      </c>
      <c r="F573" s="341" t="s">
        <v>217</v>
      </c>
      <c r="G573" s="342">
        <v>45217</v>
      </c>
      <c r="H573" s="342">
        <v>45862</v>
      </c>
      <c r="I573" s="341" t="s">
        <v>218</v>
      </c>
      <c r="J573" s="343">
        <v>500500000</v>
      </c>
      <c r="K573" s="343">
        <v>515751010.77999997</v>
      </c>
      <c r="L573" s="343">
        <v>523975304.55000001</v>
      </c>
      <c r="M573" s="343">
        <v>500500000</v>
      </c>
      <c r="N573" s="344">
        <v>8.7999999999999995E-2</v>
      </c>
      <c r="O573" s="321">
        <v>2.8231660831189546E-3</v>
      </c>
      <c r="P573" s="321">
        <v>0.1</v>
      </c>
      <c r="Q573" s="321">
        <v>0.24065972839010014</v>
      </c>
      <c r="R573" s="345"/>
      <c r="S573" s="346"/>
    </row>
    <row r="574" spans="1:19" s="305" customFormat="1" ht="15" customHeight="1" x14ac:dyDescent="0.3">
      <c r="A574" s="303"/>
      <c r="B574" s="338" t="s">
        <v>254</v>
      </c>
      <c r="C574" s="339" t="s">
        <v>237</v>
      </c>
      <c r="D574" s="316"/>
      <c r="E574" s="341" t="s">
        <v>223</v>
      </c>
      <c r="F574" s="341" t="s">
        <v>217</v>
      </c>
      <c r="G574" s="342">
        <v>45217</v>
      </c>
      <c r="H574" s="342">
        <v>45862</v>
      </c>
      <c r="I574" s="341" t="s">
        <v>218</v>
      </c>
      <c r="J574" s="343">
        <v>500500000</v>
      </c>
      <c r="K574" s="343">
        <v>515751010.77999997</v>
      </c>
      <c r="L574" s="343">
        <v>523975304.55000001</v>
      </c>
      <c r="M574" s="343">
        <v>500500000</v>
      </c>
      <c r="N574" s="344">
        <v>8.7999999999999995E-2</v>
      </c>
      <c r="O574" s="321">
        <v>2.8231660831189546E-3</v>
      </c>
      <c r="P574" s="321">
        <v>0.1</v>
      </c>
      <c r="Q574" s="321">
        <v>0.24348289447321908</v>
      </c>
      <c r="R574" s="345"/>
      <c r="S574" s="346"/>
    </row>
    <row r="575" spans="1:19" s="305" customFormat="1" ht="15" customHeight="1" x14ac:dyDescent="0.3">
      <c r="A575" s="303"/>
      <c r="B575" s="338" t="s">
        <v>254</v>
      </c>
      <c r="C575" s="339" t="s">
        <v>237</v>
      </c>
      <c r="D575" s="316"/>
      <c r="E575" s="341" t="s">
        <v>223</v>
      </c>
      <c r="F575" s="341" t="s">
        <v>217</v>
      </c>
      <c r="G575" s="342">
        <v>45195</v>
      </c>
      <c r="H575" s="342">
        <v>46280</v>
      </c>
      <c r="I575" s="341" t="s">
        <v>218</v>
      </c>
      <c r="J575" s="343">
        <v>200000000</v>
      </c>
      <c r="K575" s="343">
        <v>200000000</v>
      </c>
      <c r="L575" s="343">
        <v>204802076.09999999</v>
      </c>
      <c r="M575" s="343">
        <v>200000000</v>
      </c>
      <c r="N575" s="344">
        <v>8.2500000000000004E-2</v>
      </c>
      <c r="O575" s="321">
        <v>1.1034685604017691E-3</v>
      </c>
      <c r="P575" s="321">
        <v>0.1</v>
      </c>
      <c r="Q575" s="321">
        <v>0.24458636303362086</v>
      </c>
      <c r="R575" s="345"/>
      <c r="S575" s="346"/>
    </row>
    <row r="576" spans="1:19" s="305" customFormat="1" ht="15" customHeight="1" x14ac:dyDescent="0.3">
      <c r="A576" s="303"/>
      <c r="B576" s="338" t="s">
        <v>254</v>
      </c>
      <c r="C576" s="339" t="s">
        <v>237</v>
      </c>
      <c r="D576" s="316"/>
      <c r="E576" s="341" t="s">
        <v>223</v>
      </c>
      <c r="F576" s="341" t="s">
        <v>217</v>
      </c>
      <c r="G576" s="342">
        <v>45195</v>
      </c>
      <c r="H576" s="342">
        <v>46280</v>
      </c>
      <c r="I576" s="341" t="s">
        <v>218</v>
      </c>
      <c r="J576" s="343">
        <v>200000000</v>
      </c>
      <c r="K576" s="343">
        <v>200000000</v>
      </c>
      <c r="L576" s="343">
        <v>204802076.09999999</v>
      </c>
      <c r="M576" s="343">
        <v>200000000</v>
      </c>
      <c r="N576" s="344">
        <v>8.2500000000000004E-2</v>
      </c>
      <c r="O576" s="321">
        <v>1.1034685604017691E-3</v>
      </c>
      <c r="P576" s="321">
        <v>0.1</v>
      </c>
      <c r="Q576" s="321">
        <v>0.24568983159402263</v>
      </c>
      <c r="R576" s="345"/>
      <c r="S576" s="346"/>
    </row>
    <row r="577" spans="1:19" s="305" customFormat="1" ht="15" customHeight="1" x14ac:dyDescent="0.3">
      <c r="A577" s="303"/>
      <c r="B577" s="338" t="s">
        <v>254</v>
      </c>
      <c r="C577" s="339" t="s">
        <v>237</v>
      </c>
      <c r="D577" s="316"/>
      <c r="E577" s="341" t="s">
        <v>223</v>
      </c>
      <c r="F577" s="341" t="s">
        <v>217</v>
      </c>
      <c r="G577" s="342">
        <v>45195</v>
      </c>
      <c r="H577" s="342">
        <v>46280</v>
      </c>
      <c r="I577" s="341" t="s">
        <v>218</v>
      </c>
      <c r="J577" s="343">
        <v>200000000</v>
      </c>
      <c r="K577" s="343">
        <v>200000000</v>
      </c>
      <c r="L577" s="343">
        <v>204802076.09999999</v>
      </c>
      <c r="M577" s="343">
        <v>200000000</v>
      </c>
      <c r="N577" s="344">
        <v>8.2500000000000004E-2</v>
      </c>
      <c r="O577" s="321">
        <v>1.1034685604017691E-3</v>
      </c>
      <c r="P577" s="321">
        <v>0.1</v>
      </c>
      <c r="Q577" s="321">
        <v>0.24679330015442441</v>
      </c>
      <c r="R577" s="345"/>
      <c r="S577" s="346"/>
    </row>
    <row r="578" spans="1:19" s="305" customFormat="1" ht="15" customHeight="1" x14ac:dyDescent="0.3">
      <c r="A578" s="303"/>
      <c r="B578" s="338" t="s">
        <v>254</v>
      </c>
      <c r="C578" s="339" t="s">
        <v>237</v>
      </c>
      <c r="D578" s="316"/>
      <c r="E578" s="341" t="s">
        <v>223</v>
      </c>
      <c r="F578" s="341" t="s">
        <v>217</v>
      </c>
      <c r="G578" s="342">
        <v>45195</v>
      </c>
      <c r="H578" s="342">
        <v>46280</v>
      </c>
      <c r="I578" s="341" t="s">
        <v>218</v>
      </c>
      <c r="J578" s="343">
        <v>200000000</v>
      </c>
      <c r="K578" s="343">
        <v>200000000</v>
      </c>
      <c r="L578" s="343">
        <v>204802076.09999999</v>
      </c>
      <c r="M578" s="343">
        <v>200000000</v>
      </c>
      <c r="N578" s="344">
        <v>8.2500000000000004E-2</v>
      </c>
      <c r="O578" s="321">
        <v>1.1034685604017691E-3</v>
      </c>
      <c r="P578" s="321">
        <v>0.1</v>
      </c>
      <c r="Q578" s="321">
        <v>0.24789676871482619</v>
      </c>
      <c r="R578" s="345"/>
      <c r="S578" s="346"/>
    </row>
    <row r="579" spans="1:19" s="305" customFormat="1" ht="15" customHeight="1" x14ac:dyDescent="0.3">
      <c r="A579" s="303"/>
      <c r="B579" s="338" t="s">
        <v>254</v>
      </c>
      <c r="C579" s="339" t="s">
        <v>237</v>
      </c>
      <c r="D579" s="316"/>
      <c r="E579" s="341" t="s">
        <v>223</v>
      </c>
      <c r="F579" s="341" t="s">
        <v>217</v>
      </c>
      <c r="G579" s="342">
        <v>45195</v>
      </c>
      <c r="H579" s="342">
        <v>46280</v>
      </c>
      <c r="I579" s="341" t="s">
        <v>218</v>
      </c>
      <c r="J579" s="343">
        <v>200000000</v>
      </c>
      <c r="K579" s="343">
        <v>200000000</v>
      </c>
      <c r="L579" s="343">
        <v>204802076.09999999</v>
      </c>
      <c r="M579" s="343">
        <v>200000000</v>
      </c>
      <c r="N579" s="344">
        <v>8.2500000000000004E-2</v>
      </c>
      <c r="O579" s="321">
        <v>1.1034685604017691E-3</v>
      </c>
      <c r="P579" s="321">
        <v>0.1</v>
      </c>
      <c r="Q579" s="321">
        <v>0.24900023727522796</v>
      </c>
      <c r="R579" s="345"/>
      <c r="S579" s="346"/>
    </row>
    <row r="580" spans="1:19" s="305" customFormat="1" ht="15" customHeight="1" x14ac:dyDescent="0.3">
      <c r="A580" s="303"/>
      <c r="B580" s="338" t="s">
        <v>254</v>
      </c>
      <c r="C580" s="339" t="s">
        <v>237</v>
      </c>
      <c r="D580" s="316"/>
      <c r="E580" s="341" t="s">
        <v>223</v>
      </c>
      <c r="F580" s="341" t="s">
        <v>217</v>
      </c>
      <c r="G580" s="342">
        <v>45195</v>
      </c>
      <c r="H580" s="342">
        <v>46280</v>
      </c>
      <c r="I580" s="341" t="s">
        <v>218</v>
      </c>
      <c r="J580" s="343">
        <v>200000000</v>
      </c>
      <c r="K580" s="343">
        <v>200000000</v>
      </c>
      <c r="L580" s="343">
        <v>204802076.09999999</v>
      </c>
      <c r="M580" s="343">
        <v>200000000</v>
      </c>
      <c r="N580" s="344">
        <v>8.2500000000000004E-2</v>
      </c>
      <c r="O580" s="321">
        <v>1.1034685604017691E-3</v>
      </c>
      <c r="P580" s="321">
        <v>0.1</v>
      </c>
      <c r="Q580" s="321">
        <v>0.25010370583562974</v>
      </c>
      <c r="R580" s="345"/>
      <c r="S580" s="346"/>
    </row>
    <row r="581" spans="1:19" s="305" customFormat="1" ht="15" customHeight="1" x14ac:dyDescent="0.3">
      <c r="A581" s="303"/>
      <c r="B581" s="338" t="s">
        <v>254</v>
      </c>
      <c r="C581" s="339" t="s">
        <v>237</v>
      </c>
      <c r="D581" s="316"/>
      <c r="E581" s="341" t="s">
        <v>223</v>
      </c>
      <c r="F581" s="341" t="s">
        <v>217</v>
      </c>
      <c r="G581" s="342">
        <v>45195</v>
      </c>
      <c r="H581" s="342">
        <v>46280</v>
      </c>
      <c r="I581" s="341" t="s">
        <v>218</v>
      </c>
      <c r="J581" s="343">
        <v>200000000</v>
      </c>
      <c r="K581" s="343">
        <v>200000000</v>
      </c>
      <c r="L581" s="343">
        <v>204802076.09999999</v>
      </c>
      <c r="M581" s="343">
        <v>200000000</v>
      </c>
      <c r="N581" s="344">
        <v>8.2500000000000004E-2</v>
      </c>
      <c r="O581" s="321">
        <v>1.1034685604017691E-3</v>
      </c>
      <c r="P581" s="321">
        <v>0.1</v>
      </c>
      <c r="Q581" s="321">
        <v>0.25120717439603152</v>
      </c>
      <c r="R581" s="345"/>
      <c r="S581" s="346"/>
    </row>
    <row r="582" spans="1:19" s="305" customFormat="1" ht="15" customHeight="1" x14ac:dyDescent="0.3">
      <c r="A582" s="303"/>
      <c r="B582" s="338" t="s">
        <v>254</v>
      </c>
      <c r="C582" s="339" t="s">
        <v>237</v>
      </c>
      <c r="D582" s="316"/>
      <c r="E582" s="341" t="s">
        <v>223</v>
      </c>
      <c r="F582" s="341" t="s">
        <v>217</v>
      </c>
      <c r="G582" s="342">
        <v>45195</v>
      </c>
      <c r="H582" s="342">
        <v>46280</v>
      </c>
      <c r="I582" s="341" t="s">
        <v>218</v>
      </c>
      <c r="J582" s="343">
        <v>200000000</v>
      </c>
      <c r="K582" s="343">
        <v>200000000</v>
      </c>
      <c r="L582" s="343">
        <v>204802076.09999999</v>
      </c>
      <c r="M582" s="343">
        <v>200000000</v>
      </c>
      <c r="N582" s="344">
        <v>8.2500000000000004E-2</v>
      </c>
      <c r="O582" s="321">
        <v>1.1034685604017691E-3</v>
      </c>
      <c r="P582" s="321">
        <v>0.1</v>
      </c>
      <c r="Q582" s="321">
        <v>0.2523106429564333</v>
      </c>
      <c r="R582" s="345"/>
      <c r="S582" s="346"/>
    </row>
    <row r="583" spans="1:19" s="305" customFormat="1" ht="15" customHeight="1" x14ac:dyDescent="0.3">
      <c r="A583" s="303"/>
      <c r="B583" s="338" t="s">
        <v>254</v>
      </c>
      <c r="C583" s="339" t="s">
        <v>237</v>
      </c>
      <c r="D583" s="316"/>
      <c r="E583" s="341" t="s">
        <v>223</v>
      </c>
      <c r="F583" s="341" t="s">
        <v>217</v>
      </c>
      <c r="G583" s="342">
        <v>45195</v>
      </c>
      <c r="H583" s="342">
        <v>46280</v>
      </c>
      <c r="I583" s="341" t="s">
        <v>218</v>
      </c>
      <c r="J583" s="343">
        <v>200000000</v>
      </c>
      <c r="K583" s="343">
        <v>200000000</v>
      </c>
      <c r="L583" s="343">
        <v>204802076.09999999</v>
      </c>
      <c r="M583" s="343">
        <v>200000000</v>
      </c>
      <c r="N583" s="344">
        <v>8.2500000000000004E-2</v>
      </c>
      <c r="O583" s="321">
        <v>1.1034685604017691E-3</v>
      </c>
      <c r="P583" s="321">
        <v>0.1</v>
      </c>
      <c r="Q583" s="321">
        <v>0.25341411151683507</v>
      </c>
      <c r="R583" s="345"/>
      <c r="S583" s="346"/>
    </row>
    <row r="584" spans="1:19" s="305" customFormat="1" ht="15" customHeight="1" x14ac:dyDescent="0.3">
      <c r="A584" s="303"/>
      <c r="B584" s="338" t="s">
        <v>254</v>
      </c>
      <c r="C584" s="339" t="s">
        <v>237</v>
      </c>
      <c r="D584" s="316"/>
      <c r="E584" s="341" t="s">
        <v>223</v>
      </c>
      <c r="F584" s="341" t="s">
        <v>217</v>
      </c>
      <c r="G584" s="342">
        <v>45195</v>
      </c>
      <c r="H584" s="342">
        <v>46280</v>
      </c>
      <c r="I584" s="341" t="s">
        <v>218</v>
      </c>
      <c r="J584" s="343">
        <v>200000000</v>
      </c>
      <c r="K584" s="343">
        <v>200000000</v>
      </c>
      <c r="L584" s="343">
        <v>204802076.09999999</v>
      </c>
      <c r="M584" s="343">
        <v>200000000</v>
      </c>
      <c r="N584" s="344">
        <v>8.2500000000000004E-2</v>
      </c>
      <c r="O584" s="321">
        <v>1.1034685604017691E-3</v>
      </c>
      <c r="P584" s="321">
        <v>0.1</v>
      </c>
      <c r="Q584" s="321">
        <v>0.25451758007723685</v>
      </c>
      <c r="R584" s="345"/>
      <c r="S584" s="346"/>
    </row>
    <row r="585" spans="1:19" s="305" customFormat="1" ht="15" customHeight="1" x14ac:dyDescent="0.3">
      <c r="A585" s="303"/>
      <c r="B585" s="338" t="s">
        <v>254</v>
      </c>
      <c r="C585" s="339" t="s">
        <v>237</v>
      </c>
      <c r="D585" s="316"/>
      <c r="E585" s="341" t="s">
        <v>223</v>
      </c>
      <c r="F585" s="341" t="s">
        <v>217</v>
      </c>
      <c r="G585" s="342">
        <v>45236</v>
      </c>
      <c r="H585" s="342">
        <v>46286</v>
      </c>
      <c r="I585" s="341" t="s">
        <v>218</v>
      </c>
      <c r="J585" s="343">
        <v>100000000</v>
      </c>
      <c r="K585" s="343">
        <v>101567436</v>
      </c>
      <c r="L585" s="343">
        <v>102738384.22</v>
      </c>
      <c r="M585" s="343">
        <v>100000000</v>
      </c>
      <c r="N585" s="344">
        <v>8.2500000000000004E-2</v>
      </c>
      <c r="O585" s="321">
        <v>5.5355189308672849E-4</v>
      </c>
      <c r="P585" s="321">
        <v>0.1</v>
      </c>
      <c r="Q585" s="321">
        <v>0.25507113197032355</v>
      </c>
      <c r="R585" s="345"/>
      <c r="S585" s="346"/>
    </row>
    <row r="586" spans="1:19" s="305" customFormat="1" ht="15" customHeight="1" x14ac:dyDescent="0.3">
      <c r="A586" s="303"/>
      <c r="B586" s="338" t="s">
        <v>254</v>
      </c>
      <c r="C586" s="339" t="s">
        <v>237</v>
      </c>
      <c r="D586" s="316"/>
      <c r="E586" s="341" t="s">
        <v>223</v>
      </c>
      <c r="F586" s="341" t="s">
        <v>217</v>
      </c>
      <c r="G586" s="342">
        <v>45236</v>
      </c>
      <c r="H586" s="342">
        <v>46286</v>
      </c>
      <c r="I586" s="341" t="s">
        <v>218</v>
      </c>
      <c r="J586" s="343">
        <v>100000000</v>
      </c>
      <c r="K586" s="343">
        <v>101567436</v>
      </c>
      <c r="L586" s="343">
        <v>102738384.22</v>
      </c>
      <c r="M586" s="343">
        <v>100000000</v>
      </c>
      <c r="N586" s="344">
        <v>8.2500000000000004E-2</v>
      </c>
      <c r="O586" s="321">
        <v>5.5355189308672849E-4</v>
      </c>
      <c r="P586" s="321">
        <v>0.1</v>
      </c>
      <c r="Q586" s="321">
        <v>0.25562468386341025</v>
      </c>
      <c r="R586" s="345"/>
      <c r="S586" s="346"/>
    </row>
    <row r="587" spans="1:19" s="305" customFormat="1" ht="15" customHeight="1" x14ac:dyDescent="0.3">
      <c r="A587" s="303"/>
      <c r="B587" s="338" t="s">
        <v>254</v>
      </c>
      <c r="C587" s="339" t="s">
        <v>237</v>
      </c>
      <c r="D587" s="316"/>
      <c r="E587" s="341" t="s">
        <v>223</v>
      </c>
      <c r="F587" s="341" t="s">
        <v>217</v>
      </c>
      <c r="G587" s="342">
        <v>45236</v>
      </c>
      <c r="H587" s="342">
        <v>46286</v>
      </c>
      <c r="I587" s="341" t="s">
        <v>218</v>
      </c>
      <c r="J587" s="343">
        <v>100000000</v>
      </c>
      <c r="K587" s="343">
        <v>101567436</v>
      </c>
      <c r="L587" s="343">
        <v>102738384.22</v>
      </c>
      <c r="M587" s="343">
        <v>100000000</v>
      </c>
      <c r="N587" s="344">
        <v>8.2500000000000004E-2</v>
      </c>
      <c r="O587" s="321">
        <v>5.5355189308672849E-4</v>
      </c>
      <c r="P587" s="321">
        <v>0.1</v>
      </c>
      <c r="Q587" s="321">
        <v>0.25617823575649695</v>
      </c>
      <c r="R587" s="345"/>
      <c r="S587" s="346"/>
    </row>
    <row r="588" spans="1:19" s="305" customFormat="1" ht="15" customHeight="1" x14ac:dyDescent="0.3">
      <c r="A588" s="303"/>
      <c r="B588" s="338" t="s">
        <v>254</v>
      </c>
      <c r="C588" s="339" t="s">
        <v>237</v>
      </c>
      <c r="D588" s="316"/>
      <c r="E588" s="341" t="s">
        <v>223</v>
      </c>
      <c r="F588" s="341" t="s">
        <v>217</v>
      </c>
      <c r="G588" s="342">
        <v>45236</v>
      </c>
      <c r="H588" s="342">
        <v>46286</v>
      </c>
      <c r="I588" s="341" t="s">
        <v>218</v>
      </c>
      <c r="J588" s="343">
        <v>100000000</v>
      </c>
      <c r="K588" s="343">
        <v>101567436</v>
      </c>
      <c r="L588" s="343">
        <v>102738384.22</v>
      </c>
      <c r="M588" s="343">
        <v>100000000</v>
      </c>
      <c r="N588" s="344">
        <v>8.2500000000000004E-2</v>
      </c>
      <c r="O588" s="321">
        <v>5.5355189308672849E-4</v>
      </c>
      <c r="P588" s="321">
        <v>0.1</v>
      </c>
      <c r="Q588" s="321">
        <v>0.25673178764958365</v>
      </c>
      <c r="R588" s="345"/>
      <c r="S588" s="346"/>
    </row>
    <row r="589" spans="1:19" s="305" customFormat="1" ht="15" customHeight="1" x14ac:dyDescent="0.3">
      <c r="A589" s="303"/>
      <c r="B589" s="338" t="s">
        <v>254</v>
      </c>
      <c r="C589" s="339" t="s">
        <v>237</v>
      </c>
      <c r="D589" s="316"/>
      <c r="E589" s="341" t="s">
        <v>223</v>
      </c>
      <c r="F589" s="341" t="s">
        <v>217</v>
      </c>
      <c r="G589" s="342">
        <v>45236</v>
      </c>
      <c r="H589" s="342">
        <v>46286</v>
      </c>
      <c r="I589" s="341" t="s">
        <v>218</v>
      </c>
      <c r="J589" s="343">
        <v>100000000</v>
      </c>
      <c r="K589" s="343">
        <v>101567436</v>
      </c>
      <c r="L589" s="343">
        <v>102738384.22</v>
      </c>
      <c r="M589" s="343">
        <v>100000000</v>
      </c>
      <c r="N589" s="344">
        <v>8.2500000000000004E-2</v>
      </c>
      <c r="O589" s="321">
        <v>5.5355189308672849E-4</v>
      </c>
      <c r="P589" s="321">
        <v>0.1</v>
      </c>
      <c r="Q589" s="321">
        <v>0.25728533954267035</v>
      </c>
      <c r="R589" s="345"/>
      <c r="S589" s="346"/>
    </row>
    <row r="590" spans="1:19" s="305" customFormat="1" ht="15" customHeight="1" x14ac:dyDescent="0.3">
      <c r="A590" s="303"/>
      <c r="B590" s="338" t="s">
        <v>254</v>
      </c>
      <c r="C590" s="339" t="s">
        <v>237</v>
      </c>
      <c r="D590" s="316"/>
      <c r="E590" s="341" t="s">
        <v>223</v>
      </c>
      <c r="F590" s="341" t="s">
        <v>217</v>
      </c>
      <c r="G590" s="342">
        <v>45236</v>
      </c>
      <c r="H590" s="342">
        <v>46286</v>
      </c>
      <c r="I590" s="341" t="s">
        <v>218</v>
      </c>
      <c r="J590" s="343">
        <v>100000000</v>
      </c>
      <c r="K590" s="343">
        <v>101567436</v>
      </c>
      <c r="L590" s="343">
        <v>102738384.22</v>
      </c>
      <c r="M590" s="343">
        <v>100000000</v>
      </c>
      <c r="N590" s="344">
        <v>8.2500000000000004E-2</v>
      </c>
      <c r="O590" s="321">
        <v>5.5355189308672849E-4</v>
      </c>
      <c r="P590" s="321">
        <v>0.1</v>
      </c>
      <c r="Q590" s="321">
        <v>0.25783889143575706</v>
      </c>
      <c r="R590" s="345"/>
      <c r="S590" s="346"/>
    </row>
    <row r="591" spans="1:19" s="305" customFormat="1" ht="15" customHeight="1" x14ac:dyDescent="0.3">
      <c r="A591" s="303"/>
      <c r="B591" s="338" t="s">
        <v>254</v>
      </c>
      <c r="C591" s="339" t="s">
        <v>237</v>
      </c>
      <c r="D591" s="316"/>
      <c r="E591" s="341" t="s">
        <v>223</v>
      </c>
      <c r="F591" s="341" t="s">
        <v>217</v>
      </c>
      <c r="G591" s="342">
        <v>45236</v>
      </c>
      <c r="H591" s="342">
        <v>46286</v>
      </c>
      <c r="I591" s="341" t="s">
        <v>218</v>
      </c>
      <c r="J591" s="343">
        <v>100000000</v>
      </c>
      <c r="K591" s="343">
        <v>101567436</v>
      </c>
      <c r="L591" s="343">
        <v>102738384.22</v>
      </c>
      <c r="M591" s="343">
        <v>100000000</v>
      </c>
      <c r="N591" s="344">
        <v>8.2500000000000004E-2</v>
      </c>
      <c r="O591" s="321">
        <v>5.5355189308672849E-4</v>
      </c>
      <c r="P591" s="321">
        <v>0.1</v>
      </c>
      <c r="Q591" s="321">
        <v>0.25839244332884376</v>
      </c>
      <c r="R591" s="345"/>
      <c r="S591" s="346"/>
    </row>
    <row r="592" spans="1:19" s="305" customFormat="1" ht="15" customHeight="1" x14ac:dyDescent="0.3">
      <c r="A592" s="303"/>
      <c r="B592" s="338" t="s">
        <v>254</v>
      </c>
      <c r="C592" s="339" t="s">
        <v>237</v>
      </c>
      <c r="D592" s="316"/>
      <c r="E592" s="341" t="s">
        <v>223</v>
      </c>
      <c r="F592" s="341" t="s">
        <v>217</v>
      </c>
      <c r="G592" s="342">
        <v>45236</v>
      </c>
      <c r="H592" s="342">
        <v>46286</v>
      </c>
      <c r="I592" s="341" t="s">
        <v>218</v>
      </c>
      <c r="J592" s="343">
        <v>100000000</v>
      </c>
      <c r="K592" s="343">
        <v>101567436</v>
      </c>
      <c r="L592" s="343">
        <v>102738384.22</v>
      </c>
      <c r="M592" s="343">
        <v>100000000</v>
      </c>
      <c r="N592" s="344">
        <v>8.2500000000000004E-2</v>
      </c>
      <c r="O592" s="321">
        <v>5.5355189308672849E-4</v>
      </c>
      <c r="P592" s="321">
        <v>0.1</v>
      </c>
      <c r="Q592" s="321">
        <v>0.25894599522193046</v>
      </c>
      <c r="R592" s="345"/>
      <c r="S592" s="346"/>
    </row>
    <row r="593" spans="1:19" s="305" customFormat="1" ht="15" customHeight="1" x14ac:dyDescent="0.3">
      <c r="A593" s="303"/>
      <c r="B593" s="338" t="s">
        <v>254</v>
      </c>
      <c r="C593" s="339" t="s">
        <v>237</v>
      </c>
      <c r="D593" s="316"/>
      <c r="E593" s="341" t="s">
        <v>223</v>
      </c>
      <c r="F593" s="341" t="s">
        <v>217</v>
      </c>
      <c r="G593" s="342">
        <v>44260</v>
      </c>
      <c r="H593" s="342">
        <v>45348</v>
      </c>
      <c r="I593" s="341" t="s">
        <v>218</v>
      </c>
      <c r="J593" s="343">
        <v>545000000</v>
      </c>
      <c r="K593" s="343">
        <v>545818247.20000005</v>
      </c>
      <c r="L593" s="343">
        <v>557816603.24000001</v>
      </c>
      <c r="M593" s="343">
        <v>545000000</v>
      </c>
      <c r="N593" s="344">
        <v>6.8500000000000005E-2</v>
      </c>
      <c r="O593" s="321">
        <v>3.0055021700312132E-3</v>
      </c>
      <c r="P593" s="321">
        <v>0.1</v>
      </c>
      <c r="Q593" s="321">
        <v>0.26195149739196166</v>
      </c>
      <c r="R593" s="345"/>
      <c r="S593" s="346"/>
    </row>
    <row r="594" spans="1:19" s="305" customFormat="1" ht="15" customHeight="1" x14ac:dyDescent="0.3">
      <c r="A594" s="303"/>
      <c r="B594" s="338" t="s">
        <v>254</v>
      </c>
      <c r="C594" s="348" t="s">
        <v>238</v>
      </c>
      <c r="D594" s="340"/>
      <c r="E594" s="341" t="s">
        <v>223</v>
      </c>
      <c r="F594" s="341" t="s">
        <v>217</v>
      </c>
      <c r="G594" s="342">
        <v>45236</v>
      </c>
      <c r="H594" s="342">
        <v>45782</v>
      </c>
      <c r="I594" s="341" t="s">
        <v>218</v>
      </c>
      <c r="J594" s="343">
        <v>250000000</v>
      </c>
      <c r="K594" s="343">
        <v>252288602.5</v>
      </c>
      <c r="L594" s="343">
        <v>255558739.83000001</v>
      </c>
      <c r="M594" s="343">
        <v>250000000</v>
      </c>
      <c r="N594" s="344">
        <v>9.5000000000000001E-2</v>
      </c>
      <c r="O594" s="321">
        <v>1.3769442190644883E-3</v>
      </c>
      <c r="P594" s="321">
        <v>0.1</v>
      </c>
      <c r="Q594" s="321">
        <v>0.26332844161102614</v>
      </c>
      <c r="R594" s="345"/>
      <c r="S594" s="346"/>
    </row>
    <row r="595" spans="1:19" s="305" customFormat="1" ht="15" customHeight="1" x14ac:dyDescent="0.3">
      <c r="A595" s="303"/>
      <c r="B595" s="338" t="s">
        <v>254</v>
      </c>
      <c r="C595" s="348" t="s">
        <v>238</v>
      </c>
      <c r="D595" s="340"/>
      <c r="E595" s="341" t="s">
        <v>223</v>
      </c>
      <c r="F595" s="341" t="s">
        <v>217</v>
      </c>
      <c r="G595" s="342">
        <v>45236</v>
      </c>
      <c r="H595" s="342">
        <v>45782</v>
      </c>
      <c r="I595" s="341" t="s">
        <v>218</v>
      </c>
      <c r="J595" s="343">
        <v>250000000</v>
      </c>
      <c r="K595" s="343">
        <v>252288602.5</v>
      </c>
      <c r="L595" s="343">
        <v>255558739.83000001</v>
      </c>
      <c r="M595" s="343">
        <v>250000000</v>
      </c>
      <c r="N595" s="344">
        <v>9.5000000000000001E-2</v>
      </c>
      <c r="O595" s="321">
        <v>1.3769442190644883E-3</v>
      </c>
      <c r="P595" s="321">
        <v>0.1</v>
      </c>
      <c r="Q595" s="321">
        <v>0.26470538583009062</v>
      </c>
      <c r="R595" s="345"/>
      <c r="S595" s="346"/>
    </row>
    <row r="596" spans="1:19" s="305" customFormat="1" ht="15" customHeight="1" x14ac:dyDescent="0.3">
      <c r="A596" s="303"/>
      <c r="B596" s="338" t="s">
        <v>254</v>
      </c>
      <c r="C596" s="348" t="s">
        <v>238</v>
      </c>
      <c r="D596" s="340"/>
      <c r="E596" s="341" t="s">
        <v>223</v>
      </c>
      <c r="F596" s="341" t="s">
        <v>217</v>
      </c>
      <c r="G596" s="342">
        <v>45236</v>
      </c>
      <c r="H596" s="342">
        <v>45782</v>
      </c>
      <c r="I596" s="341" t="s">
        <v>218</v>
      </c>
      <c r="J596" s="343">
        <v>250000000</v>
      </c>
      <c r="K596" s="343">
        <v>252288602.5</v>
      </c>
      <c r="L596" s="343">
        <v>255558739.83000001</v>
      </c>
      <c r="M596" s="343">
        <v>250000000</v>
      </c>
      <c r="N596" s="344">
        <v>9.5000000000000001E-2</v>
      </c>
      <c r="O596" s="321">
        <v>1.3769442190644883E-3</v>
      </c>
      <c r="P596" s="321">
        <v>0.1</v>
      </c>
      <c r="Q596" s="321">
        <v>0.2660823300491551</v>
      </c>
      <c r="R596" s="345"/>
      <c r="S596" s="346"/>
    </row>
    <row r="597" spans="1:19" s="305" customFormat="1" ht="15" customHeight="1" x14ac:dyDescent="0.3">
      <c r="A597" s="303"/>
      <c r="B597" s="338" t="s">
        <v>254</v>
      </c>
      <c r="C597" s="348" t="s">
        <v>238</v>
      </c>
      <c r="D597" s="340"/>
      <c r="E597" s="341" t="s">
        <v>223</v>
      </c>
      <c r="F597" s="341" t="s">
        <v>217</v>
      </c>
      <c r="G597" s="342">
        <v>45236</v>
      </c>
      <c r="H597" s="342">
        <v>45782</v>
      </c>
      <c r="I597" s="341" t="s">
        <v>218</v>
      </c>
      <c r="J597" s="343">
        <v>250000000</v>
      </c>
      <c r="K597" s="343">
        <v>252288602.5</v>
      </c>
      <c r="L597" s="343">
        <v>255558739.83000001</v>
      </c>
      <c r="M597" s="343">
        <v>250000000</v>
      </c>
      <c r="N597" s="344">
        <v>9.5000000000000001E-2</v>
      </c>
      <c r="O597" s="321">
        <v>1.3769442190644883E-3</v>
      </c>
      <c r="P597" s="321">
        <v>0.1</v>
      </c>
      <c r="Q597" s="321">
        <v>0.26745927426821958</v>
      </c>
      <c r="R597" s="345"/>
      <c r="S597" s="346"/>
    </row>
    <row r="598" spans="1:19" s="305" customFormat="1" ht="15" customHeight="1" x14ac:dyDescent="0.3">
      <c r="A598" s="303"/>
      <c r="B598" s="338" t="s">
        <v>254</v>
      </c>
      <c r="C598" s="339" t="s">
        <v>255</v>
      </c>
      <c r="D598" s="340"/>
      <c r="E598" s="341" t="s">
        <v>223</v>
      </c>
      <c r="F598" s="341" t="s">
        <v>217</v>
      </c>
      <c r="G598" s="342">
        <v>44873</v>
      </c>
      <c r="H598" s="342">
        <v>45425</v>
      </c>
      <c r="I598" s="341" t="s">
        <v>218</v>
      </c>
      <c r="J598" s="343">
        <v>500000000</v>
      </c>
      <c r="K598" s="343">
        <v>500000000</v>
      </c>
      <c r="L598" s="343">
        <v>508342711.44999999</v>
      </c>
      <c r="M598" s="343">
        <v>500000000</v>
      </c>
      <c r="N598" s="344">
        <v>0.1</v>
      </c>
      <c r="O598" s="321">
        <v>2.7389380551033557E-3</v>
      </c>
      <c r="P598" s="321">
        <v>0.1</v>
      </c>
      <c r="Q598" s="321">
        <v>0.25504958101153663</v>
      </c>
      <c r="R598" s="345"/>
      <c r="S598" s="346"/>
    </row>
    <row r="599" spans="1:19" s="305" customFormat="1" ht="15" customHeight="1" x14ac:dyDescent="0.3">
      <c r="A599" s="303"/>
      <c r="B599" s="338" t="s">
        <v>254</v>
      </c>
      <c r="C599" s="339" t="s">
        <v>255</v>
      </c>
      <c r="D599" s="340"/>
      <c r="E599" s="341" t="s">
        <v>223</v>
      </c>
      <c r="F599" s="341" t="s">
        <v>217</v>
      </c>
      <c r="G599" s="342">
        <v>44873</v>
      </c>
      <c r="H599" s="342">
        <v>45425</v>
      </c>
      <c r="I599" s="341" t="s">
        <v>218</v>
      </c>
      <c r="J599" s="343">
        <v>500000000</v>
      </c>
      <c r="K599" s="343">
        <v>500000000</v>
      </c>
      <c r="L599" s="343">
        <v>508342711.44999999</v>
      </c>
      <c r="M599" s="343">
        <v>500000000</v>
      </c>
      <c r="N599" s="344">
        <v>0.1</v>
      </c>
      <c r="O599" s="321">
        <v>2.7389380551033557E-3</v>
      </c>
      <c r="P599" s="321">
        <v>0.1</v>
      </c>
      <c r="Q599" s="321">
        <v>0.25778851906663997</v>
      </c>
      <c r="R599" s="345"/>
      <c r="S599" s="346"/>
    </row>
    <row r="600" spans="1:19" s="305" customFormat="1" ht="15" customHeight="1" x14ac:dyDescent="0.3">
      <c r="A600" s="303"/>
      <c r="B600" s="338" t="s">
        <v>254</v>
      </c>
      <c r="C600" s="339" t="s">
        <v>255</v>
      </c>
      <c r="D600" s="340"/>
      <c r="E600" s="341" t="s">
        <v>223</v>
      </c>
      <c r="F600" s="341" t="s">
        <v>217</v>
      </c>
      <c r="G600" s="342">
        <v>44873</v>
      </c>
      <c r="H600" s="342">
        <v>45425</v>
      </c>
      <c r="I600" s="341" t="s">
        <v>218</v>
      </c>
      <c r="J600" s="343">
        <v>500000000</v>
      </c>
      <c r="K600" s="343">
        <v>500000000</v>
      </c>
      <c r="L600" s="343">
        <v>507619105.89999998</v>
      </c>
      <c r="M600" s="343">
        <v>500000000</v>
      </c>
      <c r="N600" s="344">
        <v>0.1</v>
      </c>
      <c r="O600" s="321">
        <v>2.735039286156466E-3</v>
      </c>
      <c r="P600" s="321">
        <v>0.1</v>
      </c>
      <c r="Q600" s="321">
        <v>0.26052355835279645</v>
      </c>
      <c r="R600" s="345"/>
      <c r="S600" s="346"/>
    </row>
    <row r="601" spans="1:19" s="305" customFormat="1" ht="15" customHeight="1" x14ac:dyDescent="0.3">
      <c r="A601" s="303"/>
      <c r="B601" s="338" t="s">
        <v>254</v>
      </c>
      <c r="C601" s="339" t="s">
        <v>255</v>
      </c>
      <c r="D601" s="340"/>
      <c r="E601" s="341" t="s">
        <v>223</v>
      </c>
      <c r="F601" s="341" t="s">
        <v>217</v>
      </c>
      <c r="G601" s="342">
        <v>44873</v>
      </c>
      <c r="H601" s="342">
        <v>45425</v>
      </c>
      <c r="I601" s="341" t="s">
        <v>218</v>
      </c>
      <c r="J601" s="343">
        <v>500000000</v>
      </c>
      <c r="K601" s="343">
        <v>500000000</v>
      </c>
      <c r="L601" s="343">
        <v>507619105.89999998</v>
      </c>
      <c r="M601" s="343">
        <v>500000000</v>
      </c>
      <c r="N601" s="344">
        <v>0.1</v>
      </c>
      <c r="O601" s="321">
        <v>2.735039286156466E-3</v>
      </c>
      <c r="P601" s="321">
        <v>0.1</v>
      </c>
      <c r="Q601" s="321">
        <v>0.26325859763895293</v>
      </c>
      <c r="R601" s="345"/>
      <c r="S601" s="346"/>
    </row>
    <row r="602" spans="1:19" s="305" customFormat="1" ht="15" customHeight="1" x14ac:dyDescent="0.3">
      <c r="A602" s="303"/>
      <c r="B602" s="338" t="s">
        <v>254</v>
      </c>
      <c r="C602" s="339" t="s">
        <v>255</v>
      </c>
      <c r="D602" s="340"/>
      <c r="E602" s="341" t="s">
        <v>223</v>
      </c>
      <c r="F602" s="341" t="s">
        <v>217</v>
      </c>
      <c r="G602" s="342">
        <v>44873</v>
      </c>
      <c r="H602" s="342">
        <v>45425</v>
      </c>
      <c r="I602" s="341" t="s">
        <v>218</v>
      </c>
      <c r="J602" s="343">
        <v>500000000</v>
      </c>
      <c r="K602" s="343">
        <v>500000000</v>
      </c>
      <c r="L602" s="343">
        <v>507619105.89999998</v>
      </c>
      <c r="M602" s="343">
        <v>500000000</v>
      </c>
      <c r="N602" s="344">
        <v>0.1</v>
      </c>
      <c r="O602" s="321">
        <v>2.735039286156466E-3</v>
      </c>
      <c r="P602" s="321">
        <v>0.1</v>
      </c>
      <c r="Q602" s="321">
        <v>0.26599363692510941</v>
      </c>
      <c r="R602" s="345"/>
      <c r="S602" s="346"/>
    </row>
    <row r="603" spans="1:19" s="305" customFormat="1" ht="15" customHeight="1" x14ac:dyDescent="0.3">
      <c r="A603" s="303"/>
      <c r="B603" s="338" t="s">
        <v>254</v>
      </c>
      <c r="C603" s="339" t="s">
        <v>255</v>
      </c>
      <c r="D603" s="340"/>
      <c r="E603" s="341" t="s">
        <v>223</v>
      </c>
      <c r="F603" s="341" t="s">
        <v>217</v>
      </c>
      <c r="G603" s="342">
        <v>44873</v>
      </c>
      <c r="H603" s="342">
        <v>45425</v>
      </c>
      <c r="I603" s="341" t="s">
        <v>218</v>
      </c>
      <c r="J603" s="343">
        <v>500000000</v>
      </c>
      <c r="K603" s="343">
        <v>500000000</v>
      </c>
      <c r="L603" s="343">
        <v>507619105.89999998</v>
      </c>
      <c r="M603" s="343">
        <v>500000000</v>
      </c>
      <c r="N603" s="344">
        <v>0.1</v>
      </c>
      <c r="O603" s="321">
        <v>2.735039286156466E-3</v>
      </c>
      <c r="P603" s="321">
        <v>0.1</v>
      </c>
      <c r="Q603" s="321">
        <v>0.26872867621126589</v>
      </c>
      <c r="R603" s="345"/>
      <c r="S603" s="346"/>
    </row>
    <row r="604" spans="1:19" s="305" customFormat="1" ht="15" customHeight="1" x14ac:dyDescent="0.3">
      <c r="A604" s="303"/>
      <c r="B604" s="338" t="s">
        <v>254</v>
      </c>
      <c r="C604" s="339" t="s">
        <v>255</v>
      </c>
      <c r="D604" s="340"/>
      <c r="E604" s="341" t="s">
        <v>223</v>
      </c>
      <c r="F604" s="341" t="s">
        <v>217</v>
      </c>
      <c r="G604" s="342">
        <v>44873</v>
      </c>
      <c r="H604" s="342">
        <v>45425</v>
      </c>
      <c r="I604" s="341" t="s">
        <v>218</v>
      </c>
      <c r="J604" s="343">
        <v>500000000</v>
      </c>
      <c r="K604" s="343">
        <v>500000000</v>
      </c>
      <c r="L604" s="343">
        <v>507619105.89999998</v>
      </c>
      <c r="M604" s="343">
        <v>500000000</v>
      </c>
      <c r="N604" s="344">
        <v>0.1</v>
      </c>
      <c r="O604" s="321">
        <v>2.735039286156466E-3</v>
      </c>
      <c r="P604" s="321">
        <v>0.1</v>
      </c>
      <c r="Q604" s="321">
        <v>0.27146371549742238</v>
      </c>
      <c r="R604" s="345"/>
      <c r="S604" s="346"/>
    </row>
    <row r="605" spans="1:19" s="305" customFormat="1" ht="15" customHeight="1" x14ac:dyDescent="0.3">
      <c r="A605" s="303"/>
      <c r="B605" s="338" t="s">
        <v>254</v>
      </c>
      <c r="C605" s="339" t="s">
        <v>255</v>
      </c>
      <c r="D605" s="340"/>
      <c r="E605" s="341" t="s">
        <v>223</v>
      </c>
      <c r="F605" s="341" t="s">
        <v>217</v>
      </c>
      <c r="G605" s="342">
        <v>44873</v>
      </c>
      <c r="H605" s="342">
        <v>45425</v>
      </c>
      <c r="I605" s="341" t="s">
        <v>218</v>
      </c>
      <c r="J605" s="343">
        <v>500000000</v>
      </c>
      <c r="K605" s="343">
        <v>500000000</v>
      </c>
      <c r="L605" s="343">
        <v>507619105.89999998</v>
      </c>
      <c r="M605" s="343">
        <v>500000000</v>
      </c>
      <c r="N605" s="344">
        <v>0.1</v>
      </c>
      <c r="O605" s="321">
        <v>2.735039286156466E-3</v>
      </c>
      <c r="P605" s="321">
        <v>0.1</v>
      </c>
      <c r="Q605" s="321">
        <v>0.27419875478357886</v>
      </c>
      <c r="R605" s="345"/>
      <c r="S605" s="346"/>
    </row>
    <row r="606" spans="1:19" s="305" customFormat="1" ht="15" customHeight="1" x14ac:dyDescent="0.3">
      <c r="A606" s="303"/>
      <c r="B606" s="338" t="s">
        <v>254</v>
      </c>
      <c r="C606" s="339" t="s">
        <v>255</v>
      </c>
      <c r="D606" s="340"/>
      <c r="E606" s="341" t="s">
        <v>223</v>
      </c>
      <c r="F606" s="341" t="s">
        <v>217</v>
      </c>
      <c r="G606" s="342">
        <v>44873</v>
      </c>
      <c r="H606" s="342">
        <v>45425</v>
      </c>
      <c r="I606" s="341" t="s">
        <v>218</v>
      </c>
      <c r="J606" s="343">
        <v>500000000</v>
      </c>
      <c r="K606" s="343">
        <v>500000000</v>
      </c>
      <c r="L606" s="343">
        <v>507619105.89999998</v>
      </c>
      <c r="M606" s="343">
        <v>500000000</v>
      </c>
      <c r="N606" s="344">
        <v>0.1</v>
      </c>
      <c r="O606" s="321">
        <v>2.735039286156466E-3</v>
      </c>
      <c r="P606" s="321">
        <v>0.1</v>
      </c>
      <c r="Q606" s="321">
        <v>0.27693379406973534</v>
      </c>
      <c r="R606" s="345"/>
      <c r="S606" s="346"/>
    </row>
    <row r="607" spans="1:19" s="305" customFormat="1" ht="15" customHeight="1" x14ac:dyDescent="0.3">
      <c r="A607" s="303"/>
      <c r="B607" s="338" t="s">
        <v>254</v>
      </c>
      <c r="C607" s="339" t="s">
        <v>255</v>
      </c>
      <c r="D607" s="340"/>
      <c r="E607" s="341" t="s">
        <v>223</v>
      </c>
      <c r="F607" s="341" t="s">
        <v>217</v>
      </c>
      <c r="G607" s="342">
        <v>44873</v>
      </c>
      <c r="H607" s="342">
        <v>45425</v>
      </c>
      <c r="I607" s="341" t="s">
        <v>218</v>
      </c>
      <c r="J607" s="343">
        <v>500000000</v>
      </c>
      <c r="K607" s="343">
        <v>500000000</v>
      </c>
      <c r="L607" s="343">
        <v>507619105.89999998</v>
      </c>
      <c r="M607" s="343">
        <v>500000000</v>
      </c>
      <c r="N607" s="344">
        <v>0.1</v>
      </c>
      <c r="O607" s="321">
        <v>2.735039286156466E-3</v>
      </c>
      <c r="P607" s="321">
        <v>0.1</v>
      </c>
      <c r="Q607" s="321">
        <v>0.27966883335589182</v>
      </c>
      <c r="R607" s="345"/>
      <c r="S607" s="346"/>
    </row>
    <row r="608" spans="1:19" s="305" customFormat="1" ht="15" customHeight="1" x14ac:dyDescent="0.3">
      <c r="A608" s="303"/>
      <c r="B608" s="338" t="s">
        <v>254</v>
      </c>
      <c r="C608" s="339" t="s">
        <v>256</v>
      </c>
      <c r="D608" s="316"/>
      <c r="E608" s="341" t="s">
        <v>223</v>
      </c>
      <c r="F608" s="341" t="s">
        <v>217</v>
      </c>
      <c r="G608" s="342">
        <v>45008</v>
      </c>
      <c r="H608" s="342">
        <v>45355</v>
      </c>
      <c r="I608" s="341" t="s">
        <v>218</v>
      </c>
      <c r="J608" s="343">
        <v>200000000</v>
      </c>
      <c r="K608" s="343">
        <v>197240473.19999999</v>
      </c>
      <c r="L608" s="343">
        <v>200369852.94</v>
      </c>
      <c r="M608" s="343">
        <v>200000000</v>
      </c>
      <c r="N608" s="344">
        <v>0.08</v>
      </c>
      <c r="O608" s="321">
        <v>1.0795878507777294E-3</v>
      </c>
      <c r="P608" s="321">
        <v>0.1</v>
      </c>
      <c r="Q608" s="321">
        <v>0.28074842120666954</v>
      </c>
      <c r="R608" s="345"/>
      <c r="S608" s="346"/>
    </row>
    <row r="609" spans="1:19" s="305" customFormat="1" ht="15" customHeight="1" x14ac:dyDescent="0.3">
      <c r="A609" s="303"/>
      <c r="B609" s="349" t="s">
        <v>244</v>
      </c>
      <c r="C609" s="323" t="s">
        <v>245</v>
      </c>
      <c r="D609" s="350"/>
      <c r="E609" s="341"/>
      <c r="F609" s="341"/>
      <c r="G609" s="342"/>
      <c r="H609" s="342"/>
      <c r="I609" s="341"/>
      <c r="J609" s="343"/>
      <c r="K609" s="343"/>
      <c r="L609" s="343">
        <v>33976408998</v>
      </c>
      <c r="M609" s="343"/>
      <c r="N609" s="344"/>
      <c r="O609" s="321">
        <v>0.18306405793629929</v>
      </c>
      <c r="P609" s="321"/>
      <c r="Q609" s="321">
        <v>0.18306405793629929</v>
      </c>
      <c r="R609" s="309"/>
      <c r="S609" s="309"/>
    </row>
    <row r="610" spans="1:19" s="305" customFormat="1" x14ac:dyDescent="0.3">
      <c r="A610" s="303"/>
      <c r="B610" s="326" t="s">
        <v>163</v>
      </c>
      <c r="C610" s="327"/>
      <c r="D610" s="328"/>
      <c r="E610" s="329"/>
      <c r="F610" s="329"/>
      <c r="G610" s="330"/>
      <c r="H610" s="330"/>
      <c r="I610" s="331"/>
      <c r="J610" s="332">
        <v>136641500000</v>
      </c>
      <c r="K610" s="332">
        <v>140201517184.33572</v>
      </c>
      <c r="L610" s="332">
        <v>171827878117.68997</v>
      </c>
      <c r="M610" s="332">
        <v>136641500000</v>
      </c>
      <c r="N610" s="333"/>
      <c r="O610" s="333"/>
      <c r="P610" s="333"/>
      <c r="Q610" s="333"/>
    </row>
    <row r="611" spans="1:19" s="305" customFormat="1" x14ac:dyDescent="0.3">
      <c r="A611" s="303"/>
      <c r="B611" s="32"/>
      <c r="C611" s="32"/>
      <c r="D611" s="32"/>
      <c r="E611" s="33"/>
      <c r="F611" s="33"/>
      <c r="G611" s="351"/>
      <c r="H611" s="351"/>
      <c r="I611" s="352"/>
      <c r="J611" s="353"/>
      <c r="K611" s="353"/>
      <c r="L611" s="354">
        <f>+'Activo Neto'!F19-L610</f>
        <v>0</v>
      </c>
      <c r="M611" s="353"/>
      <c r="N611" s="355"/>
      <c r="O611" s="355"/>
      <c r="P611" s="355"/>
      <c r="Q611" s="355"/>
      <c r="R611" s="309"/>
    </row>
    <row r="612" spans="1:19" x14ac:dyDescent="0.3">
      <c r="A612" s="240"/>
      <c r="E612" s="356"/>
      <c r="F612" s="357"/>
      <c r="G612" s="358"/>
      <c r="I612" s="244"/>
      <c r="J612" s="241"/>
    </row>
    <row r="613" spans="1:19" x14ac:dyDescent="0.3">
      <c r="A613" s="240"/>
      <c r="B613" s="245" t="s">
        <v>257</v>
      </c>
      <c r="E613" s="356"/>
      <c r="F613" s="357"/>
      <c r="G613" s="358"/>
      <c r="I613" s="244"/>
      <c r="J613" s="241"/>
    </row>
    <row r="614" spans="1:19" x14ac:dyDescent="0.3">
      <c r="A614" s="240"/>
      <c r="E614" s="356"/>
      <c r="F614" s="357"/>
      <c r="G614" s="358"/>
      <c r="I614" s="244"/>
      <c r="J614" s="241"/>
    </row>
    <row r="615" spans="1:19" x14ac:dyDescent="0.3">
      <c r="A615" s="240"/>
      <c r="B615" s="359" t="s">
        <v>258</v>
      </c>
      <c r="C615" s="360"/>
      <c r="D615" s="249">
        <v>45565</v>
      </c>
      <c r="E615" s="249">
        <v>45291</v>
      </c>
      <c r="F615" s="406"/>
      <c r="G615" s="406"/>
      <c r="H615" s="399"/>
      <c r="I615" s="400"/>
      <c r="J615" s="241"/>
    </row>
    <row r="616" spans="1:19" x14ac:dyDescent="0.3">
      <c r="A616" s="240"/>
      <c r="B616" s="361" t="s">
        <v>259</v>
      </c>
      <c r="C616" s="362"/>
      <c r="D616" s="363">
        <f>-'Activo Neto'!E26</f>
        <v>12217478945.969999</v>
      </c>
      <c r="E616" s="363">
        <v>263</v>
      </c>
      <c r="F616" s="406"/>
      <c r="G616" s="406"/>
      <c r="H616" s="399"/>
      <c r="I616" s="400"/>
      <c r="J616" s="241"/>
    </row>
    <row r="617" spans="1:19" s="369" customFormat="1" x14ac:dyDescent="0.3">
      <c r="A617" s="364"/>
      <c r="B617" s="365" t="s">
        <v>260</v>
      </c>
      <c r="C617" s="366"/>
      <c r="D617" s="367">
        <f>SUM(D616)</f>
        <v>12217478945.969999</v>
      </c>
      <c r="E617" s="367">
        <f>SUM(E616)</f>
        <v>263</v>
      </c>
      <c r="F617" s="407">
        <f>+'Activo Neto'!E26</f>
        <v>-12217478945.969999</v>
      </c>
      <c r="G617" s="407">
        <f>+D617+F617</f>
        <v>0</v>
      </c>
      <c r="H617" s="408">
        <f>+'Activo Neto'!F26</f>
        <v>-263.47000000000003</v>
      </c>
      <c r="I617" s="408">
        <f>+E617+H617</f>
        <v>-0.47000000000002728</v>
      </c>
      <c r="J617" s="368"/>
    </row>
    <row r="618" spans="1:19" s="305" customFormat="1" x14ac:dyDescent="0.3">
      <c r="A618" s="303"/>
      <c r="B618" s="370"/>
      <c r="C618" s="371"/>
      <c r="D618" s="372"/>
      <c r="E618" s="29"/>
      <c r="F618" s="406"/>
      <c r="G618" s="406"/>
      <c r="H618" s="409"/>
      <c r="I618" s="409"/>
      <c r="J618" s="307"/>
    </row>
    <row r="619" spans="1:19" s="305" customFormat="1" x14ac:dyDescent="0.3">
      <c r="A619" s="303"/>
      <c r="B619" s="371"/>
      <c r="C619" s="371"/>
      <c r="D619" s="372"/>
      <c r="E619" s="29"/>
      <c r="F619" s="406"/>
      <c r="G619" s="406"/>
      <c r="H619" s="409"/>
      <c r="I619" s="409"/>
      <c r="J619" s="307"/>
    </row>
    <row r="620" spans="1:19" s="305" customFormat="1" x14ac:dyDescent="0.3">
      <c r="A620" s="303"/>
      <c r="B620" s="245" t="s">
        <v>261</v>
      </c>
      <c r="C620" s="245"/>
      <c r="D620" s="372"/>
      <c r="E620" s="29"/>
      <c r="F620" s="406"/>
      <c r="G620" s="406"/>
      <c r="H620" s="409"/>
      <c r="I620" s="409"/>
      <c r="J620" s="307"/>
    </row>
    <row r="621" spans="1:19" x14ac:dyDescent="0.3">
      <c r="A621" s="240"/>
      <c r="B621" s="241" t="s">
        <v>262</v>
      </c>
      <c r="E621" s="356"/>
      <c r="F621" s="410"/>
      <c r="G621" s="406"/>
      <c r="H621" s="399"/>
      <c r="I621" s="399"/>
    </row>
    <row r="622" spans="1:19" x14ac:dyDescent="0.3">
      <c r="A622" s="240"/>
      <c r="E622" s="356"/>
      <c r="F622" s="410"/>
      <c r="G622" s="406"/>
      <c r="H622" s="399"/>
      <c r="I622" s="399"/>
    </row>
    <row r="623" spans="1:19" x14ac:dyDescent="0.3">
      <c r="A623" s="240"/>
      <c r="B623" s="359" t="s">
        <v>258</v>
      </c>
      <c r="C623" s="360"/>
      <c r="D623" s="249">
        <v>45565</v>
      </c>
      <c r="E623" s="249">
        <v>45291</v>
      </c>
      <c r="F623" s="406"/>
      <c r="G623" s="406"/>
      <c r="H623" s="399"/>
      <c r="I623" s="400"/>
      <c r="J623" s="241"/>
    </row>
    <row r="624" spans="1:19" ht="16.5" customHeight="1" x14ac:dyDescent="0.3">
      <c r="A624" s="240"/>
      <c r="B624" s="373" t="s">
        <v>263</v>
      </c>
      <c r="C624" s="374"/>
      <c r="D624" s="363">
        <f>-'Activo Neto'!E28</f>
        <v>637331613.99000001</v>
      </c>
      <c r="E624" s="299">
        <v>281469765.31</v>
      </c>
      <c r="F624" s="406"/>
      <c r="G624" s="406"/>
      <c r="H624" s="399"/>
      <c r="I624" s="400"/>
      <c r="J624" s="241"/>
    </row>
    <row r="625" spans="1:11" ht="16.5" hidden="1" customHeight="1" x14ac:dyDescent="0.3">
      <c r="A625" s="240"/>
      <c r="B625" s="361"/>
      <c r="C625" s="362"/>
      <c r="D625" s="375"/>
      <c r="E625" s="363">
        <v>0</v>
      </c>
      <c r="F625" s="406"/>
      <c r="G625" s="406"/>
      <c r="H625" s="399"/>
      <c r="I625" s="400"/>
      <c r="J625" s="241"/>
    </row>
    <row r="626" spans="1:11" s="258" customFormat="1" x14ac:dyDescent="0.3">
      <c r="A626" s="254"/>
      <c r="B626" s="365" t="s">
        <v>260</v>
      </c>
      <c r="C626" s="366"/>
      <c r="D626" s="367">
        <f>SUM(D624:D625)</f>
        <v>637331613.99000001</v>
      </c>
      <c r="E626" s="367">
        <v>281469765.31</v>
      </c>
      <c r="F626" s="407">
        <f>+'Activo Neto'!E28</f>
        <v>-637331613.99000001</v>
      </c>
      <c r="G626" s="407">
        <f>+D626+F626</f>
        <v>0</v>
      </c>
      <c r="H626" s="402">
        <f>+'Activo Neto'!F28</f>
        <v>-281469765.31</v>
      </c>
      <c r="I626" s="405">
        <f>+H626+E626</f>
        <v>0</v>
      </c>
    </row>
    <row r="627" spans="1:11" x14ac:dyDescent="0.3">
      <c r="A627" s="240"/>
      <c r="B627" s="376"/>
      <c r="C627" s="376"/>
      <c r="E627" s="356"/>
      <c r="F627" s="410"/>
      <c r="G627" s="406"/>
      <c r="H627" s="399"/>
      <c r="I627" s="399"/>
    </row>
    <row r="628" spans="1:11" x14ac:dyDescent="0.3">
      <c r="A628" s="240"/>
      <c r="B628" s="376"/>
      <c r="C628" s="376"/>
      <c r="E628" s="356"/>
      <c r="F628" s="410"/>
      <c r="G628" s="406"/>
      <c r="H628" s="399"/>
      <c r="I628" s="399"/>
    </row>
    <row r="629" spans="1:11" s="305" customFormat="1" x14ac:dyDescent="0.3">
      <c r="A629" s="303"/>
      <c r="B629" s="245" t="s">
        <v>264</v>
      </c>
      <c r="C629" s="245"/>
      <c r="D629" s="304"/>
      <c r="F629" s="377"/>
      <c r="G629" s="358"/>
      <c r="J629" s="307"/>
    </row>
    <row r="630" spans="1:11" x14ac:dyDescent="0.3">
      <c r="A630" s="240"/>
      <c r="B630" s="241" t="s">
        <v>262</v>
      </c>
      <c r="E630" s="356"/>
      <c r="F630" s="357"/>
      <c r="G630" s="358"/>
    </row>
    <row r="631" spans="1:11" x14ac:dyDescent="0.3">
      <c r="A631" s="240"/>
      <c r="E631" s="356"/>
      <c r="F631" s="357"/>
      <c r="G631" s="358"/>
    </row>
    <row r="632" spans="1:11" x14ac:dyDescent="0.3">
      <c r="A632" s="240"/>
      <c r="B632" s="359" t="s">
        <v>258</v>
      </c>
      <c r="C632" s="360"/>
      <c r="D632" s="249">
        <v>45565</v>
      </c>
      <c r="E632" s="249">
        <v>45199</v>
      </c>
      <c r="F632" s="358"/>
      <c r="G632" s="358"/>
      <c r="I632" s="244"/>
      <c r="J632" s="241"/>
    </row>
    <row r="633" spans="1:11" x14ac:dyDescent="0.3">
      <c r="A633" s="240"/>
      <c r="B633" s="361" t="s">
        <v>265</v>
      </c>
      <c r="C633" s="362"/>
      <c r="D633" s="378">
        <v>1389362072.28</v>
      </c>
      <c r="E633" s="379">
        <v>746365667.82000017</v>
      </c>
      <c r="F633" s="380"/>
      <c r="G633" s="380"/>
      <c r="I633" s="244"/>
      <c r="J633" s="241"/>
      <c r="K633" s="380"/>
    </row>
    <row r="634" spans="1:11" ht="16.5" customHeight="1" x14ac:dyDescent="0.3">
      <c r="A634" s="240"/>
      <c r="B634" s="361" t="s">
        <v>266</v>
      </c>
      <c r="C634" s="362"/>
      <c r="D634" s="378">
        <v>1266928348.5999999</v>
      </c>
      <c r="E634" s="379">
        <v>1588196977.6399999</v>
      </c>
      <c r="F634" s="380"/>
      <c r="G634" s="380"/>
      <c r="I634" s="244"/>
      <c r="J634" s="241"/>
    </row>
    <row r="635" spans="1:11" ht="16.5" customHeight="1" x14ac:dyDescent="0.3">
      <c r="A635" s="240"/>
      <c r="B635" s="361" t="s">
        <v>267</v>
      </c>
      <c r="C635" s="362"/>
      <c r="D635" s="378">
        <v>559131644.13999999</v>
      </c>
      <c r="E635" s="379">
        <v>297320685.36000001</v>
      </c>
      <c r="F635" s="241"/>
      <c r="I635" s="244"/>
      <c r="J635" s="241"/>
    </row>
    <row r="636" spans="1:11" ht="16.5" customHeight="1" x14ac:dyDescent="0.3">
      <c r="A636" s="240"/>
      <c r="B636" s="361" t="s">
        <v>268</v>
      </c>
      <c r="C636" s="362"/>
      <c r="D636" s="379">
        <v>5871848441.54</v>
      </c>
      <c r="E636" s="379">
        <v>2669380002.2999992</v>
      </c>
      <c r="F636" s="241"/>
      <c r="I636" s="244"/>
      <c r="J636" s="241"/>
    </row>
    <row r="637" spans="1:11" ht="16.5" customHeight="1" x14ac:dyDescent="0.3">
      <c r="A637" s="240"/>
      <c r="B637" s="361" t="s">
        <v>269</v>
      </c>
      <c r="C637" s="362"/>
      <c r="D637" s="379">
        <v>1857645093.3199999</v>
      </c>
      <c r="E637" s="379">
        <v>1792409926.9199998</v>
      </c>
      <c r="F637" s="241"/>
      <c r="I637" s="244"/>
      <c r="J637" s="241"/>
    </row>
    <row r="638" spans="1:11" ht="16.5" customHeight="1" x14ac:dyDescent="0.3">
      <c r="A638" s="240"/>
      <c r="B638" s="361" t="s">
        <v>270</v>
      </c>
      <c r="C638" s="362"/>
      <c r="D638" s="379">
        <v>-189759484.09999999</v>
      </c>
      <c r="E638" s="379">
        <v>-268570990.26999998</v>
      </c>
      <c r="F638" s="241"/>
      <c r="I638" s="244"/>
      <c r="J638" s="241"/>
    </row>
    <row r="639" spans="1:11" ht="16.5" customHeight="1" x14ac:dyDescent="0.3">
      <c r="A639" s="240"/>
      <c r="B639" s="361" t="s">
        <v>271</v>
      </c>
      <c r="C639" s="362"/>
      <c r="D639" s="379">
        <v>151228260.53</v>
      </c>
      <c r="E639" s="379">
        <v>163155188.24000001</v>
      </c>
      <c r="F639" s="241"/>
      <c r="I639" s="244"/>
      <c r="J639" s="241"/>
    </row>
    <row r="640" spans="1:11" ht="16.5" customHeight="1" x14ac:dyDescent="0.3">
      <c r="A640" s="240"/>
      <c r="B640" s="361" t="s">
        <v>272</v>
      </c>
      <c r="C640" s="362"/>
      <c r="D640" s="379">
        <v>3520157997.2600002</v>
      </c>
      <c r="E640" s="379">
        <v>82422202.899999857</v>
      </c>
      <c r="F640" s="399"/>
      <c r="G640" s="399"/>
      <c r="H640" s="399"/>
      <c r="I640" s="400"/>
      <c r="J640" s="399"/>
    </row>
    <row r="641" spans="1:10" ht="16.5" customHeight="1" x14ac:dyDescent="0.3">
      <c r="A641" s="240"/>
      <c r="B641" s="361" t="s">
        <v>273</v>
      </c>
      <c r="C641" s="362"/>
      <c r="D641" s="379">
        <v>0</v>
      </c>
      <c r="E641" s="379">
        <v>8454156</v>
      </c>
      <c r="F641" s="399"/>
      <c r="G641" s="399"/>
      <c r="H641" s="399"/>
      <c r="I641" s="400"/>
      <c r="J641" s="399"/>
    </row>
    <row r="642" spans="1:10" s="258" customFormat="1" x14ac:dyDescent="0.3">
      <c r="A642" s="254"/>
      <c r="B642" s="365" t="s">
        <v>260</v>
      </c>
      <c r="C642" s="366"/>
      <c r="D642" s="367">
        <f>SUM(D633:D641)</f>
        <v>14426542373.57</v>
      </c>
      <c r="E642" s="367">
        <v>7079133816.9099979</v>
      </c>
      <c r="F642" s="411">
        <f>+'Estado de Ingresos y Egresos'!F17</f>
        <v>14426542373.57</v>
      </c>
      <c r="G642" s="411">
        <f>+D642-F642</f>
        <v>0</v>
      </c>
      <c r="H642" s="402">
        <f>+'Estado de Ingresos y Egresos'!G17</f>
        <v>7079133816.9099979</v>
      </c>
      <c r="I642" s="405">
        <f>+E642-H642</f>
        <v>0</v>
      </c>
      <c r="J642" s="402"/>
    </row>
    <row r="643" spans="1:10" x14ac:dyDescent="0.3">
      <c r="A643" s="240"/>
      <c r="B643" s="376"/>
      <c r="C643" s="376"/>
      <c r="D643" s="302"/>
      <c r="E643" s="356"/>
      <c r="F643" s="412"/>
      <c r="G643" s="399"/>
      <c r="H643" s="399"/>
      <c r="I643" s="399"/>
      <c r="J643" s="400"/>
    </row>
    <row r="644" spans="1:10" x14ac:dyDescent="0.3">
      <c r="A644" s="240"/>
      <c r="B644" s="376"/>
      <c r="C644" s="376"/>
      <c r="E644" s="356"/>
      <c r="F644" s="412"/>
      <c r="G644" s="399"/>
      <c r="H644" s="399"/>
      <c r="I644" s="399"/>
      <c r="J644" s="400"/>
    </row>
    <row r="645" spans="1:10" s="305" customFormat="1" x14ac:dyDescent="0.3">
      <c r="A645" s="303"/>
      <c r="B645" s="245" t="s">
        <v>274</v>
      </c>
      <c r="C645" s="245"/>
      <c r="D645" s="304"/>
      <c r="F645" s="413"/>
      <c r="G645" s="409"/>
      <c r="H645" s="409"/>
      <c r="I645" s="409"/>
      <c r="J645" s="414"/>
    </row>
    <row r="646" spans="1:10" x14ac:dyDescent="0.3">
      <c r="A646" s="240"/>
      <c r="B646" s="241" t="s">
        <v>275</v>
      </c>
      <c r="E646" s="356"/>
      <c r="F646" s="412"/>
      <c r="G646" s="399"/>
      <c r="H646" s="399"/>
      <c r="I646" s="399"/>
      <c r="J646" s="400"/>
    </row>
    <row r="647" spans="1:10" x14ac:dyDescent="0.3">
      <c r="A647" s="240"/>
      <c r="E647" s="356"/>
      <c r="F647" s="412"/>
      <c r="G647" s="399"/>
      <c r="H647" s="399"/>
      <c r="I647" s="399"/>
      <c r="J647" s="400"/>
    </row>
    <row r="648" spans="1:10" x14ac:dyDescent="0.3">
      <c r="A648" s="240"/>
      <c r="B648" s="359" t="s">
        <v>258</v>
      </c>
      <c r="C648" s="360"/>
      <c r="D648" s="249">
        <v>45565</v>
      </c>
      <c r="E648" s="249">
        <v>45199</v>
      </c>
      <c r="F648" s="399"/>
      <c r="G648" s="399"/>
      <c r="H648" s="399"/>
      <c r="I648" s="400"/>
      <c r="J648" s="399"/>
    </row>
    <row r="649" spans="1:10" x14ac:dyDescent="0.3">
      <c r="A649" s="240"/>
      <c r="B649" s="361" t="s">
        <v>276</v>
      </c>
      <c r="C649" s="362"/>
      <c r="D649" s="381">
        <v>15881424.900001526</v>
      </c>
      <c r="E649" s="381">
        <v>1061417</v>
      </c>
      <c r="F649" s="399"/>
      <c r="G649" s="415"/>
      <c r="H649" s="399"/>
      <c r="I649" s="400"/>
      <c r="J649" s="399"/>
    </row>
    <row r="650" spans="1:10" x14ac:dyDescent="0.3">
      <c r="A650" s="240"/>
      <c r="B650" s="361" t="s">
        <v>277</v>
      </c>
      <c r="C650" s="362"/>
      <c r="D650" s="381">
        <v>10183409.239999771</v>
      </c>
      <c r="E650" s="381">
        <v>297539.80999755859</v>
      </c>
      <c r="F650" s="399"/>
      <c r="G650" s="415"/>
      <c r="H650" s="399"/>
      <c r="I650" s="400"/>
      <c r="J650" s="399"/>
    </row>
    <row r="651" spans="1:10" x14ac:dyDescent="0.3">
      <c r="A651" s="240"/>
      <c r="B651" s="361" t="s">
        <v>278</v>
      </c>
      <c r="C651" s="362"/>
      <c r="D651" s="381">
        <v>0</v>
      </c>
      <c r="E651" s="381">
        <v>0</v>
      </c>
      <c r="F651" s="399"/>
      <c r="G651" s="415"/>
      <c r="H651" s="399"/>
      <c r="I651" s="400"/>
      <c r="J651" s="399"/>
    </row>
    <row r="652" spans="1:10" x14ac:dyDescent="0.3">
      <c r="A652" s="240"/>
      <c r="B652" s="361" t="s">
        <v>279</v>
      </c>
      <c r="C652" s="362"/>
      <c r="D652" s="381">
        <v>1020449958.1199951</v>
      </c>
      <c r="E652" s="381">
        <v>4032838.7500610352</v>
      </c>
      <c r="F652" s="399"/>
      <c r="G652" s="399"/>
      <c r="H652" s="399"/>
      <c r="I652" s="400"/>
      <c r="J652" s="399"/>
    </row>
    <row r="653" spans="1:10" ht="15.6" hidden="1" customHeight="1" x14ac:dyDescent="0.3">
      <c r="A653" s="240"/>
      <c r="B653" s="361" t="s">
        <v>280</v>
      </c>
      <c r="C653" s="362"/>
      <c r="D653" s="381"/>
      <c r="E653" s="381">
        <v>0</v>
      </c>
      <c r="F653" s="399"/>
      <c r="G653" s="399"/>
      <c r="H653" s="399"/>
      <c r="I653" s="400"/>
      <c r="J653" s="399"/>
    </row>
    <row r="654" spans="1:10" s="258" customFormat="1" x14ac:dyDescent="0.3">
      <c r="A654" s="254"/>
      <c r="B654" s="365" t="s">
        <v>260</v>
      </c>
      <c r="C654" s="366"/>
      <c r="D654" s="382">
        <f>SUM(D649:D653)</f>
        <v>1046514792.2599964</v>
      </c>
      <c r="E654" s="382">
        <v>5391795.5600585938</v>
      </c>
      <c r="F654" s="416">
        <f>+'Estado de Ingresos y Egresos'!F19</f>
        <v>1046514792.2600098</v>
      </c>
      <c r="G654" s="416">
        <f>+D654-F654</f>
        <v>-1.33514404296875E-5</v>
      </c>
      <c r="H654" s="411">
        <f>+'Estado de Ingresos y Egresos'!G19</f>
        <v>5391795.5600585938</v>
      </c>
      <c r="I654" s="405">
        <f>+E654-H654</f>
        <v>0</v>
      </c>
      <c r="J654" s="402"/>
    </row>
    <row r="655" spans="1:10" x14ac:dyDescent="0.3">
      <c r="A655" s="240"/>
      <c r="F655" s="403"/>
      <c r="G655" s="399"/>
      <c r="H655" s="399"/>
      <c r="I655" s="399"/>
      <c r="J655" s="400"/>
    </row>
    <row r="656" spans="1:10" x14ac:dyDescent="0.3">
      <c r="A656" s="240"/>
      <c r="B656" s="376"/>
      <c r="C656" s="376"/>
      <c r="E656" s="356"/>
      <c r="F656" s="412"/>
      <c r="G656" s="399"/>
      <c r="H656" s="399"/>
      <c r="I656" s="399"/>
      <c r="J656" s="400"/>
    </row>
    <row r="657" spans="1:10" x14ac:dyDescent="0.3">
      <c r="A657" s="240"/>
      <c r="F657" s="403"/>
      <c r="G657" s="399"/>
      <c r="H657" s="399"/>
      <c r="I657" s="399"/>
      <c r="J657" s="400"/>
    </row>
    <row r="658" spans="1:10" x14ac:dyDescent="0.3">
      <c r="A658" s="240"/>
      <c r="B658" s="245" t="s">
        <v>281</v>
      </c>
      <c r="C658" s="245"/>
    </row>
    <row r="659" spans="1:10" ht="36" customHeight="1" x14ac:dyDescent="0.3">
      <c r="A659" s="240"/>
      <c r="B659" s="259" t="s">
        <v>282</v>
      </c>
      <c r="C659" s="259"/>
      <c r="D659" s="259"/>
      <c r="E659" s="259"/>
      <c r="F659" s="259"/>
      <c r="G659" s="259"/>
      <c r="H659" s="259"/>
      <c r="I659" s="259"/>
      <c r="J659" s="259"/>
    </row>
    <row r="660" spans="1:10" x14ac:dyDescent="0.3">
      <c r="A660" s="240"/>
    </row>
    <row r="661" spans="1:10" x14ac:dyDescent="0.3">
      <c r="A661" s="240"/>
      <c r="B661" s="245" t="s">
        <v>283</v>
      </c>
      <c r="C661" s="245"/>
    </row>
    <row r="662" spans="1:10" x14ac:dyDescent="0.3">
      <c r="A662" s="240"/>
      <c r="B662" s="241" t="s">
        <v>284</v>
      </c>
    </row>
    <row r="663" spans="1:10" x14ac:dyDescent="0.3">
      <c r="A663" s="240"/>
    </row>
    <row r="664" spans="1:10" x14ac:dyDescent="0.3">
      <c r="A664" s="240"/>
      <c r="B664" s="245" t="s">
        <v>285</v>
      </c>
      <c r="C664" s="245"/>
    </row>
    <row r="665" spans="1:10" x14ac:dyDescent="0.3">
      <c r="A665" s="240"/>
      <c r="B665" s="220" t="s">
        <v>286</v>
      </c>
      <c r="C665" s="220"/>
      <c r="D665" s="220"/>
      <c r="E665" s="220"/>
      <c r="F665" s="220"/>
      <c r="G665" s="220"/>
      <c r="H665" s="220"/>
      <c r="I665" s="220"/>
    </row>
    <row r="666" spans="1:10" x14ac:dyDescent="0.3">
      <c r="A666" s="240"/>
      <c r="B666" s="221"/>
      <c r="C666" s="221"/>
      <c r="D666" s="221"/>
      <c r="E666" s="221"/>
      <c r="F666" s="221"/>
      <c r="G666" s="221"/>
      <c r="H666" s="221"/>
      <c r="I666" s="221"/>
    </row>
    <row r="667" spans="1:10" x14ac:dyDescent="0.3">
      <c r="A667" s="240"/>
      <c r="B667" s="245" t="s">
        <v>287</v>
      </c>
      <c r="C667" s="245"/>
      <c r="F667" s="241"/>
    </row>
    <row r="668" spans="1:10" ht="36.75" customHeight="1" x14ac:dyDescent="0.3">
      <c r="A668" s="240"/>
      <c r="B668" s="218" t="s">
        <v>288</v>
      </c>
      <c r="C668" s="218"/>
      <c r="D668" s="218"/>
      <c r="E668" s="218"/>
      <c r="F668" s="218"/>
      <c r="G668" s="218"/>
      <c r="H668" s="218"/>
      <c r="I668" s="218"/>
    </row>
    <row r="669" spans="1:10" x14ac:dyDescent="0.3">
      <c r="A669" s="240"/>
    </row>
    <row r="670" spans="1:10" x14ac:dyDescent="0.3">
      <c r="A670" s="240"/>
    </row>
    <row r="671" spans="1:10" x14ac:dyDescent="0.3">
      <c r="A671" s="240"/>
    </row>
    <row r="672" spans="1:10" x14ac:dyDescent="0.3">
      <c r="A672" s="240"/>
      <c r="B672" s="241" t="s">
        <v>62</v>
      </c>
    </row>
    <row r="673" spans="1:8" x14ac:dyDescent="0.3">
      <c r="A673" s="240"/>
    </row>
    <row r="674" spans="1:8" x14ac:dyDescent="0.3">
      <c r="A674" s="240"/>
    </row>
    <row r="675" spans="1:8" x14ac:dyDescent="0.3">
      <c r="A675" s="240"/>
    </row>
    <row r="676" spans="1:8" x14ac:dyDescent="0.3">
      <c r="A676" s="240"/>
      <c r="H676" s="244"/>
    </row>
    <row r="677" spans="1:8" s="80" customFormat="1" x14ac:dyDescent="0.3">
      <c r="B677" s="79" t="str">
        <f>+'Nota 1 a Nota 3.7'!D107</f>
        <v>Andrea Ramirez</v>
      </c>
      <c r="D677" s="79" t="str">
        <f>+'Flujos de Efectivo'!C43</f>
        <v>Dario Brugiati</v>
      </c>
      <c r="F677" s="79" t="s">
        <v>40</v>
      </c>
    </row>
    <row r="678" spans="1:8" s="29" customFormat="1" x14ac:dyDescent="0.3">
      <c r="B678" s="81" t="str">
        <f>+'Nota 1 a Nota 3.7'!D108</f>
        <v>Gerente General</v>
      </c>
      <c r="D678" s="81" t="str">
        <f>+'Flujos de Efectivo'!C44</f>
        <v>Apoderado</v>
      </c>
      <c r="F678" s="81" t="s">
        <v>43</v>
      </c>
    </row>
  </sheetData>
  <autoFilter ref="A71:S449" xr:uid="{2239348A-3427-403B-B797-93C0CE91B452}">
    <filterColumn colId="2" showButton="0"/>
  </autoFilter>
  <mergeCells count="42">
    <mergeCell ref="B648:C648"/>
    <mergeCell ref="B659:J659"/>
    <mergeCell ref="B665:I665"/>
    <mergeCell ref="B668:I668"/>
    <mergeCell ref="O453:O454"/>
    <mergeCell ref="P453:P454"/>
    <mergeCell ref="Q453:Q454"/>
    <mergeCell ref="B615:C615"/>
    <mergeCell ref="B623:C623"/>
    <mergeCell ref="B632:C632"/>
    <mergeCell ref="I453:I454"/>
    <mergeCell ref="J453:J454"/>
    <mergeCell ref="K453:K454"/>
    <mergeCell ref="L453:L454"/>
    <mergeCell ref="M453:M454"/>
    <mergeCell ref="N453:N454"/>
    <mergeCell ref="N70:N71"/>
    <mergeCell ref="O70:O71"/>
    <mergeCell ref="P70:P71"/>
    <mergeCell ref="Q70:Q71"/>
    <mergeCell ref="B453:B454"/>
    <mergeCell ref="C453:D454"/>
    <mergeCell ref="E453:E454"/>
    <mergeCell ref="F453:F454"/>
    <mergeCell ref="G453:G454"/>
    <mergeCell ref="H453:H454"/>
    <mergeCell ref="H70:H71"/>
    <mergeCell ref="I70:I71"/>
    <mergeCell ref="J70:J71"/>
    <mergeCell ref="K70:K71"/>
    <mergeCell ref="L70:L71"/>
    <mergeCell ref="M70:M71"/>
    <mergeCell ref="B14:C14"/>
    <mergeCell ref="B19:I19"/>
    <mergeCell ref="B24:C24"/>
    <mergeCell ref="B50:J50"/>
    <mergeCell ref="B58:C58"/>
    <mergeCell ref="B70:B71"/>
    <mergeCell ref="C70:D71"/>
    <mergeCell ref="E70:E71"/>
    <mergeCell ref="F70:F71"/>
    <mergeCell ref="G70:G71"/>
  </mergeCells>
  <dataValidations count="2">
    <dataValidation type="decimal" operator="greaterThan" allowBlank="1" showInputMessage="1" showErrorMessage="1" sqref="K289:K295 K307 M320:M338 J320:K338" xr:uid="{7C08AC1D-0C30-4123-9699-A2FCFBF029FB}">
      <formula1>0</formula1>
    </dataValidation>
    <dataValidation type="decimal" operator="greaterThan" allowBlank="1" showInputMessage="1" showErrorMessage="1" errorTitle="OJO" error="Debe ser un NUMERO" sqref="M169:M184 J289:J295 M289:M295 J315:K319 M315:M319 J307 M307 J169:J184 M385:M387 J391:J394 J385:J387 M391:M394 K180:K184" xr:uid="{C8BD7244-EE1E-46CA-8246-71CB2F5CD9E9}">
      <formula1>0</formula1>
    </dataValidation>
  </dataValidations>
  <hyperlinks>
    <hyperlink ref="G8" location="Índice!A1" display="Índice" xr:uid="{D1667E2F-791E-4DA8-862A-FB506A134FF8}"/>
  </hyperlinks>
  <pageMargins left="0.25" right="0.25" top="0.75" bottom="0.75" header="0.3" footer="0.3"/>
  <pageSetup paperSize="9" scale="53"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1w5S8o+CHoRhQ/+V+zwpOTP6VyvO73bqJvGt8Jk9Tz8=</DigestValue>
    </Reference>
    <Reference Type="http://www.w3.org/2000/09/xmldsig#Object" URI="#idOfficeObject">
      <DigestMethod Algorithm="http://www.w3.org/2001/04/xmlenc#sha256"/>
      <DigestValue>irWzHA78Ic66JAErfRgmjdTGksMkEjBtE3XpT/Ve1w0=</DigestValue>
    </Reference>
    <Reference Type="http://uri.etsi.org/01903#SignedProperties" URI="#idSignedProperties">
      <Transforms>
        <Transform Algorithm="http://www.w3.org/TR/2001/REC-xml-c14n-20010315"/>
      </Transforms>
      <DigestMethod Algorithm="http://www.w3.org/2001/04/xmlenc#sha256"/>
      <DigestValue>RyxojRAEVduPzzUeiurH0XRSki++cUuRJI0bjTiU8XA=</DigestValue>
    </Reference>
  </SignedInfo>
  <SignatureValue>n8CuBYEE2t10Jh2XuzKdY1Sok/bwGdfx6WHdLtmTuoS5mH/6kmx47Dg8k5B9aK+RIysApFVzw7m0
T9ceouetiKskYJ2RnKxH/K2CkA0Q60yHMNXgzBXudchVJPbzmfkA+DhlqADk6rQJBGv6dC2zyZ65
rxdS3EIlf34oVxzJGpp2Z3WbeNhIYcdkamQWnTAUFIEoLGCbQnJRawxzBADLYCLk0bqR/UqV37Jf
cOvvK9TCDZ3qlLkIVI967EW3R01P3sxLtBiX0YSAik6jKsvzbPPXuoQeIMfAXH+ky4tBmr2kBn5G
nuOy/tieddyg+u7YqdiLCamRl8H7icEo5S++uQ==</SignatureValue>
  <KeyInfo>
    <X509Data>
      <X509Certificate>MIIIiTCCBnGgAwIBAgIIXQ9WJHDCwVkwDQYJKoZIhvcNAQELBQAwWjEaMBgGA1UEAwwRQ0EtRE9DVU1FTlRBIFMuQS4xFjAUBgNVBAUTDVJVQzgwMDUwMTcyLTExFzAVBgNVBAoMDkRPQ1VNRU5UQSBTLkEuMQswCQYDVQQGEwJQWTAeFw0yMzA4MjIxNTMwMDBaFw0yNTA4MjExNTMwMDBaMIHBMScwJQYDVQQDDB5DQVJMT1MgQ0VTQVIgQU1BUkFMIFNDSElBRkZJTk8xEjAQBgNVBAUTCUNJMzkwOTkxOTEVMBMGA1UEKgwMQ0FSTE9TIENFU0FSMRowGAYDVQQEDBFBTUFSQUwgU0NISUFGRklOTzELMAkGA1UECwwCRjIxNTAzBgNVBAoMLENFUlRJRklDQURPIENVQUxJRklDQURPIERFIEZJUk1BIEVMRUNUUk9OSUNBMQswCQYDVQQGEwJQWTCCASIwDQYJKoZIhvcNAQEBBQADggEPADCCAQoCggEBAM6mqejhTkhxCqVxw41xLt6H2GL0BTGxOPAnods5jPd3u9qzHyiGpisy9GFf5HzqconE7coLAv5uoFCnTRiTsd2Bjj8aRpmW10fhOBWeEkS1dkFj41ApqQ+F4Il8+thc9Ga5EL48sr2kWMaR+sSMSUA6P30afRgUoMi3k3eUqeddcltId8a1iw/U/ZzAdUanDJqkuTS2YuoWNcx7I6NGeraJPiN7wBrluh3IQvbLwBcDQzdKlhXQzPhCYXYU8FbC5EIOQGZXeTk+F6xYS+2p1APhzZK0jy6K0f1sglPjXzIsP2YEMynaNORyoI+rPjBwzWuuuK55AHCV7m3isjfTitkCAwEAAaOCA+kwggPlMAwGA1UdEwEB/wQCMAAwHwYDVR0jBBgwFoAUoT2FK83YLJYfOQIMn1M7WNiVC3swgZQGCCsGAQUFBwEBBIGHMIGEMFUGCCsGAQUFBzAChklodHRwczovL3d3dy5kaWdpdG8uY29tLnB5L3VwbG9hZHMvY2VydGlmaWNhZG8tZG9jdW1lbnRhLXNhLTE1MzUxMTc3NzEuY3J0MCsGCCsGAQUFBzABhh9odHRwczovL3d3dy5kaWdpdG8uY29tLnB5L29jc3AvMEwGA1UdEQRFMEOBFWNhbWFyYWx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JDrWtlD+DPmThsMFcf8GaPrrIxLMA4GA1UdDwEB/wQEAwIF4DANBgkqhkiG9w0BAQsFAAOCAgEAL1hMZgQQG8ROZeB7OojNE89Y/aP8ylgTa/oHN5vyv60ZnN8nkSjzEYHDUDIhIfJSbwRgTf+QeE1KrYYC/H5wtYa7PiHsByObYVBESfGvR5AlTdjZ6y97mGtoRvO5AVcXTRXAsdUtsIc7PaSPR3q9UmH6GCQ4YiMW6DQnePmQiz+9YKsl3IJxGKx3wnUJzMtzM8JeyuvUQBshqxjF5SaxODAXSM6cy43gk0QDk1vFHPIeoK4rg1rTpfrOcqa7AZ0uD2eHuMB3f8FD+4Gu0qVqmii3IsFmYLKLVBMh3L0Tm981mpqOehGBbEyxxmKvt48Cm4PnkZWT1K87FE7hBOu9arPu2LJpo1MM5FpT7+R06AfcKQkw2Vz6Z/L0qXRTbUSHPoSujLWbAEkLD5vqDDGCwq4+XK2/J+L+h8pgyxogd5k4ZHY+5aeMRC4uBBXXQDWKd+3HiKqlDEcO95jumyXK6hQiYJjpdm312/iolANqbJawXVBnStrA7z45U7PIYfhN17RMdUsHbik0QlXxpHzBbLCz9qRHvktELovRgQd8wy1BUe0v33NQoBhjyO5m4/JudohUzHeUDk9nCeaboaJGKs20h6uHtI4St60rUc/UIS4GtrhFNk5244tMJfMc+/bOq336EO893UhhU7KYl875aOGESa4/8QBwl6TANQV1RQ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K4AWB/0AGZcpKRURAeFvOiscQCkQMBK9hTv/a2WED4Q=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Qj77H9XVDkO1dc4FG8xjl2CV73ufVkOTNi1MQMO2I+M=</DigestValue>
      </Reference>
      <Reference URI="/xl/drawings/drawing2.xml?ContentType=application/vnd.openxmlformats-officedocument.drawing+xml">
        <DigestMethod Algorithm="http://www.w3.org/2001/04/xmlenc#sha256"/>
        <DigestValue>NtSR9zBzFITlmpQOG2zsIH80CgkgIeJzY5Z0+7XuIEU=</DigestValue>
      </Reference>
      <Reference URI="/xl/drawings/drawing3.xml?ContentType=application/vnd.openxmlformats-officedocument.drawing+xml">
        <DigestMethod Algorithm="http://www.w3.org/2001/04/xmlenc#sha256"/>
        <DigestValue>ORwe3zLHjLZEwSwukGlOdQI0ONEMhf8YLv/7IGsVs9o=</DigestValue>
      </Reference>
      <Reference URI="/xl/drawings/drawing4.xml?ContentType=application/vnd.openxmlformats-officedocument.drawing+xml">
        <DigestMethod Algorithm="http://www.w3.org/2001/04/xmlenc#sha256"/>
        <DigestValue>2aGWZEHClvMgtcv4QF+0gFt0RgxJMUsUmTEm/5kkxOY=</DigestValue>
      </Reference>
      <Reference URI="/xl/drawings/drawing5.xml?ContentType=application/vnd.openxmlformats-officedocument.drawing+xml">
        <DigestMethod Algorithm="http://www.w3.org/2001/04/xmlenc#sha256"/>
        <DigestValue>anefREhVYlMajS9dy1K8WO1ceTmfO89vtQCnKVldvlc=</DigestValue>
      </Reference>
      <Reference URI="/xl/drawings/drawing6.xml?ContentType=application/vnd.openxmlformats-officedocument.drawing+xml">
        <DigestMethod Algorithm="http://www.w3.org/2001/04/xmlenc#sha256"/>
        <DigestValue>STE/MqS7j+P0WwlEES/DSh3UG7nDID9cDH04TC7Bfh4=</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hopfGQFxu7oqUqmhrBioiFs6+6b443X/YV+1Lm+frmo=</DigestValue>
      </Reference>
      <Reference URI="/xl/sharedStrings.xml?ContentType=application/vnd.openxmlformats-officedocument.spreadsheetml.sharedStrings+xml">
        <DigestMethod Algorithm="http://www.w3.org/2001/04/xmlenc#sha256"/>
        <DigestValue>HM9xqtVAc3v2eVnD/uB7eBoj3C5nFNz2k7jVkqknRBY=</DigestValue>
      </Reference>
      <Reference URI="/xl/styles.xml?ContentType=application/vnd.openxmlformats-officedocument.spreadsheetml.styles+xml">
        <DigestMethod Algorithm="http://www.w3.org/2001/04/xmlenc#sha256"/>
        <DigestValue>4ZGOjLgHA7DfO6/j1Kx+UbKwybJodjryYi0ixPlXId8=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RKeqnqI5CyBz9KiSBKBMxwu6RE8qGNNmjdWtQsXC/Mg=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NalgKiFyZC5/e1tlAU0uGV2WjzvB4DaUTaIuZovSMzI=</DigestValue>
      </Reference>
      <Reference URI="/xl/worksheets/sheet2.xml?ContentType=application/vnd.openxmlformats-officedocument.spreadsheetml.worksheet+xml">
        <DigestMethod Algorithm="http://www.w3.org/2001/04/xmlenc#sha256"/>
        <DigestValue>TdcVypKSAbSLFzwZTG8C12sxErMwTYGz5NtCaCMtaS4=</DigestValue>
      </Reference>
      <Reference URI="/xl/worksheets/sheet3.xml?ContentType=application/vnd.openxmlformats-officedocument.spreadsheetml.worksheet+xml">
        <DigestMethod Algorithm="http://www.w3.org/2001/04/xmlenc#sha256"/>
        <DigestValue>TpqU2AYAnRMAjm6rARwxS1+mCpI0WzWnHVa+mSnAdTg=</DigestValue>
      </Reference>
      <Reference URI="/xl/worksheets/sheet4.xml?ContentType=application/vnd.openxmlformats-officedocument.spreadsheetml.worksheet+xml">
        <DigestMethod Algorithm="http://www.w3.org/2001/04/xmlenc#sha256"/>
        <DigestValue>Nid7RHAe6IO2nGjESidROeeX19ZLkwVW36oQuTL9+8U=</DigestValue>
      </Reference>
      <Reference URI="/xl/worksheets/sheet5.xml?ContentType=application/vnd.openxmlformats-officedocument.spreadsheetml.worksheet+xml">
        <DigestMethod Algorithm="http://www.w3.org/2001/04/xmlenc#sha256"/>
        <DigestValue>Fr6QcZsglfiNbGeP+5XpCVRtN+OMWJpU4uI7iAbRn48=</DigestValue>
      </Reference>
      <Reference URI="/xl/worksheets/sheet6.xml?ContentType=application/vnd.openxmlformats-officedocument.spreadsheetml.worksheet+xml">
        <DigestMethod Algorithm="http://www.w3.org/2001/04/xmlenc#sha256"/>
        <DigestValue>ccg3E8e5ano9+RS/90AVDASnYXxdWvNG3KbdWK6ct6Q=</DigestValue>
      </Reference>
      <Reference URI="/xl/worksheets/sheet7.xml?ContentType=application/vnd.openxmlformats-officedocument.spreadsheetml.worksheet+xml">
        <DigestMethod Algorithm="http://www.w3.org/2001/04/xmlenc#sha256"/>
        <DigestValue>T/PMe4e5y1v0LPX6mS5aGPNKrJu4OaeZU7093HVgL/M=</DigestValue>
      </Reference>
    </Manifest>
    <SignatureProperties>
      <SignatureProperty Id="idSignatureTime" Target="#idPackageSignature">
        <mdssi:SignatureTime xmlns:mdssi="http://schemas.openxmlformats.org/package/2006/digital-signature">
          <mdssi:Format>YYYY-MM-DDThh:mm:ssTZD</mdssi:Format>
          <mdssi:Value>2024-10-29T18:16:25Z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16.0.18025/26</OfficeVersion>
          <ApplicationVersion>16.0.18025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2024-10-29T18:16:25Z</xd:SigningTime>
          <xd:SigningCertificate>
            <xd:Cert>
              <xd:CertDigest>
                <DigestMethod Algorithm="http://www.w3.org/2001/04/xmlenc#sha256"/>
                <DigestValue>HqdgUFm0bact79bNOqc5HSoCt+5yKN3HcftxyW746ZA=</DigestValue>
              </xd:CertDigest>
              <xd:IssuerSerial>
                <X509IssuerName>C=PY, O=DOCUMENTA S.A., SERIALNUMBER=RUC80050172-1, CN=CA-DOCUMENTA S.A.</X509IssuerName>
                <X509SerialNumber>6705673084688580953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rQHzOx1KzFTsmY7fVa+cBGR87X6dZrnD43iqcqZepGY=</DigestValue>
    </Reference>
    <Reference Type="http://www.w3.org/2000/09/xmldsig#Object" URI="#idOfficeObject">
      <DigestMethod Algorithm="http://www.w3.org/2001/04/xmlenc#sha256"/>
      <DigestValue>bP92uKlJi5k5DaMcHikp9yVXZkt3plKAL4geb86BIy0=</DigestValue>
    </Reference>
    <Reference Type="http://uri.etsi.org/01903#SignedProperties" URI="#idSignedProperties">
      <Transforms>
        <Transform Algorithm="http://www.w3.org/TR/2001/REC-xml-c14n-20010315"/>
      </Transforms>
      <DigestMethod Algorithm="http://www.w3.org/2001/04/xmlenc#sha256"/>
      <DigestValue>C643kOdPCHea8kioa5xcFm2/9S9r/kChMA+XG/fl/uk=</DigestValue>
    </Reference>
  </SignedInfo>
  <SignatureValue>bFm50la4rQbzbrGcff0KY9Pyba4qfw1yIuLUhQgOl+2mfhXFpHVcv7Y6X0RfCABEmawZmhnNz5iK
X4lS5oT0ysMFE0eUhWzYZdbr2dHpWKU5VRdptDj77CMFiknEhhQ+QWbWWH3khNXBVHqzOosvU7XC
SZkdFJlBMIN5GYLrsVj/P6Dxk+3Hmx+4qg3kBvdIqmhupVWcQUgff9IaQqWA5vKroQ4rCXTMrQgP
zGtBp9Qynq2P4fP+gX62SJtAdY1hZC6o5kB2Nx0wMHYOpxbtU5OkcCijVrW9UApe933Bjw5U4j5F
kF45gwz/621YmNmZaae5xc6UzlKzwwOqqrHtCA==</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K4AWB/0AGZcpKRURAeFvOiscQCkQMBK9hTv/a2WED4Q=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Qj77H9XVDkO1dc4FG8xjl2CV73ufVkOTNi1MQMO2I+M=</DigestValue>
      </Reference>
      <Reference URI="/xl/drawings/drawing2.xml?ContentType=application/vnd.openxmlformats-officedocument.drawing+xml">
        <DigestMethod Algorithm="http://www.w3.org/2001/04/xmlenc#sha256"/>
        <DigestValue>NtSR9zBzFITlmpQOG2zsIH80CgkgIeJzY5Z0+7XuIEU=</DigestValue>
      </Reference>
      <Reference URI="/xl/drawings/drawing3.xml?ContentType=application/vnd.openxmlformats-officedocument.drawing+xml">
        <DigestMethod Algorithm="http://www.w3.org/2001/04/xmlenc#sha256"/>
        <DigestValue>ORwe3zLHjLZEwSwukGlOdQI0ONEMhf8YLv/7IGsVs9o=</DigestValue>
      </Reference>
      <Reference URI="/xl/drawings/drawing4.xml?ContentType=application/vnd.openxmlformats-officedocument.drawing+xml">
        <DigestMethod Algorithm="http://www.w3.org/2001/04/xmlenc#sha256"/>
        <DigestValue>2aGWZEHClvMgtcv4QF+0gFt0RgxJMUsUmTEm/5kkxOY=</DigestValue>
      </Reference>
      <Reference URI="/xl/drawings/drawing5.xml?ContentType=application/vnd.openxmlformats-officedocument.drawing+xml">
        <DigestMethod Algorithm="http://www.w3.org/2001/04/xmlenc#sha256"/>
        <DigestValue>anefREhVYlMajS9dy1K8WO1ceTmfO89vtQCnKVldvlc=</DigestValue>
      </Reference>
      <Reference URI="/xl/drawings/drawing6.xml?ContentType=application/vnd.openxmlformats-officedocument.drawing+xml">
        <DigestMethod Algorithm="http://www.w3.org/2001/04/xmlenc#sha256"/>
        <DigestValue>STE/MqS7j+P0WwlEES/DSh3UG7nDID9cDH04TC7Bfh4=</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hopfGQFxu7oqUqmhrBioiFs6+6b443X/YV+1Lm+frmo=</DigestValue>
      </Reference>
      <Reference URI="/xl/sharedStrings.xml?ContentType=application/vnd.openxmlformats-officedocument.spreadsheetml.sharedStrings+xml">
        <DigestMethod Algorithm="http://www.w3.org/2001/04/xmlenc#sha256"/>
        <DigestValue>HM9xqtVAc3v2eVnD/uB7eBoj3C5nFNz2k7jVkqknRBY=</DigestValue>
      </Reference>
      <Reference URI="/xl/styles.xml?ContentType=application/vnd.openxmlformats-officedocument.spreadsheetml.styles+xml">
        <DigestMethod Algorithm="http://www.w3.org/2001/04/xmlenc#sha256"/>
        <DigestValue>4ZGOjLgHA7DfO6/j1Kx+UbKwybJodjryYi0ixPlXId8=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RKeqnqI5CyBz9KiSBKBMxwu6RE8qGNNmjdWtQsXC/Mg=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NalgKiFyZC5/e1tlAU0uGV2WjzvB4DaUTaIuZovSMzI=</DigestValue>
      </Reference>
      <Reference URI="/xl/worksheets/sheet2.xml?ContentType=application/vnd.openxmlformats-officedocument.spreadsheetml.worksheet+xml">
        <DigestMethod Algorithm="http://www.w3.org/2001/04/xmlenc#sha256"/>
        <DigestValue>TdcVypKSAbSLFzwZTG8C12sxErMwTYGz5NtCaCMtaS4=</DigestValue>
      </Reference>
      <Reference URI="/xl/worksheets/sheet3.xml?ContentType=application/vnd.openxmlformats-officedocument.spreadsheetml.worksheet+xml">
        <DigestMethod Algorithm="http://www.w3.org/2001/04/xmlenc#sha256"/>
        <DigestValue>TpqU2AYAnRMAjm6rARwxS1+mCpI0WzWnHVa+mSnAdTg=</DigestValue>
      </Reference>
      <Reference URI="/xl/worksheets/sheet4.xml?ContentType=application/vnd.openxmlformats-officedocument.spreadsheetml.worksheet+xml">
        <DigestMethod Algorithm="http://www.w3.org/2001/04/xmlenc#sha256"/>
        <DigestValue>Nid7RHAe6IO2nGjESidROeeX19ZLkwVW36oQuTL9+8U=</DigestValue>
      </Reference>
      <Reference URI="/xl/worksheets/sheet5.xml?ContentType=application/vnd.openxmlformats-officedocument.spreadsheetml.worksheet+xml">
        <DigestMethod Algorithm="http://www.w3.org/2001/04/xmlenc#sha256"/>
        <DigestValue>Fr6QcZsglfiNbGeP+5XpCVRtN+OMWJpU4uI7iAbRn48=</DigestValue>
      </Reference>
      <Reference URI="/xl/worksheets/sheet6.xml?ContentType=application/vnd.openxmlformats-officedocument.spreadsheetml.worksheet+xml">
        <DigestMethod Algorithm="http://www.w3.org/2001/04/xmlenc#sha256"/>
        <DigestValue>ccg3E8e5ano9+RS/90AVDASnYXxdWvNG3KbdWK6ct6Q=</DigestValue>
      </Reference>
      <Reference URI="/xl/worksheets/sheet7.xml?ContentType=application/vnd.openxmlformats-officedocument.spreadsheetml.worksheet+xml">
        <DigestMethod Algorithm="http://www.w3.org/2001/04/xmlenc#sha256"/>
        <DigestValue>T/PMe4e5y1v0LPX6mS5aGPNKrJu4OaeZU7093HVgL/M=</DigestValue>
      </Reference>
    </Manifest>
    <SignatureProperties>
      <SignatureProperty Id="idSignatureTime" Target="#idPackageSignature">
        <mdssi:SignatureTime xmlns:mdssi="http://schemas.openxmlformats.org/package/2006/digital-signature">
          <mdssi:Format>YYYY-MM-DDThh:mm:ssTZD</mdssi:Format>
          <mdssi:Value>2024-10-30T15:22:18Z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Gerente General </SignatureComments>
          <WindowsVersion>10.0</WindowsVersion>
          <OfficeVersion>16.0.18025/26</OfficeVersion>
          <ApplicationVersion>16.0.18025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2024-10-30T15:22:18Z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Gerente General </xd:CommitmentTypeQualifier>
            </xd:CommitmentTypeQualifiers>
          </xd:CommitmentTypeIndication>
        </xd:SignedDataObjectProperties>
      </xd: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MLw2dr4r32F5G+nlZzx7WNEtT3Y85Uzh3a6txsolfRU=</DigestValue>
    </Reference>
    <Reference Type="http://www.w3.org/2000/09/xmldsig#Object" URI="#idOfficeObject">
      <DigestMethod Algorithm="http://www.w3.org/2001/04/xmlenc#sha256"/>
      <DigestValue>m82RO7cRI4OjHXvZwP0zRmExGlAHnqv+6bVosT/0aco=</DigestValue>
    </Reference>
    <Reference Type="http://uri.etsi.org/01903#SignedProperties" URI="#idSignedProperties">
      <Transforms>
        <Transform Algorithm="http://www.w3.org/TR/2001/REC-xml-c14n-20010315"/>
      </Transforms>
      <DigestMethod Algorithm="http://www.w3.org/2001/04/xmlenc#sha256"/>
      <DigestValue>G/lmnoDbJ8U2SvotPIAZhP2ppbupOhPl5GjZdyugR8w=</DigestValue>
    </Reference>
  </SignedInfo>
  <SignatureValue>MBzUIzqGTDUKb633zHZDxesunNzMyihmqQwDTwng3D792paRNWPkbdMlIe/3d+ZZsgZSDS68fJ9H
liX/XRZCWG7GMeCWm9V301ALQghugv8drtP5tT2E1Ec0R+rrD7u2S9n5UtdMwhBQNZpKSQrfEG2N
YsLezLx1crQ4NPOYcSPXb0pP40Tg+oNrCBwanMRJ8F08GLWhs7Avwmq0fLWM74oXwNXs83FLb67n
OlzgTTNnhi+dNDlOEkHl2RdSxSqVL9YwsJDO3O8+UcAU6LI4+Ec669fT5jbgGtR8OHoEVriiEEmW
zkC/5+golu6HnQBPQ1mrtBBR0SmWm227r5zfBA==</SignatureValue>
  <KeyInfo>
    <X509Data>
      <X509Certificate>MIIIgzCCBmugAwIBAgIITT6tHERjB+UwDQYJKoZIhvcNAQELBQAwWjEaMBgGA1UEAwwRQ0EtRE9DVU1FTlRBIFMuQS4xFjAUBgNVBAUTDVJVQzgwMDUwMTcyLTExFzAVBgNVBAoMDkRPQ1VNRU5UQSBTLkEuMQswCQYDVQQGEwJQWTAeFw0yNDAyMjkxODQ2MDBaFw0yNjAyMjgxODQ2MDBaMIGvMR4wHAYDVQQDDBVEQVJJTyBBTklCQUwgQlJVR0lBVEkxEjAQBgNVBAUTCUNJODI0Mjk2MjEVMBMGA1UEKgwMREFSSU8gQU5JQkFMMREwDwYDVQQEDAhCUlVHSUFUSTELMAkGA1UECwwCRjIxNTAzBgNVBAoMLENFUlRJRklDQURPIENVQUxJRklDQURPIERFIEZJUk1BIEVMRUNUUk9OSUNBMQswCQYDVQQGEwJQWTCCASIwDQYJKoZIhvcNAQEBBQADggEPADCCAQoCggEBAPh9doTuyYA/RpBnSnbE70la+0hGDUzWSaIRwtWYyT6iqDUv2E04cz5s+WcGpKkJtoYYQ/GPKwAeJxauY3RrfT9PRBjxZNlgI/WUoKE3iYFs3Sz4lrJadYI5COLd5T73Q722tD+Za7UXpzj/Y4TuFVERKNGB0HFpHDtRVB/D/FehqRdPD58w4tueKG1p9la7TUlyundYl2wLzKhjnxzK9Czi+bYjEwVeK0eq0SjQgxvRfyQNJ9RhRYN08pGDqXP+rlYGokxkt4iSQcTKvv1PZhpaSCgpBHoUEO9hoK5t36GY1/pdFSxQkVk0LEvrpIWGlJh4eVMlZoyuwbQAYyb4YIMCAwEAAaOCA/UwggPxMAwGA1UdEwEB/wQCMAAwHwYDVR0jBBgwFoAUoT2FK83YLJYfOQIMn1M7WNiVC3swgZQGCCsGAQUFBwEBBIGHMIGEMFUGCCsGAQUFBzAChklodHRwczovL3d3dy5kaWdpdG8uY29tLnB5L3VwbG9hZHMvY2VydGlmaWNhZG8tZG9jdW1lbnRhLXNhLTE1MzUxMTc3NzEuY3J0MCsGCCsGAQUFBzABhh9odHRwczovL3d3dy5kaWdpdG8uY29tLnB5L29jc3AvMFgGA1UdEQRRME+BIWRhcmlvLmJydWdpYXRpQHN1ZGFtZXJpc2Ni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iujuB8GaoqaavwemJk/FNasJg4MA4GA1UdDwEB/wQEAwIF4DANBgkqhkiG9w0BAQsFAAOCAgEAbTV/86VYvs26RlAV9df87nVob0CBsQeHi4vVip7IwvN+gd0193xkZECXeC0feWk+x/FcGQmvhdh85RrdAv8sOxoCUT8KCWtbCXL8Pz7PIqUyzGzKaO9VOwQe0GKW0JwP9MB4Dy1VlAwQGCCsrJmbYAw4ti3ZK6iAOtslHucmcOwsH/55Z/WUfujFVlnLJKseDCJSMBgYxe7Et/bJsaj61dqSlbYFWNOK9O6mVj1VkSub9S0YZWQfV7chT/L10tk7gV8ebt+R/H133A3qnp5ROHGH0+uguwtmnCkA4fWxjlCZUNEn0DNbVFZ7vdnOh1E05KWHdR5eOD8RMpB64AIxd2ucgMvAtrMtom1cXH8dxF1wMdL1yptkoa6ARTBhmZ9GGdMr9SyngUOO1z2gzr7ItknezZMJklY3ht5UvXYAsQOP15aqMJGdOlsDqSjKqazFV5ZdTZP+mW+PcZZTMhwTnkbTKfl5F4ysMyVUXyhuvst5KiFsLpir2TDEa5fhXGwju1U7ZOek9GBTOebppK4hcKV6J/ICgJcSUV9QzU42rgdV2c4lFgdxvvn7avmA10+K4iWwp21ZkmsVyazwViAUo7QPMsLXXluhdECy5iDd2OyCQ5Y58BrOUuArG/F+kvlWjEHomFd8dUq4F4yN/qHims37mmGGoNPnzluA/t6ArF4=</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9hkTQ75JAfW23smmIrr+KrL38a95DOPJIMJM2bZ4cJo=</DigestValue>
      </Reference>
      <Reference URI="/xl/calcChain.xml?ContentType=application/vnd.openxmlformats-officedocument.spreadsheetml.calcChain+xml">
        <DigestMethod Algorithm="http://www.w3.org/2001/04/xmlenc#sha256"/>
        <DigestValue>K4AWB/0AGZcpKRURAeFvOiscQCkQMBK9hTv/a2WED4Q=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Qj77H9XVDkO1dc4FG8xjl2CV73ufVkOTNi1MQMO2I+M=</DigestValue>
      </Reference>
      <Reference URI="/xl/drawings/drawing2.xml?ContentType=application/vnd.openxmlformats-officedocument.drawing+xml">
        <DigestMethod Algorithm="http://www.w3.org/2001/04/xmlenc#sha256"/>
        <DigestValue>NtSR9zBzFITlmpQOG2zsIH80CgkgIeJzY5Z0+7XuIEU=</DigestValue>
      </Reference>
      <Reference URI="/xl/drawings/drawing3.xml?ContentType=application/vnd.openxmlformats-officedocument.drawing+xml">
        <DigestMethod Algorithm="http://www.w3.org/2001/04/xmlenc#sha256"/>
        <DigestValue>ORwe3zLHjLZEwSwukGlOdQI0ONEMhf8YLv/7IGsVs9o=</DigestValue>
      </Reference>
      <Reference URI="/xl/drawings/drawing4.xml?ContentType=application/vnd.openxmlformats-officedocument.drawing+xml">
        <DigestMethod Algorithm="http://www.w3.org/2001/04/xmlenc#sha256"/>
        <DigestValue>2aGWZEHClvMgtcv4QF+0gFt0RgxJMUsUmTEm/5kkxOY=</DigestValue>
      </Reference>
      <Reference URI="/xl/drawings/drawing5.xml?ContentType=application/vnd.openxmlformats-officedocument.drawing+xml">
        <DigestMethod Algorithm="http://www.w3.org/2001/04/xmlenc#sha256"/>
        <DigestValue>anefREhVYlMajS9dy1K8WO1ceTmfO89vtQCnKVldvlc=</DigestValue>
      </Reference>
      <Reference URI="/xl/drawings/drawing6.xml?ContentType=application/vnd.openxmlformats-officedocument.drawing+xml">
        <DigestMethod Algorithm="http://www.w3.org/2001/04/xmlenc#sha256"/>
        <DigestValue>STE/MqS7j+P0WwlEES/DSh3UG7nDID9cDH04TC7Bfh4=</DigestValue>
      </Reference>
      <Reference URI="/xl/media/image1.png?ContentType=image/png">
        <DigestMethod Algorithm="http://www.w3.org/2001/04/xmlenc#sha256"/>
        <DigestValue>D4qzLd37DmUsoAzx8gvQsHsdpFpvG0Sc/sawOULpxKw=</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3.bin?ContentType=application/vnd.openxmlformats-officedocument.spreadsheetml.printerSettings">
        <DigestMethod Algorithm="http://www.w3.org/2001/04/xmlenc#sha256"/>
        <DigestValue>4o/vZIzikMkkVXj/76roxpKuScO++VmO6fU+Hep2uUs=</DigestValue>
      </Reference>
      <Reference URI="/xl/printerSettings/printerSettings4.bin?ContentType=application/vnd.openxmlformats-officedocument.spreadsheetml.printerSettings">
        <DigestMethod Algorithm="http://www.w3.org/2001/04/xmlenc#sha256"/>
        <DigestValue>ZVxXhJn6XmjT/m1Dw2UhwYZPVXYMSYE+DUFTlsgHV4s=</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ZVxXhJn6XmjT/m1Dw2UhwYZPVXYMSYE+DUFTlsgHV4s=</DigestValue>
      </Reference>
      <Reference URI="/xl/printerSettings/printerSettings7.bin?ContentType=application/vnd.openxmlformats-officedocument.spreadsheetml.printerSettings">
        <DigestMethod Algorithm="http://www.w3.org/2001/04/xmlenc#sha256"/>
        <DigestValue>hopfGQFxu7oqUqmhrBioiFs6+6b443X/YV+1Lm+frmo=</DigestValue>
      </Reference>
      <Reference URI="/xl/sharedStrings.xml?ContentType=application/vnd.openxmlformats-officedocument.spreadsheetml.sharedStrings+xml">
        <DigestMethod Algorithm="http://www.w3.org/2001/04/xmlenc#sha256"/>
        <DigestValue>HM9xqtVAc3v2eVnD/uB7eBoj3C5nFNz2k7jVkqknRBY=</DigestValue>
      </Reference>
      <Reference URI="/xl/styles.xml?ContentType=application/vnd.openxmlformats-officedocument.spreadsheetml.styles+xml">
        <DigestMethod Algorithm="http://www.w3.org/2001/04/xmlenc#sha256"/>
        <DigestValue>4ZGOjLgHA7DfO6/j1Kx+UbKwybJodjryYi0ixPlXId8=</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RKeqnqI5CyBz9KiSBKBMxwu6RE8qGNNmjdWtQsXC/Mg=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ch/7Fy21MMu+BePE7V2u7g75sbQp0A/Jxw0Bq56y7z8=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bR675nxdlHeeqVnTO769PI9TLFc8//q5V+sMw6dD8cE=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sheet1.xml?ContentType=application/vnd.openxmlformats-officedocument.spreadsheetml.worksheet+xml">
        <DigestMethod Algorithm="http://www.w3.org/2001/04/xmlenc#sha256"/>
        <DigestValue>NalgKiFyZC5/e1tlAU0uGV2WjzvB4DaUTaIuZovSMzI=</DigestValue>
      </Reference>
      <Reference URI="/xl/worksheets/sheet2.xml?ContentType=application/vnd.openxmlformats-officedocument.spreadsheetml.worksheet+xml">
        <DigestMethod Algorithm="http://www.w3.org/2001/04/xmlenc#sha256"/>
        <DigestValue>TdcVypKSAbSLFzwZTG8C12sxErMwTYGz5NtCaCMtaS4=</DigestValue>
      </Reference>
      <Reference URI="/xl/worksheets/sheet3.xml?ContentType=application/vnd.openxmlformats-officedocument.spreadsheetml.worksheet+xml">
        <DigestMethod Algorithm="http://www.w3.org/2001/04/xmlenc#sha256"/>
        <DigestValue>TpqU2AYAnRMAjm6rARwxS1+mCpI0WzWnHVa+mSnAdTg=</DigestValue>
      </Reference>
      <Reference URI="/xl/worksheets/sheet4.xml?ContentType=application/vnd.openxmlformats-officedocument.spreadsheetml.worksheet+xml">
        <DigestMethod Algorithm="http://www.w3.org/2001/04/xmlenc#sha256"/>
        <DigestValue>Nid7RHAe6IO2nGjESidROeeX19ZLkwVW36oQuTL9+8U=</DigestValue>
      </Reference>
      <Reference URI="/xl/worksheets/sheet5.xml?ContentType=application/vnd.openxmlformats-officedocument.spreadsheetml.worksheet+xml">
        <DigestMethod Algorithm="http://www.w3.org/2001/04/xmlenc#sha256"/>
        <DigestValue>Fr6QcZsglfiNbGeP+5XpCVRtN+OMWJpU4uI7iAbRn48=</DigestValue>
      </Reference>
      <Reference URI="/xl/worksheets/sheet6.xml?ContentType=application/vnd.openxmlformats-officedocument.spreadsheetml.worksheet+xml">
        <DigestMethod Algorithm="http://www.w3.org/2001/04/xmlenc#sha256"/>
        <DigestValue>ccg3E8e5ano9+RS/90AVDASnYXxdWvNG3KbdWK6ct6Q=</DigestValue>
      </Reference>
      <Reference URI="/xl/worksheets/sheet7.xml?ContentType=application/vnd.openxmlformats-officedocument.spreadsheetml.worksheet+xml">
        <DigestMethod Algorithm="http://www.w3.org/2001/04/xmlenc#sha256"/>
        <DigestValue>T/PMe4e5y1v0LPX6mS5aGPNKrJu4OaeZU7093HVgL/M=</DigestValue>
      </Reference>
    </Manifest>
    <SignatureProperties>
      <SignatureProperty Id="idSignatureTime" Target="#idPackageSignature">
        <mdssi:SignatureTime xmlns:mdssi="http://schemas.openxmlformats.org/package/2006/digital-signature">
          <mdssi:Format>YYYY-MM-DDThh:mm:ssTZD</mdssi:Format>
          <mdssi:Value>2024-10-30T16:07:49Z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16.0.17231/26</OfficeVersion>
          <ApplicationVersion>16.0.17231</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2024-10-30T16:07:49Z</xd:SigningTime>
          <xd:SigningCertificate>
            <xd:Cert>
              <xd:CertDigest>
                <DigestMethod Algorithm="http://www.w3.org/2001/04/xmlenc#sha256"/>
                <DigestValue>+o0xhI/J5Ej0FvO2IN2p5ZeAoHyT5KrLh6F8WrVbNBQ=</DigestValue>
              </xd:CertDigest>
              <xd:IssuerSerial>
                <X509IssuerName>C=PY, O=DOCUMENTA S.A., SERIALNUMBER=RUC80050172-1, CN=CA-DOCUMENTA S.A.</X509IssuerName>
                <X509SerialNumber>5566076526394542053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Índice</vt:lpstr>
      <vt:lpstr>Activo Neto</vt:lpstr>
      <vt:lpstr>Estado de Ingresos y Egresos</vt:lpstr>
      <vt:lpstr>Variacion del Activo Neto</vt:lpstr>
      <vt:lpstr>Flujos de Efectivo</vt:lpstr>
      <vt:lpstr>Nota 1 a Nota 3.7</vt:lpstr>
      <vt:lpstr>Nota 3.8 a Nota 8</vt:lpstr>
      <vt:lpstr>'Activo Neto'!Área_de_impresión</vt:lpstr>
      <vt:lpstr>'Estado de Ingresos y Egresos'!Área_de_impresión</vt:lpstr>
      <vt:lpstr>'Flujos de Efectivo'!Área_de_impresión</vt:lpstr>
      <vt:lpstr>'Nota 1 a Nota 3.7'!Área_de_impresión</vt:lpstr>
      <vt:lpstr>'Nota 3.8 a Nota 8'!Área_de_impresión</vt:lpstr>
      <vt:lpstr>'Variacion del Activo Neto'!Área_de_impresión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Rodriguez</dc:creator>
  <cp:lastModifiedBy>Lidia Rodriguez</cp:lastModifiedBy>
  <dcterms:created xsi:type="dcterms:W3CDTF">2024-10-29T12:37:43Z</dcterms:created>
  <dcterms:modified xsi:type="dcterms:W3CDTF">2024-10-29T12:41:45Z</dcterms:modified>
</cp:coreProperties>
</file>