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G:\Outsourcing\Clientes\Sudameris Securities Casa de Bolsa S.A\REPORTES FONDOS-AFPISA\3.Reportes Firmados\"/>
    </mc:Choice>
  </mc:AlternateContent>
  <xr:revisionPtr revIDLastSave="0" documentId="13_ncr:1_{F48F9800-04CC-4E0C-89B9-BBA37869B819}" xr6:coauthVersionLast="47" xr6:coauthVersionMax="47" xr10:uidLastSave="{00000000-0000-0000-0000-000000000000}"/>
  <bookViews>
    <workbookView xWindow="-108" yWindow="-108" windowWidth="23256" windowHeight="12576" tabRatio="916" xr2:uid="{68832610-774B-4CD2-B3F1-8DBB12E248BC}"/>
  </bookViews>
  <sheets>
    <sheet name="Índice" sheetId="1" r:id="rId1"/>
    <sheet name="Activo Neto" sheetId="2" r:id="rId2"/>
    <sheet name="Estado de Ingresos y Egresos" sheetId="3" r:id="rId3"/>
    <sheet name="Variación del Activo Neto" sheetId="4" r:id="rId4"/>
    <sheet name="Flujos de Efectivo" sheetId="5" r:id="rId5"/>
    <sheet name="Nota 1 a Nota 3.5" sheetId="6" r:id="rId6"/>
    <sheet name="Nota 3.6 a Nota 8" sheetId="7" r:id="rId7"/>
  </sheets>
  <definedNames>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3.6 a Nota 8'!$A$73:$U$230</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Neto'!$A$8:$F$44</definedName>
    <definedName name="_xlnm.Print_Area" localSheetId="2">'Estado de Ingresos y Egresos'!$A$8:$G$42</definedName>
    <definedName name="_xlnm.Print_Area" localSheetId="4">'Flujos de Efectivo'!$A$8:$F$42</definedName>
    <definedName name="_xlnm.Print_Area" localSheetId="5">'Nota 1 a Nota 3.5'!$B$10:$M$105</definedName>
    <definedName name="_xlnm.Print_Area" localSheetId="6">'Nota 3.6 a Nota 8'!$A$9:$J$393</definedName>
    <definedName name="_xlnm.Print_Area" localSheetId="3">'Variación del Activo Neto'!$B$9:$K$34</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'Variación del Activo Neto'!#REF!</definedName>
    <definedName name="XREF_COLUMN_11" hidden="1">#REF!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'Variación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'Variación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Neto'!$A$8:$F$44</definedName>
    <definedName name="Z_5FCC9217_B3E9_4B91_A943_5F21728EBEE9_.wvu.PrintArea" localSheetId="2" hidden="1">'Estado de Ingresos y Egresos'!$A$8:$G$42</definedName>
    <definedName name="Z_5FCC9217_B3E9_4B91_A943_5F21728EBEE9_.wvu.PrintArea" localSheetId="4" hidden="1">'Flujos de Efectivo'!$A$8:$F$42</definedName>
    <definedName name="Z_5FCC9217_B3E9_4B91_A943_5F21728EBEE9_.wvu.PrintArea" localSheetId="5" hidden="1">'Nota 1 a Nota 3.5'!$B$10:$M$105</definedName>
    <definedName name="Z_5FCC9217_B3E9_4B91_A943_5F21728EBEE9_.wvu.PrintArea" localSheetId="6" hidden="1">'Nota 3.6 a Nota 8'!$A$9:$J$393</definedName>
    <definedName name="Z_5FCC9217_B3E9_4B91_A943_5F21728EBEE9_.wvu.PrintArea" localSheetId="3" hidden="1">'Variación del Activo Neto'!$B$9:$K$34</definedName>
    <definedName name="Z_5FCC9217_B3E9_4B91_A943_5F21728EBEE9_.wvu.Rows" localSheetId="4" hidden="1">'Flujos de Efectivo'!#REF!</definedName>
    <definedName name="Z_7015FC6D_0680_4B00_AA0E_B83DA1D0B666_.wvu.PrintArea" localSheetId="1" hidden="1">'Activo Neto'!$A$8:$F$44</definedName>
    <definedName name="Z_7015FC6D_0680_4B00_AA0E_B83DA1D0B666_.wvu.PrintArea" localSheetId="2" hidden="1">'Estado de Ingresos y Egresos'!$A$8:$G$42</definedName>
    <definedName name="Z_7015FC6D_0680_4B00_AA0E_B83DA1D0B666_.wvu.PrintArea" localSheetId="4" hidden="1">'Flujos de Efectivo'!$A$8:$F$42</definedName>
    <definedName name="Z_7015FC6D_0680_4B00_AA0E_B83DA1D0B666_.wvu.PrintArea" localSheetId="5" hidden="1">'Nota 1 a Nota 3.5'!$B$10:$M$105</definedName>
    <definedName name="Z_7015FC6D_0680_4B00_AA0E_B83DA1D0B666_.wvu.PrintArea" localSheetId="6" hidden="1">'Nota 3.6 a Nota 8'!$A$9:$J$393</definedName>
    <definedName name="Z_7015FC6D_0680_4B00_AA0E_B83DA1D0B666_.wvu.PrintArea" localSheetId="3" hidden="1">'Variación del Activo Neto'!$B$9:$K$34</definedName>
    <definedName name="Z_7015FC6D_0680_4B00_AA0E_B83DA1D0B666_.wvu.Rows" localSheetId="4" hidden="1">'Flujos de Efectivo'!#REF!</definedName>
    <definedName name="Z_970CBB53_F4B3_462F_AEFE_2BC403F5F0AD_.wvu.PrintArea" localSheetId="5" hidden="1">'Nota 1 a Nota 3.5'!$B$10:$M$105</definedName>
    <definedName name="Z_970CBB53_F4B3_462F_AEFE_2BC403F5F0AD_.wvu.PrintArea" localSheetId="6" hidden="1">'Nota 3.6 a Nota 8'!$A$9:$J$393</definedName>
    <definedName name="Z_B9F63820_5C32_455A_BC9D_0BE84D6B0867_.wvu.PrintArea" localSheetId="1" hidden="1">'Activo Neto'!$A$8:$F$44</definedName>
    <definedName name="Z_B9F63820_5C32_455A_BC9D_0BE84D6B0867_.wvu.PrintArea" localSheetId="2" hidden="1">'Estado de Ingresos y Egresos'!$A$8:$G$42</definedName>
    <definedName name="Z_B9F63820_5C32_455A_BC9D_0BE84D6B0867_.wvu.PrintArea" localSheetId="4" hidden="1">'Flujos de Efectivo'!$A$8:$F$42</definedName>
    <definedName name="Z_B9F63820_5C32_455A_BC9D_0BE84D6B0867_.wvu.PrintArea" localSheetId="3" hidden="1">'Variación del Activo Neto'!$B$9:$K$34</definedName>
    <definedName name="Z_B9F63820_5C32_455A_BC9D_0BE84D6B0867_.wvu.Rows" localSheetId="4" hidden="1">'Flujos de Efectivo'!#REF!</definedName>
    <definedName name="Z_F3648BCD_1CED_4BBB_AE63_37BDB925883F_.wvu.PrintArea" localSheetId="1" hidden="1">'Activo Neto'!$A$8:$F$44</definedName>
    <definedName name="Z_F3648BCD_1CED_4BBB_AE63_37BDB925883F_.wvu.PrintArea" localSheetId="2" hidden="1">'Estado de Ingresos y Egresos'!$A$8:$G$42</definedName>
    <definedName name="Z_F3648BCD_1CED_4BBB_AE63_37BDB925883F_.wvu.PrintArea" localSheetId="4" hidden="1">'Flujos de Efectivo'!$A$8:$F$42</definedName>
    <definedName name="Z_F3648BCD_1CED_4BBB_AE63_37BDB925883F_.wvu.PrintArea" localSheetId="5" hidden="1">'Nota 1 a Nota 3.5'!$B$10:$M$105</definedName>
    <definedName name="Z_F3648BCD_1CED_4BBB_AE63_37BDB925883F_.wvu.PrintArea" localSheetId="6" hidden="1">'Nota 3.6 a Nota 8'!$A$9:$J$393</definedName>
    <definedName name="Z_F3648BCD_1CED_4BBB_AE63_37BDB925883F_.wvu.PrintArea" localSheetId="3" hidden="1">'Variación del Activo Neto'!$B$9:$K$34</definedName>
    <definedName name="Z_F3648BCD_1CED_4BBB_AE63_37BDB925883F_.wvu.Rows" localSheetId="4" hidden="1">'Flujos de Efectivo'!#REF!</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1" i="7" l="1"/>
  <c r="D371" i="7"/>
  <c r="E367" i="7"/>
  <c r="G361" i="7"/>
  <c r="D361" i="7"/>
  <c r="F361" i="7" s="1"/>
  <c r="G349" i="7"/>
  <c r="E347" i="7"/>
  <c r="D347" i="7"/>
  <c r="D355" i="7" s="1"/>
  <c r="D367" i="7" s="1"/>
  <c r="L341" i="7"/>
  <c r="L229" i="7"/>
  <c r="K229" i="7"/>
  <c r="J229" i="7"/>
  <c r="M227" i="7"/>
  <c r="M226" i="7"/>
  <c r="M225" i="7"/>
  <c r="M224" i="7"/>
  <c r="M223" i="7"/>
  <c r="M222" i="7"/>
  <c r="M221" i="7"/>
  <c r="M220" i="7"/>
  <c r="M219" i="7"/>
  <c r="M218" i="7"/>
  <c r="M217" i="7"/>
  <c r="M216" i="7"/>
  <c r="M215" i="7"/>
  <c r="M214" i="7"/>
  <c r="M213" i="7"/>
  <c r="M212" i="7"/>
  <c r="M211" i="7"/>
  <c r="M210" i="7"/>
  <c r="M209" i="7"/>
  <c r="M208" i="7"/>
  <c r="M207" i="7"/>
  <c r="M206" i="7"/>
  <c r="M205" i="7"/>
  <c r="M204" i="7"/>
  <c r="M203" i="7"/>
  <c r="M202" i="7"/>
  <c r="M201" i="7"/>
  <c r="M200" i="7"/>
  <c r="M199" i="7"/>
  <c r="M198" i="7"/>
  <c r="M197" i="7"/>
  <c r="M196" i="7"/>
  <c r="M195" i="7"/>
  <c r="M194" i="7"/>
  <c r="M193" i="7"/>
  <c r="M192" i="7"/>
  <c r="M191" i="7"/>
  <c r="M190" i="7"/>
  <c r="M189" i="7"/>
  <c r="M188" i="7"/>
  <c r="M187" i="7"/>
  <c r="M186" i="7"/>
  <c r="M185" i="7"/>
  <c r="M184" i="7"/>
  <c r="M183" i="7"/>
  <c r="M182" i="7"/>
  <c r="M181" i="7"/>
  <c r="M180" i="7"/>
  <c r="M179" i="7"/>
  <c r="M178" i="7"/>
  <c r="M177" i="7"/>
  <c r="M176" i="7"/>
  <c r="M175" i="7"/>
  <c r="M174" i="7"/>
  <c r="M173" i="7"/>
  <c r="M172" i="7"/>
  <c r="M171" i="7"/>
  <c r="M170" i="7"/>
  <c r="M169" i="7"/>
  <c r="M168" i="7"/>
  <c r="M167" i="7"/>
  <c r="M166" i="7"/>
  <c r="M165" i="7"/>
  <c r="M164" i="7"/>
  <c r="M163" i="7"/>
  <c r="M162" i="7"/>
  <c r="M161" i="7"/>
  <c r="M160" i="7"/>
  <c r="M159" i="7"/>
  <c r="M158" i="7"/>
  <c r="M157" i="7"/>
  <c r="M156" i="7"/>
  <c r="M155" i="7"/>
  <c r="M154" i="7"/>
  <c r="M153" i="7"/>
  <c r="M152" i="7"/>
  <c r="M151" i="7"/>
  <c r="M150" i="7"/>
  <c r="M149" i="7"/>
  <c r="M148" i="7"/>
  <c r="M147" i="7"/>
  <c r="M146" i="7"/>
  <c r="M145" i="7"/>
  <c r="M144" i="7"/>
  <c r="M143" i="7"/>
  <c r="M142" i="7"/>
  <c r="M141" i="7"/>
  <c r="M140" i="7"/>
  <c r="M139" i="7"/>
  <c r="M138" i="7"/>
  <c r="M137" i="7"/>
  <c r="M136" i="7"/>
  <c r="M135" i="7"/>
  <c r="M134" i="7"/>
  <c r="M133" i="7"/>
  <c r="M132" i="7"/>
  <c r="M131" i="7"/>
  <c r="M130" i="7"/>
  <c r="M129" i="7"/>
  <c r="M128" i="7"/>
  <c r="M127" i="7"/>
  <c r="M126" i="7"/>
  <c r="M125" i="7"/>
  <c r="M124" i="7"/>
  <c r="M123" i="7"/>
  <c r="M122" i="7"/>
  <c r="M121" i="7"/>
  <c r="M120" i="7"/>
  <c r="M119" i="7"/>
  <c r="M118" i="7"/>
  <c r="M117" i="7"/>
  <c r="M116" i="7"/>
  <c r="M115" i="7"/>
  <c r="M114" i="7"/>
  <c r="M113" i="7"/>
  <c r="M112" i="7"/>
  <c r="M111" i="7"/>
  <c r="M110" i="7"/>
  <c r="M109" i="7"/>
  <c r="M108" i="7"/>
  <c r="M107" i="7"/>
  <c r="M106" i="7"/>
  <c r="M105" i="7"/>
  <c r="M104" i="7"/>
  <c r="M103" i="7"/>
  <c r="M102" i="7"/>
  <c r="M101" i="7"/>
  <c r="M100" i="7"/>
  <c r="M99" i="7"/>
  <c r="M98" i="7"/>
  <c r="M97" i="7"/>
  <c r="M96" i="7"/>
  <c r="M95" i="7"/>
  <c r="M94" i="7"/>
  <c r="M93" i="7"/>
  <c r="M92" i="7"/>
  <c r="M91" i="7"/>
  <c r="M90" i="7"/>
  <c r="M89" i="7"/>
  <c r="M88" i="7"/>
  <c r="M87" i="7"/>
  <c r="M86" i="7"/>
  <c r="M85" i="7"/>
  <c r="M84" i="7"/>
  <c r="M83" i="7"/>
  <c r="M82" i="7"/>
  <c r="M81" i="7"/>
  <c r="M80" i="7"/>
  <c r="M79" i="7"/>
  <c r="M78" i="7"/>
  <c r="M77" i="7"/>
  <c r="M76" i="7"/>
  <c r="M75" i="7"/>
  <c r="M74" i="7"/>
  <c r="M229" i="7" s="1"/>
  <c r="G65" i="7"/>
  <c r="D65" i="7"/>
  <c r="G17" i="7"/>
  <c r="E32" i="5"/>
  <c r="E25" i="5"/>
  <c r="F15" i="5"/>
  <c r="F21" i="4"/>
  <c r="C21" i="4"/>
  <c r="D42" i="3"/>
  <c r="E33" i="4" s="1"/>
  <c r="D44" i="5" s="1"/>
  <c r="G104" i="6" s="1"/>
  <c r="D393" i="7" s="1"/>
  <c r="B42" i="3"/>
  <c r="B33" i="4" s="1"/>
  <c r="B44" i="5" s="1"/>
  <c r="D104" i="6" s="1"/>
  <c r="B393" i="7" s="1"/>
  <c r="D41" i="3"/>
  <c r="E32" i="4" s="1"/>
  <c r="D43" i="5" s="1"/>
  <c r="G103" i="6" s="1"/>
  <c r="D392" i="7" s="1"/>
  <c r="B41" i="3"/>
  <c r="B32" i="4" s="1"/>
  <c r="B43" i="5" s="1"/>
  <c r="D103" i="6" s="1"/>
  <c r="B392" i="7" s="1"/>
  <c r="D16" i="7"/>
  <c r="D15" i="7"/>
  <c r="F371" i="7"/>
  <c r="E32" i="2"/>
  <c r="D348" i="7"/>
  <c r="D349" i="7" s="1"/>
  <c r="F349" i="7" s="1"/>
  <c r="L230" i="7"/>
  <c r="H34" i="5"/>
  <c r="I22" i="4" l="1"/>
  <c r="K22" i="4" s="1"/>
  <c r="D17" i="7"/>
  <c r="E23" i="2"/>
  <c r="F65" i="7"/>
  <c r="F21" i="3"/>
  <c r="E34" i="5"/>
  <c r="I34" i="5" s="1"/>
  <c r="F28" i="3"/>
  <c r="F30" i="3" l="1"/>
  <c r="I30" i="3" s="1"/>
  <c r="O225" i="7"/>
  <c r="O217" i="7"/>
  <c r="O209" i="7"/>
  <c r="O201" i="7"/>
  <c r="O193" i="7"/>
  <c r="O185" i="7"/>
  <c r="O177" i="7"/>
  <c r="O169" i="7"/>
  <c r="O161" i="7"/>
  <c r="O153" i="7"/>
  <c r="O145" i="7"/>
  <c r="O137" i="7"/>
  <c r="O129" i="7"/>
  <c r="O121" i="7"/>
  <c r="O113" i="7"/>
  <c r="O105" i="7"/>
  <c r="O97" i="7"/>
  <c r="O89" i="7"/>
  <c r="O81" i="7"/>
  <c r="O222" i="7"/>
  <c r="O214" i="7"/>
  <c r="O206" i="7"/>
  <c r="O198" i="7"/>
  <c r="O190" i="7"/>
  <c r="O182" i="7"/>
  <c r="O174" i="7"/>
  <c r="O166" i="7"/>
  <c r="O158" i="7"/>
  <c r="O150" i="7"/>
  <c r="O142" i="7"/>
  <c r="O134" i="7"/>
  <c r="O126" i="7"/>
  <c r="O118" i="7"/>
  <c r="O110" i="7"/>
  <c r="O102" i="7"/>
  <c r="O94" i="7"/>
  <c r="O86" i="7"/>
  <c r="O78" i="7"/>
  <c r="O227" i="7"/>
  <c r="O219" i="7"/>
  <c r="O211" i="7"/>
  <c r="O203" i="7"/>
  <c r="O195" i="7"/>
  <c r="O187" i="7"/>
  <c r="O179" i="7"/>
  <c r="O171" i="7"/>
  <c r="O163" i="7"/>
  <c r="O155" i="7"/>
  <c r="O147" i="7"/>
  <c r="O139" i="7"/>
  <c r="O131" i="7"/>
  <c r="O123" i="7"/>
  <c r="O115" i="7"/>
  <c r="O107" i="7"/>
  <c r="O99" i="7"/>
  <c r="O91" i="7"/>
  <c r="O83" i="7"/>
  <c r="O75" i="7"/>
  <c r="O224" i="7"/>
  <c r="O216" i="7"/>
  <c r="O208" i="7"/>
  <c r="O200" i="7"/>
  <c r="O192" i="7"/>
  <c r="O184" i="7"/>
  <c r="O176" i="7"/>
  <c r="O168" i="7"/>
  <c r="O160" i="7"/>
  <c r="O152" i="7"/>
  <c r="O144" i="7"/>
  <c r="O136" i="7"/>
  <c r="O128" i="7"/>
  <c r="O120" i="7"/>
  <c r="O112" i="7"/>
  <c r="O104" i="7"/>
  <c r="O96" i="7"/>
  <c r="O88" i="7"/>
  <c r="O80" i="7"/>
  <c r="O221" i="7"/>
  <c r="O213" i="7"/>
  <c r="O205" i="7"/>
  <c r="O197" i="7"/>
  <c r="O189" i="7"/>
  <c r="O181" i="7"/>
  <c r="O173" i="7"/>
  <c r="O165" i="7"/>
  <c r="O157" i="7"/>
  <c r="O149" i="7"/>
  <c r="O141" i="7"/>
  <c r="O133" i="7"/>
  <c r="O125" i="7"/>
  <c r="O117" i="7"/>
  <c r="O109" i="7"/>
  <c r="O101" i="7"/>
  <c r="O93" i="7"/>
  <c r="O85" i="7"/>
  <c r="O77" i="7"/>
  <c r="O226" i="7"/>
  <c r="O218" i="7"/>
  <c r="O210" i="7"/>
  <c r="O202" i="7"/>
  <c r="O194" i="7"/>
  <c r="O186" i="7"/>
  <c r="O178" i="7"/>
  <c r="O170" i="7"/>
  <c r="O162" i="7"/>
  <c r="O154" i="7"/>
  <c r="O146" i="7"/>
  <c r="O138" i="7"/>
  <c r="O130" i="7"/>
  <c r="O122" i="7"/>
  <c r="O114" i="7"/>
  <c r="O106" i="7"/>
  <c r="O98" i="7"/>
  <c r="O90" i="7"/>
  <c r="O82" i="7"/>
  <c r="O74" i="7"/>
  <c r="Q74" i="7" s="1"/>
  <c r="Q75" i="7" s="1"/>
  <c r="Q76" i="7" s="1"/>
  <c r="Q77" i="7" s="1"/>
  <c r="Q78" i="7" s="1"/>
  <c r="O223" i="7"/>
  <c r="O215" i="7"/>
  <c r="O207" i="7"/>
  <c r="O199" i="7"/>
  <c r="O191" i="7"/>
  <c r="O183" i="7"/>
  <c r="O175" i="7"/>
  <c r="O167" i="7"/>
  <c r="O159" i="7"/>
  <c r="O151" i="7"/>
  <c r="O143" i="7"/>
  <c r="O135" i="7"/>
  <c r="O127" i="7"/>
  <c r="O119" i="7"/>
  <c r="O111" i="7"/>
  <c r="O103" i="7"/>
  <c r="O95" i="7"/>
  <c r="O87" i="7"/>
  <c r="O79" i="7"/>
  <c r="E30" i="2"/>
  <c r="O220" i="7"/>
  <c r="O212" i="7"/>
  <c r="O204" i="7"/>
  <c r="O196" i="7"/>
  <c r="O188" i="7"/>
  <c r="O180" i="7"/>
  <c r="O172" i="7"/>
  <c r="O164" i="7"/>
  <c r="O156" i="7"/>
  <c r="O148" i="7"/>
  <c r="O140" i="7"/>
  <c r="O132" i="7"/>
  <c r="O124" i="7"/>
  <c r="O116" i="7"/>
  <c r="O108" i="7"/>
  <c r="O100" i="7"/>
  <c r="O92" i="7"/>
  <c r="O84" i="7"/>
  <c r="O76" i="7"/>
  <c r="F17" i="7"/>
  <c r="Q79" i="7" l="1"/>
  <c r="Q80" i="7" s="1"/>
  <c r="Q81" i="7" s="1"/>
  <c r="Q82" i="7" s="1"/>
  <c r="Q83" i="7" s="1"/>
  <c r="Q84" i="7" s="1"/>
  <c r="Q85" i="7" s="1"/>
  <c r="Q86" i="7" s="1"/>
  <c r="Q87" i="7" s="1"/>
  <c r="Q88" i="7" s="1"/>
  <c r="Q89" i="7" s="1"/>
  <c r="Q90" i="7" s="1"/>
  <c r="Q91" i="7" s="1"/>
  <c r="Q92" i="7" s="1"/>
  <c r="Q93" i="7" s="1"/>
  <c r="Q94" i="7" s="1"/>
  <c r="Q95" i="7" s="1"/>
  <c r="Q96" i="7" s="1"/>
  <c r="Q97" i="7" s="1"/>
  <c r="Q98" i="7" s="1"/>
  <c r="Q99" i="7" s="1"/>
  <c r="Q100" i="7" s="1"/>
  <c r="Q101" i="7" s="1"/>
  <c r="Q102" i="7" s="1"/>
  <c r="Q103" i="7" s="1"/>
  <c r="Q104" i="7" s="1"/>
  <c r="Q105" i="7" s="1"/>
  <c r="Q106" i="7" s="1"/>
  <c r="Q107" i="7" s="1"/>
  <c r="Q108" i="7" s="1"/>
  <c r="Q109" i="7" s="1"/>
  <c r="Q110" i="7" s="1"/>
  <c r="Q111" i="7" s="1"/>
  <c r="Q112" i="7" s="1"/>
  <c r="Q113" i="7" s="1"/>
  <c r="Q114" i="7" s="1"/>
  <c r="Q115" i="7" s="1"/>
  <c r="Q116" i="7" s="1"/>
  <c r="Q117" i="7" s="1"/>
  <c r="Q118" i="7" s="1"/>
  <c r="Q119" i="7" s="1"/>
  <c r="Q120" i="7" s="1"/>
  <c r="Q121" i="7" s="1"/>
  <c r="Q122" i="7" s="1"/>
  <c r="Q123" i="7" s="1"/>
  <c r="Q124" i="7" s="1"/>
  <c r="Q125" i="7" s="1"/>
  <c r="Q126" i="7" s="1"/>
  <c r="Q127" i="7" s="1"/>
  <c r="Q128" i="7" s="1"/>
  <c r="Q129" i="7" s="1"/>
  <c r="Q130" i="7" s="1"/>
  <c r="Q131" i="7" s="1"/>
  <c r="Q132" i="7" s="1"/>
  <c r="Q133" i="7" s="1"/>
  <c r="Q134" i="7" s="1"/>
  <c r="Q135" i="7" s="1"/>
  <c r="Q136" i="7" s="1"/>
  <c r="Q137" i="7" s="1"/>
  <c r="Q138" i="7" s="1"/>
  <c r="Q139" i="7" s="1"/>
  <c r="Q140" i="7" s="1"/>
  <c r="Q141" i="7" s="1"/>
  <c r="Q142" i="7" s="1"/>
  <c r="Q143" i="7" s="1"/>
  <c r="Q144" i="7" s="1"/>
  <c r="Q145" i="7" s="1"/>
  <c r="Q146" i="7" s="1"/>
  <c r="Q147" i="7" s="1"/>
  <c r="Q148" i="7" s="1"/>
  <c r="Q149" i="7" s="1"/>
  <c r="Q150" i="7" s="1"/>
  <c r="Q151" i="7" s="1"/>
  <c r="Q152" i="7" s="1"/>
  <c r="Q153" i="7" s="1"/>
  <c r="Q154" i="7" s="1"/>
  <c r="Q155" i="7" s="1"/>
  <c r="Q156" i="7" s="1"/>
  <c r="Q157" i="7" s="1"/>
  <c r="Q158" i="7" s="1"/>
  <c r="Q159" i="7" s="1"/>
  <c r="Q160" i="7" s="1"/>
  <c r="Q161" i="7" s="1"/>
  <c r="Q162" i="7" s="1"/>
  <c r="Q163" i="7" s="1"/>
  <c r="Q164" i="7" s="1"/>
  <c r="Q165" i="7" s="1"/>
  <c r="Q166" i="7" s="1"/>
  <c r="Q167" i="7" s="1"/>
  <c r="Q168" i="7" s="1"/>
  <c r="Q169" i="7" s="1"/>
  <c r="Q170" i="7" s="1"/>
  <c r="Q171" i="7" s="1"/>
  <c r="Q172" i="7" s="1"/>
  <c r="Q173" i="7" s="1"/>
  <c r="Q174" i="7" s="1"/>
  <c r="Q175" i="7" s="1"/>
  <c r="Q176" i="7" s="1"/>
  <c r="Q177" i="7" s="1"/>
  <c r="Q178" i="7" s="1"/>
  <c r="Q179" i="7" s="1"/>
  <c r="Q180" i="7" s="1"/>
  <c r="Q181" i="7" s="1"/>
  <c r="Q182" i="7" s="1"/>
  <c r="Q183" i="7" s="1"/>
  <c r="Q184" i="7" s="1"/>
  <c r="Q185" i="7" s="1"/>
  <c r="Q186" i="7" s="1"/>
  <c r="Q187" i="7" s="1"/>
  <c r="Q188" i="7" s="1"/>
  <c r="Q189" i="7" s="1"/>
  <c r="Q190" i="7" s="1"/>
  <c r="Q191" i="7" s="1"/>
  <c r="Q192" i="7" s="1"/>
  <c r="Q193" i="7" s="1"/>
  <c r="Q194" i="7" s="1"/>
  <c r="Q195" i="7" s="1"/>
  <c r="Q196" i="7" s="1"/>
  <c r="Q197" i="7" s="1"/>
  <c r="Q198" i="7" s="1"/>
  <c r="Q199" i="7" s="1"/>
  <c r="Q200" i="7" s="1"/>
  <c r="Q201" i="7" s="1"/>
  <c r="Q202" i="7" s="1"/>
  <c r="Q203" i="7" s="1"/>
  <c r="Q204" i="7" s="1"/>
  <c r="Q205" i="7" s="1"/>
  <c r="Q206" i="7" s="1"/>
  <c r="Q207" i="7" s="1"/>
  <c r="Q208" i="7" s="1"/>
  <c r="Q209" i="7" s="1"/>
  <c r="Q210" i="7" s="1"/>
  <c r="Q211" i="7" s="1"/>
  <c r="Q212" i="7" s="1"/>
  <c r="Q213" i="7" s="1"/>
  <c r="Q214" i="7" s="1"/>
  <c r="Q215" i="7" s="1"/>
  <c r="Q216" i="7" s="1"/>
  <c r="Q217" i="7" s="1"/>
  <c r="Q218" i="7" s="1"/>
  <c r="Q219" i="7" s="1"/>
  <c r="Q220" i="7" s="1"/>
  <c r="Q221" i="7" s="1"/>
  <c r="Q222" i="7" s="1"/>
  <c r="Q223" i="7" s="1"/>
  <c r="Q224" i="7" s="1"/>
  <c r="Q225" i="7" s="1"/>
  <c r="Q226" i="7" s="1"/>
  <c r="Q227" i="7" s="1"/>
  <c r="Q228" i="7" s="1"/>
  <c r="E31" i="2"/>
  <c r="E47" i="7"/>
  <c r="E43" i="7"/>
  <c r="H30" i="2"/>
</calcChain>
</file>

<file path=xl/sharedStrings.xml><?xml version="1.0" encoding="utf-8"?>
<sst xmlns="http://schemas.openxmlformats.org/spreadsheetml/2006/main" count="1611" uniqueCount="268">
  <si>
    <t>FONDO MUTUO RF CASH USD
Administrado por:  SUDAMERIS ASSET MANAGEMENT A.F.P.I.S.A</t>
  </si>
  <si>
    <t>Estados Financieros correspondientes al periodo del 01 de Enero de 2024 al 30 de Setiembre de 2024</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</si>
  <si>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</si>
  <si>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</si>
  <si>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</si>
  <si>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</si>
  <si>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</si>
  <si>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</si>
  <si>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</si>
  <si>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</si>
  <si>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</si>
  <si>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</si>
  <si>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</si>
  <si>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</si>
  <si>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</si>
  <si>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</si>
  <si>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Índice</t>
  </si>
  <si>
    <t>FONDO MUTUO RF CASH USD</t>
  </si>
  <si>
    <t>ESTADO DEL ACTIVO NETO</t>
  </si>
  <si>
    <t>CORRESPONDIENTES AL EJERCICIO FINALIZADO EL 30 DE SETIEMBRE DE 2024</t>
  </si>
  <si>
    <t>Presentado en forma comparativa con el ejercicio económico anterior finalizado el 31 de diciembre de 2023</t>
  </si>
  <si>
    <t>(En Dólares Estadounidenses)</t>
  </si>
  <si>
    <t>ACTIVO</t>
  </si>
  <si>
    <t>Disponibilidades</t>
  </si>
  <si>
    <t xml:space="preserve"> (Nota 4.1)</t>
  </si>
  <si>
    <t>Inversiones</t>
  </si>
  <si>
    <t xml:space="preserve"> (Nota 4.2)</t>
  </si>
  <si>
    <t>Intereses a Cobrar a Plazo Fijo</t>
  </si>
  <si>
    <t>TOTAL ACTIVO BRUTO</t>
  </si>
  <si>
    <t>Acreedores por Operaciones</t>
  </si>
  <si>
    <t>Comisiones a pagar a la Administradora</t>
  </si>
  <si>
    <t xml:space="preserve"> (Nota 4.3)</t>
  </si>
  <si>
    <t>TOTAL ACTIVO NETO</t>
  </si>
  <si>
    <t>CUOTAS PARTES EN CIRCULACION</t>
  </si>
  <si>
    <t>VALOR CUOTA PARTE AL CIERRE</t>
  </si>
  <si>
    <t>Las 8 notas que se acompañan forman parte integrante de los estados financieros</t>
  </si>
  <si>
    <t>Firmado digitalmente por:</t>
  </si>
  <si>
    <t>Dario Brugiati</t>
  </si>
  <si>
    <t>Carlos Amaral</t>
  </si>
  <si>
    <t>Apoderado</t>
  </si>
  <si>
    <t>Contador</t>
  </si>
  <si>
    <t>ESTADOS DE INGRESOS Y EGRESOS</t>
  </si>
  <si>
    <t>Presentado en forma comparativa con el ejercicio económico anterior finalizado el 30 de Setiembre de 2023</t>
  </si>
  <si>
    <t>INGRESOS</t>
  </si>
  <si>
    <t>Resultados por tenencia de inversiones</t>
  </si>
  <si>
    <t xml:space="preserve"> (Nota 4.4)</t>
  </si>
  <si>
    <t>Intereses</t>
  </si>
  <si>
    <t>Otros Ingresos</t>
  </si>
  <si>
    <t xml:space="preserve"> (Nota 4.5)</t>
  </si>
  <si>
    <t>TOTAL INGRESOS</t>
  </si>
  <si>
    <t>EGRESOS</t>
  </si>
  <si>
    <t>Comisión por Administracion</t>
  </si>
  <si>
    <t xml:space="preserve"> (Nota 3.6)</t>
  </si>
  <si>
    <t>Comisión de Corretaje</t>
  </si>
  <si>
    <t>Otros Egresos</t>
  </si>
  <si>
    <t>TOTAL EGRESOS</t>
  </si>
  <si>
    <t>RESULTADO DEL EJERCICIO</t>
  </si>
  <si>
    <t>Firmados digitalmente por:</t>
  </si>
  <si>
    <t>ESTADO DE VARIACION DEL ACTIVO NETO</t>
  </si>
  <si>
    <t>CORRESPONDIENTE AL PERIODO DEL 01 DE ENERO DE 2024 AL 30 DE SETIEMBRE DE 2024</t>
  </si>
  <si>
    <t>CUENTAS</t>
  </si>
  <si>
    <t>APORTANTES</t>
  </si>
  <si>
    <t>RESULTADOS</t>
  </si>
  <si>
    <t>TOTAL ACTIVO NETO
AL 31/12/2023</t>
  </si>
  <si>
    <t>Saldo al inicio del período</t>
  </si>
  <si>
    <t>Movimientos del Período</t>
  </si>
  <si>
    <t>Suscripciones</t>
  </si>
  <si>
    <t>Rescates</t>
  </si>
  <si>
    <t>Resultado del período</t>
  </si>
  <si>
    <t>Saldo al final del Período</t>
  </si>
  <si>
    <t>TOTAL ACTIVO NETO
AL 30/09/2024</t>
  </si>
  <si>
    <t>Las 8 notas que se acompañan forman parte integrante de los estados financieros.</t>
  </si>
  <si>
    <t>ESTADO DE FLUJOS DE EFECTIVO</t>
  </si>
  <si>
    <t>Actividades Operativas</t>
  </si>
  <si>
    <t>Cambios en activos y pasivos operativos</t>
  </si>
  <si>
    <t>Aumento/disminución en Inversiones</t>
  </si>
  <si>
    <t>Intereses percibidos por inversiones temporarias</t>
  </si>
  <si>
    <t>Pago por comisiones de administración</t>
  </si>
  <si>
    <t>Aumento/Disminución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</si>
  <si>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</si>
  <si>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</si>
  <si>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</si>
  <si>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</si>
  <si>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</si>
  <si>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SUDAMERIS ASSET MANAGEMENT A.F.P.I.S.A
FONDO MUTUO RF CASH USD</t>
  </si>
  <si>
    <t>NOTAS A LOS ESTADOS CONTABLES DE AL 30 DE SETIEMBRE DE 2024</t>
  </si>
  <si>
    <t>NOTA 1. INFORMACIÓN BÁSICA DEL FONDO</t>
  </si>
  <si>
    <t>1.1) Naturaleza Jurídica y Características del Fondo</t>
  </si>
  <si>
    <r>
      <t xml:space="preserve">El FONDO MUTUO RF CASH USD  (de aquí en adelante indistintamente  "Fondo Mutuo RF Cash USD", o "el Fondo ") es un fondo mutuo de inversión en Instrumentos de Renta Fija, administrado por </t>
    </r>
    <r>
      <rPr>
        <sz val="12"/>
        <rFont val="Arial Narrow"/>
        <family val="2"/>
      </rPr>
      <t>SUDAMERIS ASSET MANAGEMENT A.F.P.I.S.A</t>
    </r>
  </si>
  <si>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</si>
  <si>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ASSET MANAGEMENT A.F.P.I.S.A,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</si>
  <si>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</si>
  <si>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</si>
  <si>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</si>
  <si>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</si>
  <si>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</si>
  <si>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</si>
  <si>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</si>
  <si>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</si>
  <si>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</si>
  <si>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</si>
  <si>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</si>
  <si>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</si>
  <si>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</si>
  <si>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</si>
  <si>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</si>
  <si>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a) Títulos emitidos por el Tesoro Público o garantizados por el mismo, cuya emisión haya sido registrada en el Registro de Valores que lleva la CNV;</t>
  </si>
  <si>
    <t>Hasta 100%</t>
  </si>
  <si>
    <t>b) Títulos a plazo de instituciones habilitadas por el Banco Central del Paraguay y que cuenten con calificación de riesgo BBB o superior;</t>
  </si>
  <si>
    <t>c) Bonos soberanos emitidos internacionalmente por el Estado paraguayo;</t>
  </si>
  <si>
    <t>Hasta 50%</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</si>
  <si>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</si>
  <si>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</si>
  <si>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</si>
  <si>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</si>
  <si>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75%</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</si>
  <si>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</si>
  <si>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</si>
  <si>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</si>
  <si>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</si>
  <si>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</si>
  <si>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</si>
  <si>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</si>
  <si>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</si>
  <si>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</si>
  <si>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</si>
  <si>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</si>
  <si>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</si>
  <si>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</si>
  <si>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Regional.F.P.I.S.A,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</si>
  <si>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</si>
  <si>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</si>
  <si>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</si>
  <si>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</si>
  <si>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</si>
  <si>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</si>
  <si>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</si>
  <si>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</si>
  <si>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</si>
  <si>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</si>
  <si>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</si>
  <si>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</si>
  <si>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 xml:space="preserve">Los estados financieros y la información complementaria relacionadas con ellos, se presentan en forma comparativa de la siguiente manera: el balance general se presenta de manera comparativa al 31 de diciembre de 2023; los estados de ingresos y egresos,  estado de flujo de efectivos y el estado de variación del activo neto se presenta de manera comparativa al 30 de setiembre de 2023.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</si>
  <si>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</si>
  <si>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</si>
  <si>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</si>
  <si>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</si>
  <si>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</si>
  <si>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</si>
  <si>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</si>
  <si>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ejercicio no se han registrados transacciones en moneda diferente  a la moneda del fondo. Así mismo, al 30 de Setiembre del 2024 no existen saldos de activos y pasivos en moneda distintos al dólar estadounidense.</t>
  </si>
  <si>
    <t>(Continuación)</t>
  </si>
  <si>
    <t>3.6) Gastos Operacionales y Comisión de la Sociedad Administradora</t>
  </si>
  <si>
    <t>CONCEPTO</t>
  </si>
  <si>
    <t>Comisiones por Administracion  Sudameris AFPISA (*)</t>
  </si>
  <si>
    <t>Gastos Bursátiles</t>
  </si>
  <si>
    <t>Total</t>
  </si>
  <si>
    <t>(*) El importe correspondiente a la comisión por administración registrado durante el periodo constituye un gasto asumido por el Fondo Mutuo, en concepto de los servicios prestados por la Sociedad Administradora y equivale a la tasa 1,25 % anual más  IVA  calculado en forma diaria sobre el valor del patrimonio neto del Fondo Mutuo del día (luego de debitadas las cargas de las operaciones del día) (“Comisión de Administración”)</t>
  </si>
  <si>
    <t>3.7) Información estadística</t>
  </si>
  <si>
    <t>A continuación, información estadística mensual de la posición del Fondo Mutuo durante el ejercicio 2024:</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</si>
  <si>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</si>
  <si>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</si>
  <si>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</si>
  <si>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</si>
  <si>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</si>
  <si>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</si>
  <si>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</si>
  <si>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</si>
  <si>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</si>
  <si>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</si>
  <si>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</si>
  <si>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</si>
  <si>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</si>
  <si>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</si>
  <si>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</si>
  <si>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</si>
  <si>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</si>
  <si>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</si>
  <si>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</si>
  <si>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</si>
  <si>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</si>
  <si>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</si>
  <si>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</si>
  <si>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</si>
  <si>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</si>
  <si>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Financiera Finexpar S.A.E.C.A. N° 113101730</t>
  </si>
  <si>
    <t>Sudameris Bank Cta. Cte (Anterior Banco Regional) Cta. Cte. N° 8247852</t>
  </si>
  <si>
    <t>Banco Regional Cta. Cte. N° 8167521</t>
  </si>
  <si>
    <t>Bancop S.A. CAV N° 0310144825</t>
  </si>
  <si>
    <t>Sudameris Bank Cta. Cte. N° 8076747</t>
  </si>
  <si>
    <t>Pershing LLC. (A/C: P9S300131)</t>
  </si>
  <si>
    <t>4.2 ) Inversiones</t>
  </si>
  <si>
    <t>A continuación se expone la información respecto a los instrumentos adquiridos:</t>
  </si>
  <si>
    <t>Al 30 de Setiembre 2024:</t>
  </si>
  <si>
    <t>Instrumento</t>
  </si>
  <si>
    <t>Emisor</t>
  </si>
  <si>
    <t>Sector</t>
  </si>
  <si>
    <t>País</t>
  </si>
  <si>
    <t>Fecha de Compra</t>
  </si>
  <si>
    <t>Fecha de Vencimiento</t>
  </si>
  <si>
    <t>Moneda</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</si>
  <si>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</si>
  <si>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</si>
  <si>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</si>
  <si>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</si>
  <si>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</si>
  <si>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</si>
  <si>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</si>
  <si>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</si>
  <si>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 xml:space="preserve">Bonos Corporativos </t>
  </si>
  <si>
    <t>Banco Rio S.A.E.C.A.</t>
  </si>
  <si>
    <t>Corporativo</t>
  </si>
  <si>
    <t>Paraguay</t>
  </si>
  <si>
    <t>Dólares americanos</t>
  </si>
  <si>
    <t>Vicente Scavone &amp; CIA S.A.E.</t>
  </si>
  <si>
    <t>Bonos del Tesoro</t>
  </si>
  <si>
    <t>Departamento del Tesoro de los EE</t>
  </si>
  <si>
    <t>Financiero</t>
  </si>
  <si>
    <t>USA</t>
  </si>
  <si>
    <t>S/D</t>
  </si>
  <si>
    <t>Bonos Financiero</t>
  </si>
  <si>
    <t>Banco Continental S.A.E.C.A.</t>
  </si>
  <si>
    <t>Banco Itau Paraguay S.A.</t>
  </si>
  <si>
    <t>Finexpar S.A.E.C.A.</t>
  </si>
  <si>
    <t>Bonos Subordinados</t>
  </si>
  <si>
    <t>Subordinados</t>
  </si>
  <si>
    <t>Certificado de Deposito de Ahorro</t>
  </si>
  <si>
    <t>Banco Atlas S.A.</t>
  </si>
  <si>
    <t>Banco Familiar S.A.E.C.A.</t>
  </si>
  <si>
    <t>Banco GNB Paraguay S.A.</t>
  </si>
  <si>
    <t>Banco Nacional de Fomento</t>
  </si>
  <si>
    <t>Bancop S.A.</t>
  </si>
  <si>
    <t>Solar Banco S.A.E.</t>
  </si>
  <si>
    <t>Repo Colocador</t>
  </si>
  <si>
    <t>Sudameris Securities Casa de Bolsa S.A.</t>
  </si>
  <si>
    <t>Bursatil</t>
  </si>
  <si>
    <t>N/A</t>
  </si>
  <si>
    <t>-</t>
  </si>
  <si>
    <t>Al 31 de Diciembre 2023:</t>
  </si>
  <si>
    <t>Bono</t>
  </si>
  <si>
    <t xml:space="preserve">Banco para la Comercializacion y Produccion S.A. </t>
  </si>
  <si>
    <t>Interfisa Banco S.A.E.C.A.</t>
  </si>
  <si>
    <t>4.3 ) Comisiones a pagar a la Administradora</t>
  </si>
  <si>
    <t>A continuación se detalla la composición:</t>
  </si>
  <si>
    <t>Concepto</t>
  </si>
  <si>
    <t>Honorarios a pagar a la Administradora de Fondos</t>
  </si>
  <si>
    <t>TOTAL</t>
  </si>
  <si>
    <t>4.4 ) Resultados por Tenencia de Inversiones</t>
  </si>
  <si>
    <t>Resultado por Tenencia Bonos Públicos</t>
  </si>
  <si>
    <t>Resultado por Tenencia Bonos Corporativos</t>
  </si>
  <si>
    <t>Resultado por Tenencia Bonos Subordinados</t>
  </si>
  <si>
    <t>Resultado por Tenencia Bonos Financieros</t>
  </si>
  <si>
    <t>Resultado por Tenencia Certificado Depósito de Ahorro</t>
  </si>
  <si>
    <t>4.5 ) Otros Ingresos y Otros Egresos</t>
  </si>
  <si>
    <t>Ventas Bonos Financieros</t>
  </si>
  <si>
    <t xml:space="preserve">                                     -  </t>
  </si>
  <si>
    <t>Ventas Certificado Depósito de Ahorro</t>
  </si>
  <si>
    <t>Devoluciones por Op. Similares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</si>
  <si>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</si>
  <si>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</si>
  <si>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</si>
  <si>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setiembre de 2024, no existen situaciones contingentes, ni reclamos que este en conocimiento de la Sociedad Administradora.</t>
  </si>
  <si>
    <t>NOTA 7: OTROS ASUNTOS RELEVANTES</t>
  </si>
  <si>
    <t>Al 30 de setiembre de 2024, no existen otros asuntos relevantes que mencionar.</t>
  </si>
  <si>
    <t>NOTA 8. HECHOS POSTERIORES</t>
  </si>
  <si>
    <t>Entre la fecha de cierre de los presentes estados financieros, no han ocurrido otros hechos significativos de carácter financiero o de otra índole que afecten la situación patrimonial o financiera o los resultados del Fondo Mutuo RF Cash USD al 30 de setiembre de 2024.</t>
  </si>
  <si>
    <t>Andrea Ramirez</t>
  </si>
  <si>
    <t>Gerente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</si>
</sst>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General_)"/>
    <numFmt numFmtId="165" formatCode="dd/mm/yyyy;@"/>
    <numFmt numFmtId="166" formatCode="_-* #,##0.00\ _€_-;\-* #,##0.00\ _€_-;_-* &quot;-&quot;??\ _€_-;_-@_-"/>
    <numFmt numFmtId="167" formatCode="_(* #,##0.00_);_(* \(#,##0.00\);_(* &quot;-&quot;_);_(@_)"/>
    <numFmt numFmtId="168" formatCode="_-* #,##0.000000\ _€_-;\-* #,##0.000000\ _€_-;_-* &quot;-&quot;??????\ _€_-;_-@_-"/>
    <numFmt numFmtId="169" formatCode="#,##0_ ;[Red]\-#,##0\ "/>
    <numFmt numFmtId="170" formatCode="_-* #,##0\ _€_-;\-* #,##0\ _€_-;_-* &quot;-&quot;??\ _€_-;_-@_-"/>
    <numFmt numFmtId="171" formatCode="_ * #,##0_ ;_ * \-#,##0_ ;_ * &quot;-&quot;_ ;_ @_ "/>
    <numFmt numFmtId="172" formatCode="_ * #,##0.00_ ;_ * \-#,##0.00_ ;_ * &quot;-&quot;_ ;_ @_ "/>
    <numFmt numFmtId="173" formatCode="_(* #,##0.0000_);_(* \(#,##0.0000\);_(* &quot;-&quot;_);_(@_)"/>
    <numFmt numFmtId="174" formatCode="#,##0_ ;\-#,##0\ "/>
    <numFmt numFmtId="175" formatCode="_(* #,##0.000000_);_(* \(#,##0.000000\);_(* &quot;-&quot;_);_(@_)"/>
    <numFmt numFmtId="176" formatCode="_-* #,##0.0000\ _€_-;\-* #,##0.0000\ _€_-;_-* &quot;-&quot;????\ _€_-;_-@_-"/>
    <numFmt numFmtId="177" formatCode="_-* #,##0.0000_-;\-* #,##0.0000_-;_-* &quot;-&quot;??_-;_-@_-"/>
    <numFmt numFmtId="178" formatCode="_ * #,##0.0000_ ;_ * \-#,##0.0000_ ;_ * &quot;-&quot;????_ ;_ @_ "/>
    <numFmt numFmtId="179" formatCode="_(* #,##0_);_(* \(#,##0\);_(* &quot;-&quot;_);_(@_)"/>
    <numFmt numFmtId="180" formatCode="_(* #,##0.00_);_(* \(#,##0.00\);_(* \-??_);_(@_)"/>
    <numFmt numFmtId="181" formatCode="#,##0.00_ ;\-#,##0.00\ "/>
    <numFmt numFmtId="182" formatCode="#,##0.0000000000"/>
    <numFmt numFmtId="183" formatCode="_ * #,##0.000000_ ;_ * \-#,##0.000000_ ;_ * &quot;-&quot;_ ;_ @_ "/>
    <numFmt numFmtId="184" formatCode="_-* #,##0_-;\-* #,##0_-;_-* &quot;-&quot;??_-;_-@_-"/>
    <numFmt numFmtId="185" formatCode="_(* #,##0.00_);_(* \(#,##0.00\);_(* &quot;-&quot;??_);_(@_)"/>
    <numFmt numFmtId="186" formatCode="_ * #,##0.00_ ;_ * \-#,##0.00_ ;_ * &quot;-&quot;??_ ;_ @_ "/>
  </numFmts>
  <fonts count="41" x14ac:knownFonts="1">
    <font>
      <sz val="11"/>
      <color theme="1"/>
      <name val="Aptos Narrow"/>
      <family val="2"/>
      <scheme val="minor"/>
    </font>
    <font>
      <sz val="11"/>
      <color theme="1"/>
      <name val="Aptos Narrow"/>
      <family val="2"/>
      <scheme val="minor"/>
    </font>
    <font>
      <u/>
      <sz val="11"/>
      <color theme="10"/>
      <name val="Aptos Narrow"/>
      <family val="2"/>
      <scheme val="minor"/>
    </font>
    <font>
      <b/>
      <sz val="20"/>
      <color theme="7" tint="0.79998168889431442"/>
      <name val="Arial Narrow"/>
      <family val="2"/>
    </font>
    <font>
      <b/>
      <sz val="20"/>
      <color theme="0"/>
      <name val="Arial Narrow"/>
      <family val="2"/>
    </font>
    <font>
      <sz val="11"/>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1"/>
      <color theme="1"/>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10"/>
      <color theme="1"/>
      <name val="Arial"/>
      <family val="2"/>
    </font>
    <font>
      <sz val="10"/>
      <color theme="1"/>
      <name val="Arial"/>
      <family val="2"/>
    </font>
    <font>
      <sz val="12"/>
      <color theme="1"/>
      <name val="Arial Narrow"/>
      <family val="2"/>
    </font>
    <font>
      <b/>
      <sz val="12"/>
      <color theme="1"/>
      <name val="Arial Narrow"/>
      <family val="2"/>
    </font>
    <font>
      <b/>
      <i/>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sz val="12"/>
      <color rgb="FF000000"/>
      <name val="Arial Narrow"/>
      <family val="2"/>
    </font>
    <font>
      <sz val="12"/>
      <color rgb="FF000000"/>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i/>
      <sz val="12"/>
      <name val="Arial Narrow"/>
      <family val="2"/>
    </font>
    <font>
      <sz val="10"/>
      <color theme="1"/>
      <name val="Arial Narrow"/>
      <family val="2"/>
    </font>
    <font>
      <sz val="12"/>
      <color rgb="FF0000FF"/>
      <name val="Arial Narrow"/>
      <family val="2"/>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0">
    <xf numFmtId="0" fontId="0" fillId="0" borderId="0"/>
    <xf numFmtId="166" fontId="1" fillId="0" borderId="0" applyFont="0" applyFill="0" applyBorder="0" applyAlignment="0" applyProtection="0"/>
    <xf numFmtId="17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64" fontId="27" fillId="0" borderId="0"/>
    <xf numFmtId="0" fontId="31" fillId="0" borderId="0"/>
    <xf numFmtId="179" fontId="1" fillId="0" borderId="0" applyFont="0" applyFill="0" applyBorder="0" applyAlignment="0" applyProtection="0"/>
    <xf numFmtId="0" fontId="31" fillId="0" borderId="0"/>
    <xf numFmtId="43" fontId="31" fillId="0" borderId="0" applyFont="0" applyFill="0" applyBorder="0" applyAlignment="0" applyProtection="0"/>
  </cellStyleXfs>
  <cellXfs count="373">
    <xf numFmtId="0" fontId="0" fillId="0" borderId="0" xfId="0"/>
    <xf numFmtId="0" fontId="3" fillId="2" borderId="0" xfId="0" applyFont="1" applyFill="1" applyAlignment="1">
      <alignment vertical="center"/>
    </xf>
    <xf numFmtId="0" fontId="5" fillId="0" borderId="0" xfId="0" applyFont="1"/>
    <xf numFmtId="0" fontId="0" fillId="2" borderId="0" xfId="0" applyFill="1"/>
    <xf numFmtId="0" fontId="6" fillId="0" borderId="0" xfId="0" applyFont="1"/>
    <xf numFmtId="0" fontId="7" fillId="0" borderId="0" xfId="0" applyFont="1" applyAlignment="1">
      <alignment vertical="center"/>
    </xf>
    <xf numFmtId="0" fontId="8" fillId="0" borderId="0" xfId="0" applyFont="1"/>
    <xf numFmtId="0" fontId="9" fillId="0" borderId="0" xfId="0" applyFont="1" applyAlignment="1">
      <alignment horizontal="center"/>
    </xf>
    <xf numFmtId="0" fontId="10" fillId="3" borderId="0" xfId="0" applyFont="1" applyFill="1"/>
    <xf numFmtId="0" fontId="11" fillId="3" borderId="0" xfId="0" applyFont="1" applyFill="1" applyAlignment="1">
      <alignment horizontal="center"/>
    </xf>
    <xf numFmtId="0" fontId="12" fillId="3" borderId="0" xfId="0" applyFont="1" applyFill="1" applyAlignment="1">
      <alignment horizontal="center"/>
    </xf>
    <xf numFmtId="0" fontId="5" fillId="3" borderId="0" xfId="0" applyFont="1" applyFill="1"/>
    <xf numFmtId="0" fontId="13" fillId="3" borderId="0" xfId="0" applyFont="1" applyFill="1"/>
    <xf numFmtId="0" fontId="14" fillId="3" borderId="0" xfId="0" applyFont="1" applyFill="1"/>
    <xf numFmtId="0" fontId="15" fillId="3" borderId="0" xfId="0" applyFont="1" applyFill="1"/>
    <xf numFmtId="0" fontId="16" fillId="3" borderId="0" xfId="0" applyFont="1" applyFill="1"/>
    <xf numFmtId="0" fontId="17" fillId="3" borderId="0" xfId="4" applyFont="1" applyFill="1" applyBorder="1" applyAlignment="1">
      <alignment horizontal="center"/>
    </xf>
    <xf numFmtId="0" fontId="18" fillId="3" borderId="0" xfId="4" quotePrefix="1" applyFont="1" applyFill="1"/>
    <xf numFmtId="0" fontId="10" fillId="3" borderId="0" xfId="0" applyFont="1" applyFill="1" applyAlignment="1">
      <alignment horizontal="center"/>
    </xf>
    <xf numFmtId="0" fontId="17" fillId="3" borderId="0" xfId="4" quotePrefix="1" applyFont="1" applyFill="1" applyBorder="1" applyAlignment="1">
      <alignment horizontal="center"/>
    </xf>
    <xf numFmtId="0" fontId="19" fillId="3" borderId="0" xfId="0" applyFont="1" applyFill="1"/>
    <xf numFmtId="0" fontId="20" fillId="3" borderId="0" xfId="0" applyFont="1" applyFill="1" applyAlignment="1">
      <alignment horizontal="center"/>
    </xf>
    <xf numFmtId="0" fontId="13" fillId="0" borderId="0" xfId="0" applyFont="1"/>
    <xf numFmtId="0" fontId="10" fillId="0" borderId="0" xfId="0" applyFont="1"/>
    <xf numFmtId="4" fontId="21" fillId="0" borderId="0" xfId="0" applyNumberFormat="1" applyFont="1"/>
    <xf numFmtId="4" fontId="22" fillId="0" borderId="0" xfId="0" applyNumberFormat="1" applyFont="1"/>
    <xf numFmtId="0" fontId="23" fillId="0" borderId="0" xfId="0" applyFont="1"/>
    <xf numFmtId="0" fontId="24" fillId="0" borderId="0" xfId="0" applyFont="1" applyAlignment="1">
      <alignment horizontal="center"/>
    </xf>
    <xf numFmtId="0" fontId="23" fillId="4" borderId="0" xfId="0" applyFont="1" applyFill="1"/>
    <xf numFmtId="0" fontId="24" fillId="4" borderId="0" xfId="0" applyFont="1" applyFill="1" applyAlignment="1">
      <alignment horizontal="center"/>
    </xf>
    <xf numFmtId="0" fontId="23" fillId="3" borderId="0" xfId="0" applyFont="1" applyFill="1"/>
    <xf numFmtId="0" fontId="24" fillId="3" borderId="0" xfId="0" applyFont="1" applyFill="1" applyAlignment="1">
      <alignment horizontal="center"/>
    </xf>
    <xf numFmtId="0" fontId="0" fillId="3" borderId="0" xfId="0" applyFill="1"/>
    <xf numFmtId="0" fontId="25" fillId="0" borderId="0" xfId="0" applyFont="1"/>
    <xf numFmtId="0" fontId="24" fillId="0" borderId="0" xfId="0" applyFont="1"/>
    <xf numFmtId="0" fontId="26" fillId="0" borderId="0" xfId="4" applyFont="1" applyFill="1" applyAlignment="1">
      <alignment horizontal="center"/>
    </xf>
    <xf numFmtId="0" fontId="24" fillId="0" borderId="0" xfId="0" applyFont="1" applyAlignment="1">
      <alignment vertical="center"/>
    </xf>
    <xf numFmtId="0" fontId="24" fillId="0" borderId="0" xfId="0" applyFont="1" applyAlignment="1">
      <alignment horizontal="left" vertical="center"/>
    </xf>
    <xf numFmtId="0" fontId="29" fillId="2" borderId="1" xfId="0" applyFont="1" applyFill="1" applyBorder="1" applyAlignment="1">
      <alignment horizontal="center" vertical="center"/>
    </xf>
    <xf numFmtId="165" fontId="29" fillId="2" borderId="3" xfId="0" applyNumberFormat="1" applyFont="1" applyFill="1" applyBorder="1" applyAlignment="1">
      <alignment horizontal="center" vertical="center" wrapText="1"/>
    </xf>
    <xf numFmtId="0" fontId="23" fillId="3" borderId="4" xfId="0" applyFont="1" applyFill="1" applyBorder="1" applyAlignment="1">
      <alignment horizontal="left" indent="1"/>
    </xf>
    <xf numFmtId="0" fontId="24" fillId="3" borderId="0" xfId="0" applyFont="1" applyFill="1"/>
    <xf numFmtId="167" fontId="23" fillId="3" borderId="5" xfId="1" applyNumberFormat="1" applyFont="1" applyFill="1" applyBorder="1" applyAlignment="1">
      <alignment horizontal="left" vertical="center" indent="1"/>
    </xf>
    <xf numFmtId="168" fontId="23" fillId="3" borderId="0" xfId="0" applyNumberFormat="1" applyFont="1" applyFill="1"/>
    <xf numFmtId="0" fontId="24" fillId="3" borderId="4" xfId="0" applyFont="1" applyFill="1" applyBorder="1" applyAlignment="1">
      <alignment horizontal="left" indent="1"/>
    </xf>
    <xf numFmtId="169" fontId="24" fillId="3" borderId="0" xfId="1" applyNumberFormat="1" applyFont="1" applyFill="1" applyBorder="1"/>
    <xf numFmtId="43" fontId="23" fillId="3" borderId="0" xfId="0" applyNumberFormat="1" applyFont="1" applyFill="1"/>
    <xf numFmtId="170" fontId="23" fillId="3" borderId="0" xfId="0" applyNumberFormat="1" applyFont="1" applyFill="1"/>
    <xf numFmtId="169" fontId="23" fillId="3" borderId="0" xfId="1" applyNumberFormat="1" applyFont="1" applyFill="1" applyBorder="1"/>
    <xf numFmtId="167" fontId="24" fillId="3" borderId="5" xfId="1" applyNumberFormat="1" applyFont="1" applyFill="1" applyBorder="1" applyAlignment="1">
      <alignment horizontal="left" vertical="center" indent="1"/>
    </xf>
    <xf numFmtId="170" fontId="16" fillId="3" borderId="0" xfId="0" applyNumberFormat="1" applyFont="1" applyFill="1"/>
    <xf numFmtId="169" fontId="24" fillId="3" borderId="0" xfId="0" applyNumberFormat="1" applyFont="1" applyFill="1"/>
    <xf numFmtId="167" fontId="23" fillId="3" borderId="5" xfId="1" applyNumberFormat="1" applyFont="1" applyFill="1" applyBorder="1" applyAlignment="1">
      <alignment horizontal="left" wrapText="1" indent="1"/>
    </xf>
    <xf numFmtId="166" fontId="23" fillId="3" borderId="5" xfId="1" applyFont="1" applyFill="1" applyBorder="1" applyAlignment="1">
      <alignment horizontal="left" wrapText="1" indent="1"/>
    </xf>
    <xf numFmtId="169" fontId="23" fillId="3" borderId="0" xfId="0" applyNumberFormat="1" applyFont="1" applyFill="1"/>
    <xf numFmtId="166" fontId="23" fillId="3" borderId="0" xfId="1" applyFont="1" applyFill="1"/>
    <xf numFmtId="173" fontId="24" fillId="3" borderId="5" xfId="1" applyNumberFormat="1" applyFont="1" applyFill="1" applyBorder="1" applyAlignment="1">
      <alignment horizontal="left" vertical="center" indent="1"/>
    </xf>
    <xf numFmtId="0" fontId="24" fillId="3" borderId="6" xfId="0" applyFont="1" applyFill="1" applyBorder="1" applyAlignment="1">
      <alignment horizontal="left" vertical="center" indent="1"/>
    </xf>
    <xf numFmtId="174" fontId="23" fillId="3" borderId="7" xfId="1" applyNumberFormat="1" applyFont="1" applyFill="1" applyBorder="1" applyAlignment="1">
      <alignment vertical="center"/>
    </xf>
    <xf numFmtId="174" fontId="24" fillId="3" borderId="7" xfId="1" applyNumberFormat="1" applyFont="1" applyFill="1" applyBorder="1" applyAlignment="1">
      <alignment vertical="center"/>
    </xf>
    <xf numFmtId="175" fontId="24" fillId="3" borderId="8" xfId="1" applyNumberFormat="1" applyFont="1" applyFill="1" applyBorder="1" applyAlignment="1">
      <alignment horizontal="left" vertical="center" indent="1"/>
    </xf>
    <xf numFmtId="0" fontId="24" fillId="0" borderId="0" xfId="0" applyFont="1" applyAlignment="1">
      <alignment horizontal="left" wrapText="1" indent="1"/>
    </xf>
    <xf numFmtId="169" fontId="24" fillId="0" borderId="0" xfId="0" applyNumberFormat="1" applyFont="1" applyAlignment="1">
      <alignment vertical="center"/>
    </xf>
    <xf numFmtId="176" fontId="23" fillId="0" borderId="0" xfId="0" applyNumberFormat="1" applyFont="1"/>
    <xf numFmtId="0" fontId="23" fillId="0" borderId="0" xfId="0" applyFont="1" applyAlignment="1">
      <alignment horizontal="left"/>
    </xf>
    <xf numFmtId="0" fontId="30" fillId="0" borderId="0" xfId="0" applyFont="1"/>
    <xf numFmtId="177" fontId="23" fillId="0" borderId="0" xfId="0" applyNumberFormat="1" applyFont="1"/>
    <xf numFmtId="178" fontId="23" fillId="0" borderId="0" xfId="0" applyNumberFormat="1" applyFont="1"/>
    <xf numFmtId="0" fontId="23" fillId="0" borderId="0" xfId="0" applyFont="1" applyAlignment="1">
      <alignment wrapText="1"/>
    </xf>
    <xf numFmtId="0" fontId="15" fillId="0" borderId="0" xfId="6" quotePrefix="1" applyFont="1"/>
    <xf numFmtId="0" fontId="16" fillId="0" borderId="4" xfId="6" applyFont="1" applyBorder="1"/>
    <xf numFmtId="0" fontId="15" fillId="0" borderId="0" xfId="6" quotePrefix="1" applyFont="1" applyAlignment="1">
      <alignment horizontal="center"/>
    </xf>
    <xf numFmtId="0" fontId="16" fillId="0" borderId="0" xfId="6" applyFont="1"/>
    <xf numFmtId="0" fontId="32" fillId="0" borderId="0" xfId="0" applyFont="1" applyAlignment="1">
      <alignment horizontal="center"/>
    </xf>
    <xf numFmtId="0" fontId="16" fillId="0" borderId="0" xfId="6" quotePrefix="1" applyFont="1" applyAlignment="1">
      <alignment horizontal="center"/>
    </xf>
    <xf numFmtId="0" fontId="33" fillId="0" borderId="0" xfId="0" applyFont="1" applyAlignment="1">
      <alignment horizontal="center"/>
    </xf>
    <xf numFmtId="0" fontId="23" fillId="0" borderId="0" xfId="0" applyFont="1" applyAlignment="1">
      <alignment horizontal="center"/>
    </xf>
    <xf numFmtId="0" fontId="23" fillId="4" borderId="0" xfId="0" applyFont="1" applyFill="1" applyAlignment="1">
      <alignment horizontal="center"/>
    </xf>
    <xf numFmtId="0" fontId="23" fillId="3" borderId="0" xfId="0" applyFont="1" applyFill="1" applyAlignment="1">
      <alignment horizontal="center"/>
    </xf>
    <xf numFmtId="164" fontId="15" fillId="5" borderId="0" xfId="5" applyFont="1" applyFill="1"/>
    <xf numFmtId="0" fontId="24" fillId="0" borderId="0" xfId="0" applyFont="1" applyAlignment="1">
      <alignment horizontal="center" wrapText="1"/>
    </xf>
    <xf numFmtId="0" fontId="24" fillId="0" borderId="0" xfId="0" applyFont="1" applyAlignment="1">
      <alignment horizontal="left"/>
    </xf>
    <xf numFmtId="0" fontId="34" fillId="2" borderId="2" xfId="0" applyFont="1" applyFill="1" applyBorder="1"/>
    <xf numFmtId="0" fontId="29" fillId="3" borderId="4" xfId="0" applyFont="1" applyFill="1" applyBorder="1" applyAlignment="1">
      <alignment horizontal="center" vertical="center"/>
    </xf>
    <xf numFmtId="0" fontId="34" fillId="3" borderId="0" xfId="0" applyFont="1" applyFill="1"/>
    <xf numFmtId="167" fontId="29" fillId="3" borderId="5" xfId="1" applyNumberFormat="1" applyFont="1" applyFill="1" applyBorder="1" applyAlignment="1">
      <alignment horizontal="center" vertical="center" wrapText="1"/>
    </xf>
    <xf numFmtId="0" fontId="35" fillId="3" borderId="4" xfId="0" applyFont="1" applyFill="1" applyBorder="1"/>
    <xf numFmtId="0" fontId="23" fillId="3" borderId="4" xfId="0" applyFont="1" applyFill="1" applyBorder="1"/>
    <xf numFmtId="167" fontId="23" fillId="3" borderId="5" xfId="1" applyNumberFormat="1" applyFont="1" applyFill="1" applyBorder="1" applyAlignment="1"/>
    <xf numFmtId="3" fontId="23" fillId="3" borderId="0" xfId="0" applyNumberFormat="1" applyFont="1" applyFill="1"/>
    <xf numFmtId="0" fontId="36" fillId="3" borderId="0" xfId="0" applyFont="1" applyFill="1"/>
    <xf numFmtId="179" fontId="23" fillId="3" borderId="0" xfId="0" applyNumberFormat="1" applyFont="1" applyFill="1"/>
    <xf numFmtId="49" fontId="23" fillId="3" borderId="4" xfId="0" applyNumberFormat="1" applyFont="1" applyFill="1" applyBorder="1"/>
    <xf numFmtId="49" fontId="23" fillId="3" borderId="0" xfId="0" applyNumberFormat="1" applyFont="1" applyFill="1"/>
    <xf numFmtId="49" fontId="24" fillId="3" borderId="0" xfId="0" applyNumberFormat="1" applyFont="1" applyFill="1"/>
    <xf numFmtId="0" fontId="24" fillId="3" borderId="4" xfId="0" applyFont="1" applyFill="1" applyBorder="1"/>
    <xf numFmtId="167" fontId="24" fillId="3" borderId="5" xfId="1" applyNumberFormat="1" applyFont="1" applyFill="1" applyBorder="1" applyAlignment="1"/>
    <xf numFmtId="179" fontId="24" fillId="3" borderId="0" xfId="0" applyNumberFormat="1" applyFont="1" applyFill="1"/>
    <xf numFmtId="0" fontId="29" fillId="2" borderId="4" xfId="0" applyFont="1" applyFill="1" applyBorder="1" applyAlignment="1">
      <alignment horizontal="center" vertical="center"/>
    </xf>
    <xf numFmtId="0" fontId="29" fillId="2" borderId="0" xfId="0" applyFont="1" applyFill="1"/>
    <xf numFmtId="0" fontId="34" fillId="2" borderId="0" xfId="0" applyFont="1" applyFill="1"/>
    <xf numFmtId="167" fontId="29" fillId="2" borderId="5" xfId="1" applyNumberFormat="1" applyFont="1" applyFill="1" applyBorder="1" applyAlignment="1">
      <alignment horizontal="center" vertical="center"/>
    </xf>
    <xf numFmtId="0" fontId="30" fillId="3" borderId="4" xfId="0" quotePrefix="1" applyFont="1" applyFill="1" applyBorder="1"/>
    <xf numFmtId="49" fontId="23" fillId="3" borderId="4" xfId="0" quotePrefix="1" applyNumberFormat="1" applyFont="1" applyFill="1" applyBorder="1"/>
    <xf numFmtId="49" fontId="23" fillId="3" borderId="0" xfId="0" quotePrefix="1" applyNumberFormat="1" applyFont="1" applyFill="1"/>
    <xf numFmtId="0" fontId="23" fillId="3" borderId="0" xfId="0" quotePrefix="1" applyFont="1" applyFill="1"/>
    <xf numFmtId="49" fontId="24" fillId="3" borderId="0" xfId="0" quotePrefix="1" applyNumberFormat="1" applyFont="1" applyFill="1"/>
    <xf numFmtId="0" fontId="24" fillId="3" borderId="6" xfId="0" applyFont="1" applyFill="1" applyBorder="1"/>
    <xf numFmtId="0" fontId="24" fillId="3" borderId="7" xfId="0" applyFont="1" applyFill="1" applyBorder="1"/>
    <xf numFmtId="167" fontId="24" fillId="3" borderId="8" xfId="1" applyNumberFormat="1" applyFont="1" applyFill="1" applyBorder="1" applyAlignment="1"/>
    <xf numFmtId="170" fontId="23" fillId="0" borderId="0" xfId="1" applyNumberFormat="1" applyFont="1" applyBorder="1"/>
    <xf numFmtId="179" fontId="23" fillId="0" borderId="0" xfId="0" applyNumberFormat="1" applyFont="1"/>
    <xf numFmtId="0" fontId="23" fillId="0" borderId="0" xfId="0" applyFont="1" applyAlignment="1">
      <alignment vertical="center"/>
    </xf>
    <xf numFmtId="174" fontId="23" fillId="0" borderId="0" xfId="0" applyNumberFormat="1" applyFont="1"/>
    <xf numFmtId="0" fontId="15" fillId="0" borderId="0" xfId="6" quotePrefix="1" applyFont="1" applyAlignment="1">
      <alignment horizontal="left"/>
    </xf>
    <xf numFmtId="0" fontId="29" fillId="2" borderId="9" xfId="0" applyFont="1" applyFill="1" applyBorder="1" applyAlignment="1">
      <alignment horizontal="center" vertical="center" wrapText="1"/>
    </xf>
    <xf numFmtId="0" fontId="37" fillId="3" borderId="9" xfId="0" applyFont="1" applyFill="1" applyBorder="1" applyAlignment="1">
      <alignment horizontal="center" vertical="center" wrapText="1"/>
    </xf>
    <xf numFmtId="166" fontId="24" fillId="3" borderId="9" xfId="1" applyFont="1" applyFill="1" applyBorder="1" applyAlignment="1">
      <alignment vertical="center"/>
    </xf>
    <xf numFmtId="3" fontId="23" fillId="3" borderId="0" xfId="0" applyNumberFormat="1" applyFont="1" applyFill="1" applyAlignment="1">
      <alignment vertical="center"/>
    </xf>
    <xf numFmtId="0" fontId="23" fillId="3" borderId="0" xfId="0" applyFont="1" applyFill="1" applyAlignment="1">
      <alignment vertical="center"/>
    </xf>
    <xf numFmtId="167" fontId="23" fillId="3" borderId="0" xfId="0" applyNumberFormat="1" applyFont="1" applyFill="1" applyAlignment="1">
      <alignment vertical="center"/>
    </xf>
    <xf numFmtId="0" fontId="24" fillId="3" borderId="9" xfId="0" applyFont="1" applyFill="1" applyBorder="1" applyAlignment="1">
      <alignment vertical="center" wrapText="1"/>
    </xf>
    <xf numFmtId="180" fontId="24" fillId="3" borderId="9" xfId="2" applyNumberFormat="1" applyFont="1" applyFill="1" applyBorder="1" applyAlignment="1">
      <alignment vertical="center" wrapText="1"/>
    </xf>
    <xf numFmtId="174" fontId="23" fillId="3" borderId="0" xfId="0" applyNumberFormat="1" applyFont="1" applyFill="1" applyAlignment="1">
      <alignment vertical="center"/>
    </xf>
    <xf numFmtId="166" fontId="23" fillId="3" borderId="0" xfId="0" applyNumberFormat="1" applyFont="1" applyFill="1" applyAlignment="1">
      <alignment vertical="center"/>
    </xf>
    <xf numFmtId="49" fontId="23" fillId="3" borderId="9" xfId="0" applyNumberFormat="1" applyFont="1" applyFill="1" applyBorder="1" applyAlignment="1">
      <alignment vertical="center" wrapText="1"/>
    </xf>
    <xf numFmtId="171" fontId="23" fillId="3" borderId="0" xfId="2" applyFont="1" applyFill="1" applyAlignment="1">
      <alignment vertical="center"/>
    </xf>
    <xf numFmtId="0" fontId="23" fillId="3" borderId="9" xfId="0" applyFont="1" applyFill="1" applyBorder="1" applyAlignment="1">
      <alignment vertical="center" wrapText="1"/>
    </xf>
    <xf numFmtId="170" fontId="23" fillId="3" borderId="0" xfId="1" applyNumberFormat="1" applyFont="1" applyFill="1" applyAlignment="1">
      <alignment vertical="center"/>
    </xf>
    <xf numFmtId="0" fontId="24" fillId="3" borderId="9" xfId="0" applyFont="1" applyFill="1" applyBorder="1" applyAlignment="1">
      <alignment horizontal="center" vertical="center" wrapText="1"/>
    </xf>
    <xf numFmtId="172" fontId="24" fillId="3" borderId="9" xfId="2" applyNumberFormat="1" applyFont="1" applyFill="1" applyBorder="1" applyAlignment="1">
      <alignment horizontal="left" vertical="center" wrapText="1"/>
    </xf>
    <xf numFmtId="166" fontId="23" fillId="0" borderId="0" xfId="0" applyNumberFormat="1" applyFont="1"/>
    <xf numFmtId="0" fontId="23" fillId="0" borderId="0" xfId="0" applyFont="1" applyAlignment="1">
      <alignment horizontal="left" wrapText="1"/>
    </xf>
    <xf numFmtId="0" fontId="23" fillId="0" borderId="0" xfId="0" applyFont="1" applyAlignment="1">
      <alignment horizontal="center" wrapText="1"/>
    </xf>
    <xf numFmtId="0" fontId="23" fillId="0" borderId="0" xfId="0" applyFont="1" applyAlignment="1">
      <alignment horizontal="left" vertical="center"/>
    </xf>
    <xf numFmtId="0" fontId="34" fillId="2" borderId="1" xfId="0" applyFont="1" applyFill="1" applyBorder="1"/>
    <xf numFmtId="0" fontId="24" fillId="3" borderId="4" xfId="0" applyFont="1" applyFill="1" applyBorder="1" applyAlignment="1">
      <alignment vertical="center" wrapText="1"/>
    </xf>
    <xf numFmtId="0" fontId="24" fillId="3" borderId="0" xfId="0" applyFont="1" applyFill="1" applyAlignment="1">
      <alignment vertical="center" wrapText="1"/>
    </xf>
    <xf numFmtId="167" fontId="24" fillId="3" borderId="5" xfId="0" applyNumberFormat="1" applyFont="1" applyFill="1" applyBorder="1"/>
    <xf numFmtId="0" fontId="37" fillId="3" borderId="4" xfId="0" applyFont="1" applyFill="1" applyBorder="1" applyAlignment="1">
      <alignment vertical="center" wrapText="1"/>
    </xf>
    <xf numFmtId="0" fontId="23" fillId="3" borderId="0" xfId="0" applyFont="1" applyFill="1" applyAlignment="1">
      <alignment vertical="center" wrapText="1"/>
    </xf>
    <xf numFmtId="167" fontId="23" fillId="3" borderId="5" xfId="1" applyNumberFormat="1" applyFont="1" applyFill="1" applyBorder="1" applyAlignment="1">
      <alignment vertical="center"/>
    </xf>
    <xf numFmtId="0" fontId="23" fillId="3" borderId="4" xfId="0" applyFont="1" applyFill="1" applyBorder="1" applyAlignment="1">
      <alignment vertical="center" wrapText="1"/>
    </xf>
    <xf numFmtId="0" fontId="24" fillId="3" borderId="4" xfId="0" applyFont="1" applyFill="1" applyBorder="1" applyAlignment="1">
      <alignment horizontal="left" vertical="center" wrapText="1"/>
    </xf>
    <xf numFmtId="0" fontId="24" fillId="3" borderId="0" xfId="0" applyFont="1" applyFill="1" applyAlignment="1">
      <alignment horizontal="left" vertical="center" wrapText="1"/>
    </xf>
    <xf numFmtId="0" fontId="23" fillId="3" borderId="4" xfId="0" applyFont="1" applyFill="1" applyBorder="1" applyAlignment="1">
      <alignment vertical="center"/>
    </xf>
    <xf numFmtId="167" fontId="24" fillId="3" borderId="5" xfId="1" applyNumberFormat="1" applyFont="1" applyFill="1" applyBorder="1" applyAlignment="1">
      <alignment vertical="center"/>
    </xf>
    <xf numFmtId="0" fontId="24" fillId="3" borderId="0" xfId="0" applyFont="1" applyFill="1" applyAlignment="1">
      <alignment vertical="center"/>
    </xf>
    <xf numFmtId="0" fontId="23" fillId="3" borderId="4" xfId="0" applyFont="1" applyFill="1" applyBorder="1" applyAlignment="1">
      <alignment horizontal="left" vertical="center" wrapText="1"/>
    </xf>
    <xf numFmtId="0" fontId="23" fillId="3" borderId="0" xfId="0" applyFont="1" applyFill="1" applyAlignment="1">
      <alignment horizontal="left" vertical="center" wrapText="1"/>
    </xf>
    <xf numFmtId="0" fontId="16" fillId="3" borderId="0" xfId="0" applyFont="1" applyFill="1" applyAlignment="1">
      <alignment vertical="center"/>
    </xf>
    <xf numFmtId="0" fontId="15" fillId="3" borderId="6" xfId="0" applyFont="1" applyFill="1" applyBorder="1" applyAlignment="1">
      <alignment vertical="center" wrapText="1"/>
    </xf>
    <xf numFmtId="0" fontId="15" fillId="3" borderId="7" xfId="0" applyFont="1" applyFill="1" applyBorder="1" applyAlignment="1">
      <alignment vertical="center" wrapText="1"/>
    </xf>
    <xf numFmtId="167" fontId="15" fillId="3" borderId="8" xfId="1" applyNumberFormat="1" applyFont="1" applyFill="1" applyBorder="1" applyAlignment="1">
      <alignment vertical="center"/>
    </xf>
    <xf numFmtId="179" fontId="16" fillId="3" borderId="0" xfId="0" applyNumberFormat="1" applyFont="1" applyFill="1" applyAlignment="1">
      <alignment vertical="center"/>
    </xf>
    <xf numFmtId="0" fontId="24" fillId="0" borderId="0" xfId="0" applyFont="1" applyAlignment="1">
      <alignment vertical="center" wrapText="1"/>
    </xf>
    <xf numFmtId="179" fontId="24" fillId="0" borderId="0" xfId="7" applyFont="1" applyBorder="1" applyAlignment="1">
      <alignment vertical="center"/>
    </xf>
    <xf numFmtId="179" fontId="34" fillId="0" borderId="0" xfId="0" applyNumberFormat="1" applyFont="1" applyAlignment="1">
      <alignment vertical="center"/>
    </xf>
    <xf numFmtId="0" fontId="34" fillId="0" borderId="0" xfId="0" applyFont="1" applyAlignment="1">
      <alignment vertical="center"/>
    </xf>
    <xf numFmtId="0" fontId="34" fillId="0" borderId="0" xfId="0" applyFont="1"/>
    <xf numFmtId="170" fontId="23" fillId="0" borderId="0" xfId="1" applyNumberFormat="1" applyFont="1"/>
    <xf numFmtId="0" fontId="26" fillId="0" borderId="0" xfId="4" applyFont="1" applyFill="1" applyBorder="1" applyAlignment="1">
      <alignment horizontal="center"/>
    </xf>
    <xf numFmtId="0" fontId="23" fillId="0" borderId="0" xfId="0" applyFont="1" applyAlignment="1">
      <alignment horizontal="left" vertical="center" wrapText="1"/>
    </xf>
    <xf numFmtId="0" fontId="23" fillId="0" borderId="0" xfId="0" applyFont="1" applyAlignment="1">
      <alignment horizontal="left" vertical="top" wrapText="1"/>
    </xf>
    <xf numFmtId="0" fontId="23" fillId="0" borderId="0" xfId="0" applyFont="1" applyAlignment="1">
      <alignment vertical="top"/>
    </xf>
    <xf numFmtId="9" fontId="23" fillId="0" borderId="0" xfId="0" applyNumberFormat="1" applyFont="1" applyAlignment="1">
      <alignment horizontal="center" vertical="center"/>
    </xf>
    <xf numFmtId="0" fontId="23" fillId="0" borderId="0" xfId="0" applyFont="1" applyAlignment="1">
      <alignment horizontal="center" vertical="center"/>
    </xf>
    <xf numFmtId="0" fontId="15" fillId="0" borderId="0" xfId="6" applyFont="1"/>
    <xf numFmtId="0" fontId="16" fillId="0" borderId="0" xfId="6" quotePrefix="1" applyFont="1" applyAlignment="1">
      <alignment horizontal="left"/>
    </xf>
    <xf numFmtId="0" fontId="16" fillId="0" borderId="0" xfId="6" applyFont="1" applyAlignment="1">
      <alignment horizontal="center"/>
    </xf>
    <xf numFmtId="165" fontId="16" fillId="0" borderId="0" xfId="6" applyNumberFormat="1" applyFont="1"/>
    <xf numFmtId="0" fontId="16" fillId="0" borderId="0" xfId="6" applyFont="1" applyAlignment="1">
      <alignment horizontal="center" vertical="center"/>
    </xf>
    <xf numFmtId="0" fontId="38" fillId="0" borderId="0" xfId="6" applyFont="1"/>
    <xf numFmtId="165" fontId="29" fillId="2" borderId="9" xfId="6" applyNumberFormat="1" applyFont="1" applyFill="1" applyBorder="1" applyAlignment="1">
      <alignment horizontal="center" vertical="center" wrapText="1"/>
    </xf>
    <xf numFmtId="0" fontId="16" fillId="0" borderId="10" xfId="6" applyFont="1" applyBorder="1"/>
    <xf numFmtId="0" fontId="16" fillId="0" borderId="12" xfId="6" applyFont="1" applyBorder="1"/>
    <xf numFmtId="166" fontId="16" fillId="0" borderId="9" xfId="1" applyFont="1" applyFill="1" applyBorder="1"/>
    <xf numFmtId="166" fontId="16" fillId="0" borderId="9" xfId="1" applyFont="1" applyBorder="1"/>
    <xf numFmtId="0" fontId="16" fillId="3" borderId="4" xfId="6" applyFont="1" applyFill="1" applyBorder="1"/>
    <xf numFmtId="0" fontId="24" fillId="3" borderId="10" xfId="0" applyFont="1" applyFill="1" applyBorder="1"/>
    <xf numFmtId="0" fontId="24" fillId="3" borderId="12" xfId="0" applyFont="1" applyFill="1" applyBorder="1"/>
    <xf numFmtId="166" fontId="24" fillId="3" borderId="9" xfId="1" applyFont="1" applyFill="1" applyBorder="1"/>
    <xf numFmtId="170" fontId="16" fillId="3" borderId="0" xfId="1" applyNumberFormat="1" applyFont="1" applyFill="1"/>
    <xf numFmtId="166" fontId="16" fillId="3" borderId="0" xfId="6" applyNumberFormat="1" applyFont="1" applyFill="1"/>
    <xf numFmtId="0" fontId="16" fillId="3" borderId="0" xfId="6" applyFont="1" applyFill="1"/>
    <xf numFmtId="165" fontId="16" fillId="3" borderId="0" xfId="6" applyNumberFormat="1" applyFont="1" applyFill="1"/>
    <xf numFmtId="166" fontId="24" fillId="0" borderId="0" xfId="1" applyFont="1" applyBorder="1"/>
    <xf numFmtId="0" fontId="16" fillId="0" borderId="0" xfId="6" applyFont="1" applyAlignment="1">
      <alignment vertical="center" wrapText="1"/>
    </xf>
    <xf numFmtId="166" fontId="16" fillId="0" borderId="0" xfId="6" applyNumberFormat="1" applyFont="1"/>
    <xf numFmtId="4" fontId="39" fillId="0" borderId="0" xfId="0" applyNumberFormat="1" applyFont="1"/>
    <xf numFmtId="182" fontId="39" fillId="0" borderId="0" xfId="0" applyNumberFormat="1" applyFont="1"/>
    <xf numFmtId="0" fontId="15" fillId="3" borderId="4" xfId="6" applyFont="1" applyFill="1" applyBorder="1"/>
    <xf numFmtId="0" fontId="15" fillId="3" borderId="10" xfId="6" applyFont="1" applyFill="1" applyBorder="1"/>
    <xf numFmtId="0" fontId="15" fillId="3" borderId="12" xfId="6" applyFont="1" applyFill="1" applyBorder="1"/>
    <xf numFmtId="174" fontId="15" fillId="3" borderId="9" xfId="7" applyNumberFormat="1" applyFont="1" applyFill="1" applyBorder="1"/>
    <xf numFmtId="171" fontId="15" fillId="3" borderId="9" xfId="2" applyFont="1" applyFill="1" applyBorder="1" applyAlignment="1">
      <alignment horizontal="left" indent="5"/>
    </xf>
    <xf numFmtId="0" fontId="15" fillId="3" borderId="0" xfId="6" applyFont="1" applyFill="1"/>
    <xf numFmtId="165" fontId="15" fillId="3" borderId="0" xfId="6" applyNumberFormat="1" applyFont="1" applyFill="1"/>
    <xf numFmtId="4" fontId="39" fillId="3" borderId="0" xfId="0" applyNumberFormat="1" applyFont="1" applyFill="1"/>
    <xf numFmtId="182" fontId="39" fillId="3" borderId="0" xfId="0" applyNumberFormat="1" applyFont="1" applyFill="1"/>
    <xf numFmtId="3" fontId="39" fillId="3" borderId="0" xfId="0" applyNumberFormat="1" applyFont="1" applyFill="1"/>
    <xf numFmtId="0" fontId="16" fillId="3" borderId="10" xfId="6" applyFont="1" applyFill="1" applyBorder="1"/>
    <xf numFmtId="0" fontId="16" fillId="3" borderId="12" xfId="6" applyFont="1" applyFill="1" applyBorder="1"/>
    <xf numFmtId="183" fontId="16" fillId="3" borderId="9" xfId="2" applyNumberFormat="1" applyFont="1" applyFill="1" applyBorder="1"/>
    <xf numFmtId="166" fontId="16" fillId="3" borderId="9" xfId="1" applyFont="1" applyFill="1" applyBorder="1"/>
    <xf numFmtId="171" fontId="16" fillId="3" borderId="9" xfId="2" applyFont="1" applyFill="1" applyBorder="1" applyAlignment="1"/>
    <xf numFmtId="168" fontId="16" fillId="3" borderId="0" xfId="6" applyNumberFormat="1" applyFont="1" applyFill="1"/>
    <xf numFmtId="183" fontId="15" fillId="3" borderId="9" xfId="2" applyNumberFormat="1" applyFont="1" applyFill="1" applyBorder="1"/>
    <xf numFmtId="166" fontId="15" fillId="3" borderId="9" xfId="1" applyFont="1" applyFill="1" applyBorder="1"/>
    <xf numFmtId="171" fontId="15" fillId="3" borderId="9" xfId="2" applyFont="1" applyFill="1" applyBorder="1" applyAlignment="1"/>
    <xf numFmtId="166" fontId="15" fillId="3" borderId="0" xfId="6" applyNumberFormat="1" applyFont="1" applyFill="1"/>
    <xf numFmtId="4" fontId="15" fillId="3" borderId="0" xfId="6" applyNumberFormat="1" applyFont="1" applyFill="1"/>
    <xf numFmtId="182" fontId="15" fillId="3" borderId="0" xfId="6" applyNumberFormat="1" applyFont="1" applyFill="1"/>
    <xf numFmtId="172" fontId="16" fillId="3" borderId="0" xfId="6" applyNumberFormat="1" applyFont="1" applyFill="1"/>
    <xf numFmtId="183" fontId="15" fillId="3" borderId="0" xfId="6" applyNumberFormat="1" applyFont="1" applyFill="1"/>
    <xf numFmtId="4" fontId="16" fillId="3" borderId="0" xfId="6" applyNumberFormat="1" applyFont="1" applyFill="1"/>
    <xf numFmtId="183" fontId="16" fillId="3" borderId="0" xfId="2" applyNumberFormat="1" applyFont="1" applyFill="1" applyBorder="1"/>
    <xf numFmtId="166" fontId="16" fillId="3" borderId="0" xfId="1" applyFont="1" applyFill="1" applyBorder="1"/>
    <xf numFmtId="171" fontId="16" fillId="3" borderId="0" xfId="2" applyFont="1" applyFill="1" applyBorder="1" applyAlignment="1"/>
    <xf numFmtId="183" fontId="16" fillId="0" borderId="0" xfId="2" applyNumberFormat="1" applyFont="1" applyBorder="1"/>
    <xf numFmtId="166" fontId="16" fillId="0" borderId="0" xfId="1" applyFont="1" applyBorder="1"/>
    <xf numFmtId="171" fontId="16" fillId="0" borderId="0" xfId="2" applyFont="1" applyBorder="1" applyAlignment="1"/>
    <xf numFmtId="4" fontId="16" fillId="0" borderId="0" xfId="6" applyNumberFormat="1" applyFont="1"/>
    <xf numFmtId="183" fontId="16" fillId="0" borderId="0" xfId="6" applyNumberFormat="1" applyFont="1"/>
    <xf numFmtId="179" fontId="30" fillId="0" borderId="0" xfId="6" applyNumberFormat="1" applyFont="1"/>
    <xf numFmtId="0" fontId="30" fillId="0" borderId="0" xfId="6" applyFont="1"/>
    <xf numFmtId="0" fontId="40" fillId="0" borderId="4" xfId="0" applyFont="1" applyBorder="1"/>
    <xf numFmtId="172" fontId="16" fillId="0" borderId="9" xfId="2" applyNumberFormat="1" applyFont="1" applyFill="1" applyBorder="1"/>
    <xf numFmtId="172" fontId="16" fillId="0" borderId="9" xfId="2" applyNumberFormat="1" applyFont="1" applyBorder="1"/>
    <xf numFmtId="181" fontId="16" fillId="0" borderId="9" xfId="7" applyNumberFormat="1" applyFont="1" applyFill="1" applyBorder="1"/>
    <xf numFmtId="172" fontId="24" fillId="3" borderId="9" xfId="2" applyNumberFormat="1" applyFont="1" applyFill="1" applyBorder="1"/>
    <xf numFmtId="166" fontId="30" fillId="3" borderId="0" xfId="1" applyFont="1" applyFill="1"/>
    <xf numFmtId="0" fontId="30" fillId="3" borderId="0" xfId="6" applyFont="1" applyFill="1"/>
    <xf numFmtId="179" fontId="16" fillId="0" borderId="0" xfId="6" applyNumberFormat="1" applyFont="1"/>
    <xf numFmtId="0" fontId="16" fillId="0" borderId="4" xfId="8" applyFont="1" applyBorder="1"/>
    <xf numFmtId="3" fontId="16" fillId="0" borderId="0" xfId="8" applyNumberFormat="1" applyFont="1"/>
    <xf numFmtId="0" fontId="16" fillId="0" borderId="0" xfId="8" applyFont="1"/>
    <xf numFmtId="0" fontId="30" fillId="0" borderId="0" xfId="8" applyFont="1"/>
    <xf numFmtId="165" fontId="16" fillId="0" borderId="0" xfId="8" applyNumberFormat="1" applyFont="1"/>
    <xf numFmtId="0" fontId="16" fillId="0" borderId="0" xfId="6" applyFont="1" applyAlignment="1">
      <alignment horizontal="left"/>
    </xf>
    <xf numFmtId="0" fontId="16" fillId="0" borderId="0" xfId="6" applyFont="1" applyAlignment="1">
      <alignment horizontal="left" wrapText="1"/>
    </xf>
    <xf numFmtId="0" fontId="15" fillId="0" borderId="0" xfId="6" applyFont="1" applyAlignment="1">
      <alignment horizontal="left"/>
    </xf>
    <xf numFmtId="166" fontId="16" fillId="0" borderId="0" xfId="8" applyNumberFormat="1" applyFont="1"/>
    <xf numFmtId="10" fontId="16" fillId="0" borderId="0" xfId="3" applyNumberFormat="1" applyFont="1"/>
    <xf numFmtId="0" fontId="16" fillId="3" borderId="4" xfId="8" applyFont="1" applyFill="1" applyBorder="1"/>
    <xf numFmtId="0" fontId="10" fillId="3" borderId="9" xfId="0" applyFont="1" applyFill="1" applyBorder="1" applyProtection="1">
      <protection locked="0"/>
    </xf>
    <xf numFmtId="0" fontId="10" fillId="3" borderId="10" xfId="0" applyFont="1" applyFill="1" applyBorder="1" applyProtection="1">
      <protection locked="0"/>
    </xf>
    <xf numFmtId="0" fontId="16" fillId="3" borderId="12" xfId="0" applyFont="1" applyFill="1" applyBorder="1" applyAlignment="1">
      <alignment horizontal="left" vertical="center"/>
    </xf>
    <xf numFmtId="0" fontId="16" fillId="3" borderId="9" xfId="0" applyFont="1" applyFill="1" applyBorder="1" applyAlignment="1">
      <alignment horizontal="center" vertical="center"/>
    </xf>
    <xf numFmtId="165" fontId="10" fillId="3" borderId="9" xfId="0" applyNumberFormat="1" applyFont="1" applyFill="1" applyBorder="1" applyAlignment="1" applyProtection="1">
      <alignment horizontal="center"/>
      <protection locked="0"/>
    </xf>
    <xf numFmtId="0" fontId="10" fillId="3" borderId="9" xfId="0" applyFont="1" applyFill="1" applyBorder="1" applyAlignment="1">
      <alignment horizontal="center" vertical="center"/>
    </xf>
    <xf numFmtId="166" fontId="16" fillId="3" borderId="9" xfId="1" applyFont="1" applyFill="1" applyBorder="1" applyAlignment="1">
      <alignment vertical="center"/>
    </xf>
    <xf numFmtId="43" fontId="10" fillId="3" borderId="9" xfId="0" applyNumberFormat="1" applyFont="1" applyFill="1" applyBorder="1" applyAlignment="1">
      <alignment vertical="center"/>
    </xf>
    <xf numFmtId="10" fontId="10" fillId="3" borderId="9" xfId="0" applyNumberFormat="1" applyFont="1" applyFill="1" applyBorder="1" applyAlignment="1">
      <alignment vertical="center"/>
    </xf>
    <xf numFmtId="10" fontId="16" fillId="3" borderId="9" xfId="3" applyNumberFormat="1" applyFont="1" applyFill="1" applyBorder="1" applyAlignment="1">
      <alignment horizontal="right" vertical="center"/>
    </xf>
    <xf numFmtId="9" fontId="16" fillId="3" borderId="9" xfId="3" applyFont="1" applyFill="1" applyBorder="1" applyAlignment="1">
      <alignment horizontal="right" vertical="center"/>
    </xf>
    <xf numFmtId="10" fontId="16" fillId="3" borderId="0" xfId="8" applyNumberFormat="1" applyFont="1" applyFill="1"/>
    <xf numFmtId="0" fontId="16" fillId="3" borderId="0" xfId="8" applyFont="1" applyFill="1"/>
    <xf numFmtId="166" fontId="16" fillId="3" borderId="0" xfId="1" applyFont="1" applyFill="1"/>
    <xf numFmtId="10" fontId="16" fillId="3" borderId="0" xfId="3" applyNumberFormat="1" applyFont="1" applyFill="1"/>
    <xf numFmtId="166" fontId="16" fillId="3" borderId="9" xfId="1" applyFont="1" applyFill="1" applyBorder="1" applyAlignment="1">
      <alignment horizontal="right" vertical="center"/>
    </xf>
    <xf numFmtId="184" fontId="10" fillId="3" borderId="9" xfId="0" applyNumberFormat="1" applyFont="1" applyFill="1" applyBorder="1" applyAlignment="1">
      <alignment vertical="center"/>
    </xf>
    <xf numFmtId="43" fontId="16" fillId="3" borderId="0" xfId="8" applyNumberFormat="1" applyFont="1" applyFill="1"/>
    <xf numFmtId="0" fontId="15" fillId="0" borderId="9" xfId="8" applyFont="1" applyBorder="1"/>
    <xf numFmtId="166" fontId="15" fillId="0" borderId="9" xfId="8" applyNumberFormat="1" applyFont="1" applyBorder="1"/>
    <xf numFmtId="0" fontId="16" fillId="0" borderId="9" xfId="8" applyFont="1" applyBorder="1"/>
    <xf numFmtId="43" fontId="16" fillId="0" borderId="0" xfId="8" applyNumberFormat="1" applyFont="1"/>
    <xf numFmtId="10" fontId="16" fillId="0" borderId="0" xfId="3" applyNumberFormat="1" applyFont="1" applyFill="1"/>
    <xf numFmtId="166" fontId="30" fillId="0" borderId="0" xfId="8" applyNumberFormat="1" applyFont="1"/>
    <xf numFmtId="14" fontId="20" fillId="0" borderId="9" xfId="0" applyNumberFormat="1" applyFont="1" applyBorder="1"/>
    <xf numFmtId="0" fontId="16" fillId="0" borderId="10" xfId="0" applyFont="1" applyBorder="1" applyAlignment="1">
      <alignment horizontal="left" vertical="center"/>
    </xf>
    <xf numFmtId="0" fontId="16" fillId="0" borderId="12" xfId="0" applyFont="1" applyBorder="1" applyAlignment="1">
      <alignment horizontal="left" vertical="center"/>
    </xf>
    <xf numFmtId="0" fontId="16" fillId="0" borderId="9" xfId="0" applyFont="1" applyBorder="1" applyAlignment="1">
      <alignment horizontal="center" vertical="center"/>
    </xf>
    <xf numFmtId="165" fontId="16" fillId="0" borderId="9" xfId="0" applyNumberFormat="1" applyFont="1" applyBorder="1" applyAlignment="1">
      <alignment horizontal="center" vertical="center"/>
    </xf>
    <xf numFmtId="166" fontId="16" fillId="0" borderId="9" xfId="1" applyFont="1" applyFill="1" applyBorder="1" applyAlignment="1">
      <alignment vertical="center"/>
    </xf>
    <xf numFmtId="166" fontId="16" fillId="0" borderId="9" xfId="1" applyFont="1" applyFill="1" applyBorder="1" applyAlignment="1">
      <alignment horizontal="right" vertical="center"/>
    </xf>
    <xf numFmtId="10" fontId="20" fillId="0" borderId="9" xfId="9" applyNumberFormat="1" applyFont="1" applyFill="1" applyBorder="1" applyAlignment="1"/>
    <xf numFmtId="10" fontId="16" fillId="0" borderId="9" xfId="3" applyNumberFormat="1" applyFont="1" applyFill="1" applyBorder="1" applyAlignment="1">
      <alignment horizontal="right" vertical="center"/>
    </xf>
    <xf numFmtId="9" fontId="16" fillId="0" borderId="9" xfId="3" applyFont="1" applyFill="1" applyBorder="1" applyAlignment="1">
      <alignment horizontal="right" vertical="center"/>
    </xf>
    <xf numFmtId="0" fontId="16" fillId="0" borderId="10" xfId="0" applyFont="1" applyBorder="1" applyAlignment="1">
      <alignment vertical="center"/>
    </xf>
    <xf numFmtId="3" fontId="16" fillId="0" borderId="9" xfId="0" applyNumberFormat="1" applyFont="1" applyBorder="1" applyAlignment="1">
      <alignment horizontal="center" vertical="center"/>
    </xf>
    <xf numFmtId="184" fontId="13" fillId="0" borderId="9" xfId="9" applyNumberFormat="1" applyFont="1" applyFill="1" applyBorder="1" applyAlignment="1" applyProtection="1">
      <protection locked="0"/>
    </xf>
    <xf numFmtId="179" fontId="32" fillId="0" borderId="0" xfId="7" applyFont="1" applyAlignment="1">
      <alignment vertical="center"/>
    </xf>
    <xf numFmtId="0" fontId="33" fillId="0" borderId="10" xfId="0" applyFont="1" applyBorder="1" applyAlignment="1">
      <alignment horizontal="left" vertical="center"/>
    </xf>
    <xf numFmtId="0" fontId="33" fillId="0" borderId="12" xfId="0" applyFont="1" applyBorder="1" applyAlignment="1">
      <alignment horizontal="left" vertical="center"/>
    </xf>
    <xf numFmtId="4" fontId="23" fillId="0" borderId="9" xfId="0" applyNumberFormat="1" applyFont="1" applyBorder="1" applyAlignment="1">
      <alignment horizontal="right" vertical="center"/>
    </xf>
    <xf numFmtId="0" fontId="32" fillId="3" borderId="10" xfId="0" applyFont="1" applyFill="1" applyBorder="1" applyAlignment="1">
      <alignment vertical="center" wrapText="1"/>
    </xf>
    <xf numFmtId="0" fontId="32" fillId="3" borderId="12" xfId="0" applyFont="1" applyFill="1" applyBorder="1" applyAlignment="1">
      <alignment vertical="center" wrapText="1"/>
    </xf>
    <xf numFmtId="4" fontId="32" fillId="3" borderId="9" xfId="0" applyNumberFormat="1" applyFont="1" applyFill="1" applyBorder="1" applyAlignment="1">
      <alignment horizontal="right" vertical="center"/>
    </xf>
    <xf numFmtId="172" fontId="32" fillId="3" borderId="9" xfId="2" applyNumberFormat="1" applyFont="1" applyFill="1" applyBorder="1" applyAlignment="1">
      <alignment horizontal="right" vertical="center"/>
    </xf>
    <xf numFmtId="0" fontId="32" fillId="0" borderId="0" xfId="0" applyFont="1" applyAlignment="1">
      <alignment horizontal="left" vertical="center" wrapText="1"/>
    </xf>
    <xf numFmtId="0" fontId="33" fillId="0" borderId="10" xfId="0" applyFont="1" applyBorder="1" applyAlignment="1">
      <alignment vertical="center"/>
    </xf>
    <xf numFmtId="0" fontId="33" fillId="0" borderId="12" xfId="0" applyFont="1" applyBorder="1" applyAlignment="1">
      <alignment vertical="center"/>
    </xf>
    <xf numFmtId="185" fontId="23" fillId="0" borderId="9" xfId="0" applyNumberFormat="1" applyFont="1" applyBorder="1" applyAlignment="1">
      <alignment horizontal="right" vertical="center"/>
    </xf>
    <xf numFmtId="185" fontId="32" fillId="3" borderId="9" xfId="0" applyNumberFormat="1" applyFont="1" applyFill="1" applyBorder="1" applyAlignment="1">
      <alignment horizontal="right" vertical="center"/>
    </xf>
    <xf numFmtId="185" fontId="32" fillId="3" borderId="9" xfId="2" applyNumberFormat="1" applyFont="1" applyFill="1" applyBorder="1" applyAlignment="1">
      <alignment horizontal="right" vertical="center"/>
    </xf>
    <xf numFmtId="185" fontId="23" fillId="0" borderId="9" xfId="1" applyNumberFormat="1" applyFont="1" applyBorder="1" applyAlignment="1">
      <alignment horizontal="right" vertical="center"/>
    </xf>
    <xf numFmtId="185" fontId="32" fillId="3" borderId="9" xfId="1" applyNumberFormat="1" applyFont="1" applyFill="1" applyBorder="1" applyAlignment="1">
      <alignment horizontal="right" vertical="center"/>
    </xf>
    <xf numFmtId="168" fontId="34" fillId="3" borderId="0" xfId="0" applyNumberFormat="1" applyFont="1" applyFill="1"/>
    <xf numFmtId="43" fontId="34" fillId="3" borderId="0" xfId="0" applyNumberFormat="1" applyFont="1" applyFill="1"/>
    <xf numFmtId="166" fontId="29" fillId="3" borderId="0" xfId="1" applyFont="1" applyFill="1"/>
    <xf numFmtId="172" fontId="29" fillId="3" borderId="0" xfId="2" applyNumberFormat="1" applyFont="1" applyFill="1"/>
    <xf numFmtId="171" fontId="34" fillId="3" borderId="0" xfId="2" applyFont="1" applyFill="1"/>
    <xf numFmtId="176" fontId="34" fillId="3" borderId="0" xfId="0" applyNumberFormat="1" applyFont="1" applyFill="1"/>
    <xf numFmtId="170" fontId="34" fillId="3" borderId="0" xfId="0" applyNumberFormat="1" applyFont="1" applyFill="1"/>
    <xf numFmtId="166" fontId="34" fillId="3" borderId="0" xfId="1" applyFont="1" applyFill="1"/>
    <xf numFmtId="179" fontId="34" fillId="3" borderId="0" xfId="0" applyNumberFormat="1" applyFont="1" applyFill="1"/>
    <xf numFmtId="172" fontId="34" fillId="3" borderId="0" xfId="2" applyNumberFormat="1" applyFont="1" applyFill="1"/>
    <xf numFmtId="179" fontId="34" fillId="0" borderId="0" xfId="0" applyNumberFormat="1" applyFont="1"/>
    <xf numFmtId="167" fontId="34" fillId="0" borderId="0" xfId="0" applyNumberFormat="1" applyFont="1"/>
    <xf numFmtId="0" fontId="34" fillId="0" borderId="0" xfId="0" applyFont="1" applyAlignment="1">
      <alignment wrapText="1"/>
    </xf>
    <xf numFmtId="174" fontId="34" fillId="3" borderId="0" xfId="0" applyNumberFormat="1" applyFont="1" applyFill="1" applyAlignment="1">
      <alignment vertical="center"/>
    </xf>
    <xf numFmtId="0" fontId="34" fillId="3" borderId="0" xfId="0" applyFont="1" applyFill="1" applyAlignment="1">
      <alignment vertical="center"/>
    </xf>
    <xf numFmtId="172" fontId="29" fillId="3" borderId="0" xfId="2" applyNumberFormat="1" applyFont="1" applyFill="1" applyAlignment="1">
      <alignment vertical="center"/>
    </xf>
    <xf numFmtId="181" fontId="29" fillId="3" borderId="0" xfId="0" applyNumberFormat="1" applyFont="1" applyFill="1" applyAlignment="1">
      <alignment vertical="center"/>
    </xf>
    <xf numFmtId="167" fontId="34" fillId="3" borderId="0" xfId="0" applyNumberFormat="1" applyFont="1" applyFill="1" applyAlignment="1">
      <alignment vertical="center"/>
    </xf>
    <xf numFmtId="166" fontId="34" fillId="3" borderId="0" xfId="1" applyFont="1" applyFill="1" applyAlignment="1">
      <alignment vertical="center"/>
    </xf>
    <xf numFmtId="0" fontId="29" fillId="3" borderId="0" xfId="0" applyFont="1" applyFill="1" applyAlignment="1">
      <alignment vertical="center"/>
    </xf>
    <xf numFmtId="166" fontId="29" fillId="3" borderId="0" xfId="1" applyFont="1" applyFill="1" applyAlignment="1">
      <alignment vertical="center"/>
    </xf>
    <xf numFmtId="179" fontId="34" fillId="3" borderId="0" xfId="0" applyNumberFormat="1" applyFont="1" applyFill="1" applyAlignment="1">
      <alignment vertical="center"/>
    </xf>
    <xf numFmtId="174" fontId="34" fillId="0" borderId="0" xfId="0" applyNumberFormat="1" applyFont="1" applyAlignment="1">
      <alignment vertical="center"/>
    </xf>
    <xf numFmtId="186" fontId="34" fillId="0" borderId="0" xfId="6" applyNumberFormat="1" applyFont="1"/>
    <xf numFmtId="0" fontId="34" fillId="0" borderId="0" xfId="6" applyFont="1"/>
    <xf numFmtId="0" fontId="4" fillId="2" borderId="0" xfId="0" applyFont="1" applyFill="1" applyAlignment="1">
      <alignment horizontal="center" vertical="center" wrapText="1"/>
    </xf>
    <xf numFmtId="0" fontId="9" fillId="0" borderId="0" xfId="0" applyFont="1" applyAlignment="1">
      <alignment horizontal="center"/>
    </xf>
    <xf numFmtId="164" fontId="15" fillId="0" borderId="0" xfId="5" applyFont="1" applyAlignment="1">
      <alignment horizontal="left" wrapText="1"/>
    </xf>
    <xf numFmtId="0" fontId="28" fillId="0" borderId="0" xfId="0" applyFont="1" applyAlignment="1">
      <alignment horizontal="left"/>
    </xf>
    <xf numFmtId="0" fontId="29"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23" fillId="0" borderId="0" xfId="0" applyFont="1" applyAlignment="1">
      <alignment horizontal="left"/>
    </xf>
    <xf numFmtId="164" fontId="15" fillId="0" borderId="0" xfId="5" applyFont="1" applyAlignment="1">
      <alignment horizontal="left" vertical="center" wrapText="1"/>
    </xf>
    <xf numFmtId="167" fontId="23" fillId="3" borderId="9" xfId="2" applyNumberFormat="1" applyFont="1" applyFill="1" applyBorder="1" applyAlignment="1">
      <alignment horizontal="right" vertical="center" wrapText="1" indent="1"/>
    </xf>
    <xf numFmtId="167" fontId="23" fillId="3" borderId="9" xfId="2" applyNumberFormat="1" applyFont="1" applyFill="1" applyBorder="1" applyAlignment="1">
      <alignment horizontal="left" vertical="center"/>
    </xf>
    <xf numFmtId="167" fontId="24" fillId="3" borderId="9" xfId="2" applyNumberFormat="1" applyFont="1" applyFill="1" applyBorder="1" applyAlignment="1">
      <alignment horizontal="left" vertical="center"/>
    </xf>
    <xf numFmtId="172" fontId="24" fillId="3" borderId="9" xfId="2" applyNumberFormat="1" applyFont="1" applyFill="1" applyBorder="1" applyAlignment="1">
      <alignment horizontal="right" vertical="center" indent="1"/>
    </xf>
    <xf numFmtId="172" fontId="24" fillId="3" borderId="9" xfId="2" applyNumberFormat="1" applyFont="1" applyFill="1" applyBorder="1" applyAlignment="1">
      <alignment horizontal="left" vertical="center" indent="1"/>
    </xf>
    <xf numFmtId="167" fontId="24" fillId="3" borderId="9" xfId="2" applyNumberFormat="1" applyFont="1" applyFill="1" applyBorder="1" applyAlignment="1">
      <alignment horizontal="right" vertical="center" wrapText="1" indent="1"/>
    </xf>
    <xf numFmtId="164" fontId="15" fillId="0" borderId="0" xfId="5" applyFont="1" applyAlignment="1">
      <alignment horizontal="left"/>
    </xf>
    <xf numFmtId="0" fontId="24" fillId="0" borderId="0" xfId="0" applyFont="1" applyAlignment="1">
      <alignment horizontal="left"/>
    </xf>
    <xf numFmtId="0" fontId="28" fillId="0" borderId="0" xfId="0" applyFont="1" applyAlignment="1">
      <alignment horizontal="left" vertical="center"/>
    </xf>
    <xf numFmtId="0" fontId="29" fillId="2" borderId="9" xfId="0" applyFont="1" applyFill="1" applyBorder="1" applyAlignment="1">
      <alignment horizontal="center" vertical="center" wrapText="1"/>
    </xf>
    <xf numFmtId="167" fontId="24" fillId="3" borderId="10" xfId="1" applyNumberFormat="1" applyFont="1" applyFill="1" applyBorder="1" applyAlignment="1">
      <alignment horizontal="center" vertical="center"/>
    </xf>
    <xf numFmtId="167" fontId="24" fillId="3" borderId="11" xfId="1" applyNumberFormat="1" applyFont="1" applyFill="1" applyBorder="1" applyAlignment="1">
      <alignment horizontal="center" vertical="center"/>
    </xf>
    <xf numFmtId="167" fontId="24" fillId="3" borderId="12" xfId="1" applyNumberFormat="1" applyFont="1" applyFill="1" applyBorder="1" applyAlignment="1">
      <alignment horizontal="center" vertical="center"/>
    </xf>
    <xf numFmtId="0" fontId="23" fillId="3" borderId="4" xfId="0" applyFont="1" applyFill="1" applyBorder="1" applyAlignment="1">
      <alignment vertical="center" wrapText="1"/>
    </xf>
    <xf numFmtId="0" fontId="23" fillId="3" borderId="0" xfId="0" applyFont="1" applyFill="1" applyAlignment="1">
      <alignment vertical="center" wrapText="1"/>
    </xf>
    <xf numFmtId="0" fontId="24" fillId="3" borderId="4" xfId="0" applyFont="1" applyFill="1" applyBorder="1" applyAlignment="1">
      <alignment horizontal="left" vertical="center" wrapText="1"/>
    </xf>
    <xf numFmtId="0" fontId="24" fillId="3" borderId="0" xfId="0" applyFont="1" applyFill="1" applyAlignment="1">
      <alignment horizontal="left" vertical="center" wrapText="1"/>
    </xf>
    <xf numFmtId="164" fontId="38" fillId="0" borderId="0" xfId="5" applyFont="1" applyAlignment="1">
      <alignment horizontal="left"/>
    </xf>
    <xf numFmtId="0" fontId="24" fillId="3" borderId="4" xfId="0" applyFont="1" applyFill="1" applyBorder="1" applyAlignment="1">
      <alignment vertical="center" wrapText="1"/>
    </xf>
    <xf numFmtId="0" fontId="24" fillId="3" borderId="0" xfId="0" applyFont="1" applyFill="1" applyAlignment="1">
      <alignment vertical="center" wrapText="1"/>
    </xf>
    <xf numFmtId="0" fontId="23" fillId="0" borderId="0" xfId="0" applyFont="1" applyAlignment="1">
      <alignment horizontal="left" wrapText="1"/>
    </xf>
    <xf numFmtId="0" fontId="23" fillId="0" borderId="0" xfId="0" applyFont="1" applyAlignment="1">
      <alignment horizontal="left" vertical="top" wrapText="1"/>
    </xf>
    <xf numFmtId="0" fontId="23" fillId="0" borderId="0" xfId="0" applyFont="1" applyAlignment="1">
      <alignment horizontal="left" vertical="center" wrapText="1"/>
    </xf>
    <xf numFmtId="0" fontId="16" fillId="0" borderId="0" xfId="0" applyFont="1" applyAlignment="1">
      <alignment horizontal="left" vertical="center" wrapText="1"/>
    </xf>
    <xf numFmtId="0" fontId="24" fillId="0" borderId="0" xfId="0" applyFont="1" applyAlignment="1">
      <alignment horizontal="left" vertical="center" wrapText="1"/>
    </xf>
    <xf numFmtId="0" fontId="23" fillId="0" borderId="9" xfId="0" applyFont="1" applyBorder="1" applyAlignment="1">
      <alignment horizontal="left" vertical="center" wrapText="1" indent="1"/>
    </xf>
    <xf numFmtId="9" fontId="23" fillId="0" borderId="9" xfId="0" applyNumberFormat="1" applyFont="1" applyBorder="1" applyAlignment="1">
      <alignment horizontal="center" vertical="center"/>
    </xf>
    <xf numFmtId="0" fontId="23" fillId="0" borderId="9" xfId="0" applyFont="1" applyBorder="1" applyAlignment="1">
      <alignment horizontal="center" vertical="center"/>
    </xf>
    <xf numFmtId="0" fontId="29" fillId="2" borderId="9" xfId="0" applyFont="1" applyFill="1" applyBorder="1" applyAlignment="1">
      <alignment horizontal="center" vertical="center"/>
    </xf>
    <xf numFmtId="0" fontId="23" fillId="0" borderId="9" xfId="0" applyFont="1" applyBorder="1" applyAlignment="1">
      <alignment horizontal="left" wrapText="1" indent="1"/>
    </xf>
    <xf numFmtId="0" fontId="24" fillId="0" borderId="0" xfId="0" applyFont="1" applyAlignment="1">
      <alignment horizontal="center" wrapText="1"/>
    </xf>
    <xf numFmtId="0" fontId="24" fillId="0" borderId="0" xfId="0" applyFont="1" applyAlignment="1">
      <alignment horizontal="center" vertical="center" wrapText="1"/>
    </xf>
    <xf numFmtId="0" fontId="29" fillId="2" borderId="10"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16" fillId="0" borderId="0" xfId="6" applyFont="1" applyAlignment="1">
      <alignment horizontal="left" vertical="center" wrapText="1"/>
    </xf>
    <xf numFmtId="0" fontId="15" fillId="0" borderId="10" xfId="8" applyFont="1" applyBorder="1" applyAlignment="1">
      <alignment horizontal="center"/>
    </xf>
    <xf numFmtId="0" fontId="15" fillId="0" borderId="12" xfId="8" applyFont="1" applyBorder="1" applyAlignment="1">
      <alignment horizontal="center"/>
    </xf>
    <xf numFmtId="0" fontId="29" fillId="2" borderId="6"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10" xfId="0" applyFont="1" applyFill="1" applyBorder="1" applyAlignment="1">
      <alignment horizontal="center" vertical="center"/>
    </xf>
    <xf numFmtId="0" fontId="29" fillId="2" borderId="12" xfId="0" applyFont="1" applyFill="1" applyBorder="1" applyAlignment="1">
      <alignment horizontal="center" vertical="center"/>
    </xf>
  </cellXfs>
  <cellStyles count="10">
    <cellStyle name="Hipervínculo" xfId="4" builtinId="8"/>
    <cellStyle name="Millares" xfId="1" builtinId="3"/>
    <cellStyle name="Millares [0]" xfId="2" builtinId="6"/>
    <cellStyle name="Millares [0] 2" xfId="7" xr:uid="{DEF91ED7-C732-467B-88BB-FDF7AADD3D3B}"/>
    <cellStyle name="Millares 19" xfId="9" xr:uid="{B07C634E-38DD-4D33-A180-717E660E89E6}"/>
    <cellStyle name="Normal" xfId="0" builtinId="0"/>
    <cellStyle name="Normal 12" xfId="8" xr:uid="{0C688E14-C251-4565-8E38-E240BBAD07AF}"/>
    <cellStyle name="Normal 2" xfId="6" xr:uid="{A0333641-535B-4A35-B3F2-0377FBE19CF7}"/>
    <cellStyle name="Normal_Estados Fiscal 1999" xfId="5" xr:uid="{3F3CC236-91D4-4FA4-ABD6-FD9EFD2B866A}"/>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256222</xdr:colOff>
      <xdr:row>2</xdr:row>
      <xdr:rowOff>202406</xdr:rowOff>
    </xdr:from>
    <xdr:to>
      <xdr:col>3</xdr:col>
      <xdr:colOff>446722</xdr:colOff>
      <xdr:row>6</xdr:row>
      <xdr:rowOff>171926</xdr:rowOff>
    </xdr:to>
    <xdr:pic>
      <xdr:nvPicPr>
        <xdr:cNvPr id="2" name="Imagen 1">
          <a:extLst>
            <a:ext uri="{FF2B5EF4-FFF2-40B4-BE49-F238E27FC236}">
              <a16:creationId xmlns:a16="http://schemas.microsoft.com/office/drawing/2014/main" id="{6811B591-1E93-407B-9CA9-8877C789A0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102" y="613886"/>
          <a:ext cx="177546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571500</xdr:colOff>
      <xdr:row>2</xdr:row>
      <xdr:rowOff>83343</xdr:rowOff>
    </xdr:from>
    <xdr:to>
      <xdr:col>6</xdr:col>
      <xdr:colOff>20003</xdr:colOff>
      <xdr:row>5</xdr:row>
      <xdr:rowOff>174784</xdr:rowOff>
    </xdr:to>
    <xdr:pic>
      <xdr:nvPicPr>
        <xdr:cNvPr id="2" name="Imagen 1">
          <a:extLst>
            <a:ext uri="{FF2B5EF4-FFF2-40B4-BE49-F238E27FC236}">
              <a16:creationId xmlns:a16="http://schemas.microsoft.com/office/drawing/2014/main" id="{35D33229-E858-4D05-9162-1DAAEB1E53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3040" y="479583"/>
          <a:ext cx="3517583" cy="685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209550</xdr:colOff>
      <xdr:row>5</xdr:row>
      <xdr:rowOff>95250</xdr:rowOff>
    </xdr:to>
    <xdr:pic>
      <xdr:nvPicPr>
        <xdr:cNvPr id="2" name="Imagen 1">
          <a:extLst>
            <a:ext uri="{FF2B5EF4-FFF2-40B4-BE49-F238E27FC236}">
              <a16:creationId xmlns:a16="http://schemas.microsoft.com/office/drawing/2014/main" id="{EF82B68E-96F0-4FF3-B9FC-8CE55AAD05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5480" y="396240"/>
          <a:ext cx="3524250" cy="689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2</xdr:row>
      <xdr:rowOff>0</xdr:rowOff>
    </xdr:from>
    <xdr:to>
      <xdr:col>10</xdr:col>
      <xdr:colOff>1038225</xdr:colOff>
      <xdr:row>5</xdr:row>
      <xdr:rowOff>91440</xdr:rowOff>
    </xdr:to>
    <xdr:pic>
      <xdr:nvPicPr>
        <xdr:cNvPr id="2" name="Imagen 1">
          <a:extLst>
            <a:ext uri="{FF2B5EF4-FFF2-40B4-BE49-F238E27FC236}">
              <a16:creationId xmlns:a16="http://schemas.microsoft.com/office/drawing/2014/main" id="{6F91B21E-BBE0-4213-BCCF-1C5E16CE95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8860" y="396240"/>
          <a:ext cx="352234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571499</xdr:colOff>
      <xdr:row>2</xdr:row>
      <xdr:rowOff>138546</xdr:rowOff>
    </xdr:from>
    <xdr:to>
      <xdr:col>7</xdr:col>
      <xdr:colOff>228599</xdr:colOff>
      <xdr:row>6</xdr:row>
      <xdr:rowOff>22167</xdr:rowOff>
    </xdr:to>
    <xdr:pic>
      <xdr:nvPicPr>
        <xdr:cNvPr id="2" name="Imagen 1">
          <a:extLst>
            <a:ext uri="{FF2B5EF4-FFF2-40B4-BE49-F238E27FC236}">
              <a16:creationId xmlns:a16="http://schemas.microsoft.com/office/drawing/2014/main" id="{6081857A-87E6-4D06-8125-F14A537864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47359" y="534786"/>
          <a:ext cx="3528060" cy="676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544285</xdr:colOff>
      <xdr:row>2</xdr:row>
      <xdr:rowOff>149678</xdr:rowOff>
    </xdr:from>
    <xdr:to>
      <xdr:col>12</xdr:col>
      <xdr:colOff>77560</xdr:colOff>
      <xdr:row>6</xdr:row>
      <xdr:rowOff>40821</xdr:rowOff>
    </xdr:to>
    <xdr:pic>
      <xdr:nvPicPr>
        <xdr:cNvPr id="2" name="Imagen 1">
          <a:extLst>
            <a:ext uri="{FF2B5EF4-FFF2-40B4-BE49-F238E27FC236}">
              <a16:creationId xmlns:a16="http://schemas.microsoft.com/office/drawing/2014/main" id="{2B08E631-FB67-4AF4-9E38-A0591DEA1F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0645" y="545918"/>
          <a:ext cx="3533775" cy="6836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2</xdr:row>
      <xdr:rowOff>138547</xdr:rowOff>
    </xdr:from>
    <xdr:to>
      <xdr:col>7</xdr:col>
      <xdr:colOff>1348740</xdr:colOff>
      <xdr:row>6</xdr:row>
      <xdr:rowOff>22168</xdr:rowOff>
    </xdr:to>
    <xdr:pic>
      <xdr:nvPicPr>
        <xdr:cNvPr id="2" name="Imagen 1">
          <a:extLst>
            <a:ext uri="{FF2B5EF4-FFF2-40B4-BE49-F238E27FC236}">
              <a16:creationId xmlns:a16="http://schemas.microsoft.com/office/drawing/2014/main" id="{D6EFE8F8-A19C-4EC1-9408-A34AD75902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1880" y="534787"/>
          <a:ext cx="3520440" cy="676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87222-159F-44FC-817D-B9226C4470D9}">
  <sheetPr>
    <tabColor rgb="FFFF0000"/>
  </sheetPr>
  <dimension ref="B2:O455"/>
  <sheetViews>
    <sheetView showGridLines="0" tabSelected="1" zoomScale="70" zoomScaleNormal="70" workbookViewId="0"/>
  </sheetViews>
  <sheetFormatPr baseColWidth="10" defaultColWidth="11.5546875" defaultRowHeight="13.8" x14ac:dyDescent="0.25"/>
  <cols>
    <col min="1" max="1" width="2.6640625" style="2" customWidth="1"/>
    <col min="2" max="3" width="11.5546875" style="22"/>
    <col min="4" max="4" width="14.44140625" style="22" customWidth="1"/>
    <col min="5" max="7" width="11.5546875" style="22"/>
    <col min="8" max="8" width="11.5546875" style="22" customWidth="1"/>
    <col min="9" max="9" width="17.109375" style="22" customWidth="1"/>
    <col min="10" max="14" width="11.5546875" style="22"/>
    <col min="15" max="15" width="22.33203125" style="22" customWidth="1"/>
    <col min="16" max="16384" width="11.5546875" style="2"/>
  </cols>
  <sheetData>
    <row r="2" spans="2:15" ht="18.75" customHeight="1" x14ac:dyDescent="0.25">
      <c r="B2" s="1"/>
      <c r="C2" s="323" t="s">
        <v>0</v>
      </c>
      <c r="D2" s="323"/>
      <c r="E2" s="323"/>
      <c r="F2" s="323"/>
      <c r="G2" s="323"/>
      <c r="H2" s="323"/>
      <c r="I2" s="323"/>
      <c r="J2" s="323"/>
      <c r="K2" s="323"/>
      <c r="L2" s="323"/>
      <c r="M2" s="323"/>
      <c r="N2" s="323"/>
      <c r="O2" s="323"/>
    </row>
    <row r="3" spans="2:15" ht="18.75" customHeight="1" x14ac:dyDescent="0.25">
      <c r="B3" s="1"/>
      <c r="C3" s="323"/>
      <c r="D3" s="323"/>
      <c r="E3" s="323"/>
      <c r="F3" s="323"/>
      <c r="G3" s="323"/>
      <c r="H3" s="323"/>
      <c r="I3" s="323"/>
      <c r="J3" s="323"/>
      <c r="K3" s="323"/>
      <c r="L3" s="323"/>
      <c r="M3" s="323"/>
      <c r="N3" s="323"/>
      <c r="O3" s="323"/>
    </row>
    <row r="4" spans="2:15" ht="18.75" customHeight="1" x14ac:dyDescent="0.25">
      <c r="B4" s="1"/>
      <c r="C4" s="323"/>
      <c r="D4" s="323"/>
      <c r="E4" s="323"/>
      <c r="F4" s="323"/>
      <c r="G4" s="323"/>
      <c r="H4" s="323"/>
      <c r="I4" s="323"/>
      <c r="J4" s="323"/>
      <c r="K4" s="323"/>
      <c r="L4" s="323"/>
      <c r="M4" s="323"/>
      <c r="N4" s="323"/>
      <c r="O4" s="323"/>
    </row>
    <row r="5" spans="2:15" ht="18.75" customHeight="1" x14ac:dyDescent="0.3">
      <c r="B5" s="3"/>
      <c r="C5" s="323"/>
      <c r="D5" s="323"/>
      <c r="E5" s="323"/>
      <c r="F5" s="323"/>
      <c r="G5" s="323"/>
      <c r="H5" s="323"/>
      <c r="I5" s="323"/>
      <c r="J5" s="323"/>
      <c r="K5" s="323"/>
      <c r="L5" s="323"/>
      <c r="M5" s="323"/>
      <c r="N5" s="323"/>
      <c r="O5" s="323"/>
    </row>
    <row r="6" spans="2:15" ht="18.75" customHeight="1" x14ac:dyDescent="0.25">
      <c r="B6" s="1"/>
      <c r="C6" s="323"/>
      <c r="D6" s="323"/>
      <c r="E6" s="323"/>
      <c r="F6" s="323"/>
      <c r="G6" s="323"/>
      <c r="H6" s="323"/>
      <c r="I6" s="323"/>
      <c r="J6" s="323"/>
      <c r="K6" s="323"/>
      <c r="L6" s="323"/>
      <c r="M6" s="323"/>
      <c r="N6" s="323"/>
      <c r="O6" s="323"/>
    </row>
    <row r="7" spans="2:15" ht="18.75" customHeight="1" x14ac:dyDescent="0.25">
      <c r="B7" s="1"/>
      <c r="C7" s="323"/>
      <c r="D7" s="323"/>
      <c r="E7" s="323"/>
      <c r="F7" s="323"/>
      <c r="G7" s="323"/>
      <c r="H7" s="323"/>
      <c r="I7" s="323"/>
      <c r="J7" s="323"/>
      <c r="K7" s="323"/>
      <c r="L7" s="323"/>
      <c r="M7" s="323"/>
      <c r="N7" s="323"/>
      <c r="O7" s="323"/>
    </row>
    <row r="8" spans="2:15" ht="18.75" customHeight="1" x14ac:dyDescent="0.25">
      <c r="B8" s="1"/>
      <c r="C8" s="323"/>
      <c r="D8" s="323"/>
      <c r="E8" s="323"/>
      <c r="F8" s="323"/>
      <c r="G8" s="323"/>
      <c r="H8" s="323"/>
      <c r="I8" s="323"/>
      <c r="J8" s="323"/>
      <c r="K8" s="323"/>
      <c r="L8" s="323"/>
      <c r="M8" s="323"/>
      <c r="N8" s="323"/>
      <c r="O8" s="323"/>
    </row>
    <row r="9" spans="2:15" ht="18.75" customHeight="1" x14ac:dyDescent="0.25">
      <c r="B9" s="1"/>
      <c r="C9" s="323"/>
      <c r="D9" s="323"/>
      <c r="E9" s="323"/>
      <c r="F9" s="323"/>
      <c r="G9" s="323"/>
      <c r="H9" s="323"/>
      <c r="I9" s="323"/>
      <c r="J9" s="323"/>
      <c r="K9" s="323"/>
      <c r="L9" s="323"/>
      <c r="M9" s="323"/>
      <c r="N9" s="323"/>
      <c r="O9" s="323"/>
    </row>
    <row r="10" spans="2:15" ht="15.6" x14ac:dyDescent="0.25">
      <c r="B10" s="4"/>
      <c r="C10" s="4"/>
      <c r="D10" s="5"/>
      <c r="E10" s="4"/>
      <c r="F10" s="4"/>
      <c r="G10" s="4"/>
      <c r="H10" s="4"/>
      <c r="I10" s="4"/>
      <c r="J10" s="4"/>
      <c r="K10" s="4"/>
      <c r="L10" s="4"/>
      <c r="M10" s="4"/>
      <c r="N10" s="4"/>
      <c r="O10" s="4"/>
    </row>
    <row r="11" spans="2:15" ht="20.399999999999999" x14ac:dyDescent="0.35">
      <c r="B11" s="4"/>
      <c r="C11" s="6"/>
      <c r="D11" s="6"/>
      <c r="E11" s="6"/>
      <c r="F11" s="6"/>
      <c r="G11" s="6"/>
      <c r="H11" s="6"/>
      <c r="I11" s="6"/>
      <c r="J11" s="6"/>
      <c r="K11" s="6"/>
      <c r="L11" s="6"/>
      <c r="M11" s="6"/>
      <c r="N11" s="6"/>
      <c r="O11" s="6"/>
    </row>
    <row r="12" spans="2:15" ht="23.4" x14ac:dyDescent="0.45">
      <c r="B12" s="324" t="s">
        <v>1</v>
      </c>
      <c r="C12" s="324"/>
      <c r="D12" s="324"/>
      <c r="E12" s="324"/>
      <c r="F12" s="324"/>
      <c r="G12" s="324"/>
      <c r="H12" s="324"/>
      <c r="I12" s="324"/>
      <c r="J12" s="324"/>
      <c r="K12" s="324"/>
      <c r="L12" s="324"/>
      <c r="M12" s="324"/>
      <c r="N12" s="324"/>
      <c r="O12" s="324"/>
    </row>
    <row r="13" spans="2:15" ht="23.4" x14ac:dyDescent="0.45">
      <c r="B13" s="324" t="s">
        <v>2</v>
      </c>
      <c r="C13" s="324"/>
      <c r="D13" s="324"/>
      <c r="E13" s="324"/>
      <c r="F13" s="324"/>
      <c r="G13" s="324"/>
      <c r="H13" s="324"/>
      <c r="I13" s="324"/>
      <c r="J13" s="324"/>
      <c r="K13" s="324"/>
      <c r="L13" s="324"/>
      <c r="M13" s="324"/>
      <c r="N13" s="324"/>
      <c r="O13" s="324"/>
    </row>
    <row r="14" spans="2:15" ht="23.4" x14ac:dyDescent="0.45">
      <c r="B14" s="7"/>
      <c r="C14" s="7"/>
      <c r="D14" s="7"/>
      <c r="E14" s="7"/>
      <c r="F14" s="7"/>
      <c r="G14" s="7"/>
      <c r="H14" s="7"/>
      <c r="I14" s="7"/>
      <c r="J14" s="7"/>
      <c r="K14" s="7"/>
      <c r="L14" s="7"/>
      <c r="M14" s="7"/>
      <c r="N14" s="7"/>
      <c r="O14" s="7"/>
    </row>
    <row r="15" spans="2:15" s="11" customFormat="1" ht="15.6" x14ac:dyDescent="0.3">
      <c r="B15" s="8"/>
      <c r="C15" s="8"/>
      <c r="D15" s="8"/>
      <c r="E15" s="8"/>
      <c r="F15" s="8"/>
      <c r="G15" s="8"/>
      <c r="H15" s="9"/>
      <c r="I15" s="8"/>
      <c r="J15" s="8"/>
      <c r="K15" s="9"/>
      <c r="L15" s="9"/>
      <c r="M15" s="10"/>
      <c r="N15" s="8"/>
      <c r="O15" s="8"/>
    </row>
    <row r="16" spans="2:15" s="11" customFormat="1" ht="15.6" x14ac:dyDescent="0.3">
      <c r="B16" s="8"/>
      <c r="C16" s="8"/>
      <c r="D16" s="8"/>
      <c r="E16" s="8"/>
      <c r="F16" s="8"/>
      <c r="G16" s="8"/>
      <c r="H16" s="9"/>
      <c r="I16" s="8"/>
      <c r="J16" s="8"/>
      <c r="K16" s="9"/>
      <c r="L16" s="9"/>
      <c r="M16" s="10" t="s">
        <v>3</v>
      </c>
      <c r="N16" s="8"/>
      <c r="O16" s="8"/>
    </row>
    <row r="17" spans="2:15" s="11" customFormat="1" x14ac:dyDescent="0.25">
      <c r="B17" s="8"/>
      <c r="C17" s="8"/>
      <c r="D17" s="8"/>
      <c r="E17" s="8"/>
      <c r="F17" s="8"/>
      <c r="G17" s="8"/>
      <c r="H17" s="9"/>
      <c r="I17" s="8"/>
      <c r="J17" s="8"/>
      <c r="K17" s="9"/>
      <c r="L17" s="9"/>
      <c r="M17" s="12"/>
      <c r="N17" s="8"/>
      <c r="O17" s="8"/>
    </row>
    <row r="18" spans="2:15" s="8" customFormat="1" ht="16.8" x14ac:dyDescent="0.3">
      <c r="C18" s="13"/>
      <c r="D18" s="13" t="s">
        <v>4</v>
      </c>
      <c r="E18" s="14"/>
      <c r="F18" s="15"/>
      <c r="G18" s="15"/>
      <c r="H18" s="16"/>
      <c r="L18" s="16"/>
      <c r="M18" s="17" t="s">
        <v>5</v>
      </c>
    </row>
    <row r="19" spans="2:15" s="8" customFormat="1" ht="16.8" x14ac:dyDescent="0.3">
      <c r="C19" s="13"/>
      <c r="D19" s="13"/>
      <c r="E19" s="14"/>
      <c r="F19" s="15"/>
      <c r="G19" s="15"/>
      <c r="H19" s="18"/>
      <c r="L19" s="18"/>
      <c r="M19" s="12"/>
    </row>
    <row r="20" spans="2:15" s="8" customFormat="1" ht="16.8" x14ac:dyDescent="0.3">
      <c r="C20" s="13"/>
      <c r="D20" s="13" t="s">
        <v>6</v>
      </c>
      <c r="E20" s="14"/>
      <c r="F20" s="15"/>
      <c r="G20" s="15"/>
      <c r="H20" s="16"/>
      <c r="L20" s="16"/>
      <c r="M20" s="17" t="s">
        <v>7</v>
      </c>
    </row>
    <row r="21" spans="2:15" s="8" customFormat="1" ht="16.8" x14ac:dyDescent="0.3">
      <c r="C21" s="13"/>
      <c r="D21" s="13"/>
      <c r="E21" s="14"/>
      <c r="F21" s="15"/>
      <c r="G21" s="15"/>
      <c r="H21" s="18"/>
      <c r="L21" s="18"/>
      <c r="M21" s="12"/>
    </row>
    <row r="22" spans="2:15" s="8" customFormat="1" ht="16.8" x14ac:dyDescent="0.3">
      <c r="C22" s="13"/>
      <c r="D22" s="13" t="s">
        <v>8</v>
      </c>
      <c r="E22" s="14"/>
      <c r="F22" s="15"/>
      <c r="G22" s="15"/>
      <c r="H22" s="16"/>
      <c r="L22" s="16"/>
      <c r="M22" s="17" t="s">
        <v>9</v>
      </c>
    </row>
    <row r="23" spans="2:15" s="8" customFormat="1" ht="16.8" x14ac:dyDescent="0.3">
      <c r="C23" s="13"/>
      <c r="D23" s="13"/>
      <c r="E23" s="14"/>
      <c r="F23" s="15"/>
      <c r="G23" s="15"/>
      <c r="H23" s="18"/>
      <c r="L23" s="18"/>
      <c r="M23" s="12"/>
    </row>
    <row r="24" spans="2:15" s="8" customFormat="1" ht="16.8" x14ac:dyDescent="0.3">
      <c r="C24" s="13"/>
      <c r="D24" s="13" t="s">
        <v>10</v>
      </c>
      <c r="E24" s="14"/>
      <c r="F24" s="15"/>
      <c r="G24" s="15"/>
      <c r="H24" s="16"/>
      <c r="L24" s="16"/>
      <c r="M24" s="17" t="s">
        <v>11</v>
      </c>
    </row>
    <row r="25" spans="2:15" s="8" customFormat="1" ht="16.8" x14ac:dyDescent="0.3">
      <c r="C25" s="13"/>
      <c r="D25" s="13"/>
      <c r="E25" s="14"/>
      <c r="F25" s="15"/>
      <c r="G25" s="15"/>
      <c r="H25" s="18"/>
      <c r="L25" s="18"/>
      <c r="M25" s="12"/>
    </row>
    <row r="26" spans="2:15" s="8" customFormat="1" ht="16.8" x14ac:dyDescent="0.3">
      <c r="C26" s="13"/>
      <c r="D26" s="13" t="s">
        <v>12</v>
      </c>
      <c r="E26" s="14"/>
      <c r="F26" s="15"/>
      <c r="G26" s="15"/>
      <c r="H26" s="16"/>
      <c r="L26" s="19"/>
      <c r="M26" s="17" t="s">
        <v>13</v>
      </c>
    </row>
    <row r="27" spans="2:15" s="8" customFormat="1" ht="16.8" x14ac:dyDescent="0.3">
      <c r="C27" s="13"/>
      <c r="D27" s="13"/>
      <c r="E27" s="14"/>
      <c r="F27" s="15"/>
      <c r="G27" s="15"/>
      <c r="H27" s="18"/>
      <c r="L27" s="18"/>
      <c r="M27" s="12"/>
    </row>
    <row r="28" spans="2:15" s="8" customFormat="1" ht="16.8" x14ac:dyDescent="0.3">
      <c r="C28" s="13"/>
      <c r="D28" s="13" t="s">
        <v>14</v>
      </c>
      <c r="E28" s="14"/>
      <c r="F28" s="15"/>
      <c r="G28" s="15"/>
      <c r="H28" s="16"/>
      <c r="L28" s="19"/>
      <c r="M28" s="17" t="s">
        <v>15</v>
      </c>
    </row>
    <row r="29" spans="2:15" s="8" customFormat="1" ht="16.8" x14ac:dyDescent="0.3">
      <c r="C29" s="20"/>
      <c r="D29" s="20"/>
      <c r="E29" s="14"/>
      <c r="F29" s="15"/>
      <c r="G29" s="15"/>
      <c r="H29" s="16"/>
      <c r="L29" s="21"/>
    </row>
    <row r="30" spans="2:15" s="8" customFormat="1" ht="16.8" x14ac:dyDescent="0.3">
      <c r="C30" s="20"/>
      <c r="D30" s="20"/>
      <c r="E30" s="14"/>
      <c r="F30" s="15"/>
      <c r="G30" s="15"/>
      <c r="H30" s="16"/>
      <c r="L30" s="21"/>
    </row>
    <row r="31" spans="2:15" s="23" customFormat="1" x14ac:dyDescent="0.25">
      <c r="B31" s="22"/>
      <c r="C31" s="22"/>
      <c r="D31" s="22"/>
      <c r="E31" s="22"/>
      <c r="F31" s="22"/>
      <c r="G31" s="22"/>
      <c r="H31" s="22"/>
      <c r="I31" s="22"/>
      <c r="J31" s="22"/>
      <c r="K31" s="22"/>
      <c r="L31" s="22"/>
      <c r="M31" s="22"/>
      <c r="N31" s="22"/>
      <c r="O31" s="22"/>
    </row>
    <row r="32" spans="2:15" s="23" customFormat="1" x14ac:dyDescent="0.25">
      <c r="B32" s="22"/>
      <c r="C32" s="22"/>
      <c r="D32" s="22"/>
      <c r="E32" s="22"/>
      <c r="F32" s="22"/>
      <c r="G32" s="22"/>
      <c r="H32" s="22"/>
      <c r="I32" s="22"/>
      <c r="J32" s="22"/>
      <c r="K32" s="22"/>
      <c r="L32" s="22"/>
      <c r="M32" s="22"/>
      <c r="N32" s="22"/>
      <c r="O32" s="22"/>
    </row>
    <row r="33" spans="2:15" s="23" customFormat="1" x14ac:dyDescent="0.25">
      <c r="B33" s="22"/>
      <c r="C33" s="22"/>
      <c r="D33" s="22"/>
      <c r="E33" s="22"/>
      <c r="F33" s="22"/>
      <c r="G33" s="22"/>
      <c r="H33" s="22"/>
      <c r="I33" s="22"/>
      <c r="J33" s="22"/>
      <c r="K33" s="22"/>
      <c r="L33" s="22"/>
      <c r="M33" s="22"/>
      <c r="N33" s="22"/>
      <c r="O33" s="22"/>
    </row>
    <row r="34" spans="2:15" s="23" customFormat="1" x14ac:dyDescent="0.25">
      <c r="B34" s="22"/>
      <c r="C34" s="22"/>
      <c r="D34" s="22"/>
      <c r="E34" s="22"/>
      <c r="F34" s="22"/>
      <c r="G34" s="22"/>
      <c r="H34" s="22"/>
      <c r="I34" s="22"/>
      <c r="J34" s="22"/>
      <c r="K34" s="22"/>
      <c r="L34" s="22"/>
      <c r="M34" s="22"/>
      <c r="N34" s="22"/>
      <c r="O34" s="22"/>
    </row>
    <row r="35" spans="2:15" s="23" customFormat="1" x14ac:dyDescent="0.25">
      <c r="B35" s="22"/>
      <c r="C35" s="22"/>
      <c r="D35" s="22"/>
      <c r="E35" s="22"/>
      <c r="F35" s="22"/>
      <c r="G35" s="22"/>
      <c r="H35" s="22"/>
      <c r="I35" s="22"/>
      <c r="J35" s="22"/>
      <c r="K35" s="22"/>
      <c r="L35" s="22"/>
      <c r="M35" s="22"/>
      <c r="N35" s="22"/>
      <c r="O35" s="22"/>
    </row>
    <row r="36" spans="2:15" s="23" customFormat="1" x14ac:dyDescent="0.25">
      <c r="B36" s="22"/>
      <c r="C36" s="22"/>
      <c r="D36" s="22"/>
      <c r="E36" s="22"/>
      <c r="F36" s="22"/>
      <c r="G36" s="22"/>
      <c r="H36" s="22"/>
      <c r="I36" s="22"/>
      <c r="J36" s="22"/>
      <c r="K36" s="22"/>
      <c r="L36" s="22"/>
      <c r="M36" s="22"/>
      <c r="N36" s="22"/>
      <c r="O36" s="22"/>
    </row>
    <row r="37" spans="2:15" s="23" customFormat="1" x14ac:dyDescent="0.25">
      <c r="B37" s="22"/>
      <c r="C37" s="22"/>
      <c r="D37" s="22"/>
      <c r="E37" s="22"/>
      <c r="F37" s="22"/>
      <c r="G37" s="22"/>
      <c r="H37" s="22"/>
      <c r="I37" s="22"/>
      <c r="J37" s="22"/>
      <c r="K37" s="22"/>
      <c r="L37" s="22"/>
      <c r="M37" s="22"/>
      <c r="N37" s="22"/>
      <c r="O37" s="22"/>
    </row>
    <row r="38" spans="2:15" s="23" customFormat="1" x14ac:dyDescent="0.25">
      <c r="B38" s="22"/>
      <c r="C38" s="22"/>
      <c r="D38" s="22"/>
      <c r="E38" s="22"/>
      <c r="F38" s="22"/>
      <c r="G38" s="22"/>
      <c r="H38" s="22"/>
      <c r="I38" s="22"/>
      <c r="J38" s="22"/>
      <c r="K38" s="22"/>
      <c r="L38" s="22"/>
      <c r="M38" s="22"/>
      <c r="N38" s="22"/>
      <c r="O38" s="22"/>
    </row>
    <row r="39" spans="2:15" s="23" customFormat="1" x14ac:dyDescent="0.25">
      <c r="B39" s="22"/>
      <c r="C39" s="22"/>
      <c r="D39" s="22"/>
      <c r="E39" s="22"/>
      <c r="F39" s="22"/>
      <c r="G39" s="22"/>
      <c r="H39" s="22"/>
      <c r="I39" s="22"/>
      <c r="J39" s="22"/>
      <c r="K39" s="22"/>
      <c r="L39" s="22"/>
      <c r="M39" s="22"/>
      <c r="N39" s="22"/>
      <c r="O39" s="22"/>
    </row>
    <row r="40" spans="2:15" s="23" customFormat="1" x14ac:dyDescent="0.25">
      <c r="B40" s="22"/>
      <c r="C40" s="22"/>
      <c r="D40" s="22"/>
      <c r="E40" s="22"/>
      <c r="F40" s="22"/>
      <c r="G40" s="22"/>
      <c r="H40" s="22"/>
      <c r="I40" s="22"/>
      <c r="J40" s="22"/>
      <c r="K40" s="22"/>
      <c r="L40" s="22"/>
      <c r="M40" s="22"/>
      <c r="N40" s="22"/>
      <c r="O40" s="22"/>
    </row>
    <row r="443" spans="4:4" x14ac:dyDescent="0.25">
      <c r="D443" s="24">
        <v>-10984.77</v>
      </c>
    </row>
    <row r="444" spans="4:4" x14ac:dyDescent="0.25">
      <c r="D444" s="24">
        <v>-10984.77</v>
      </c>
    </row>
    <row r="445" spans="4:4" x14ac:dyDescent="0.25">
      <c r="D445" s="25">
        <v>0</v>
      </c>
    </row>
    <row r="446" spans="4:4" x14ac:dyDescent="0.25">
      <c r="D446" s="25">
        <v>0</v>
      </c>
    </row>
    <row r="447" spans="4:4" x14ac:dyDescent="0.25">
      <c r="D447" s="25">
        <v>2349.29</v>
      </c>
    </row>
    <row r="448" spans="4:4" x14ac:dyDescent="0.25">
      <c r="D448" s="25">
        <v>493.2</v>
      </c>
    </row>
    <row r="449" spans="4:4" x14ac:dyDescent="0.25">
      <c r="D449" s="25">
        <v>1856.09</v>
      </c>
    </row>
    <row r="450" spans="4:4" x14ac:dyDescent="0.25">
      <c r="D450" s="25">
        <v>0</v>
      </c>
    </row>
    <row r="451" spans="4:4" x14ac:dyDescent="0.25">
      <c r="D451" s="25">
        <v>0</v>
      </c>
    </row>
    <row r="452" spans="4:4" x14ac:dyDescent="0.25">
      <c r="D452" s="25">
        <v>-13334.06</v>
      </c>
    </row>
    <row r="453" spans="4:4" x14ac:dyDescent="0.25">
      <c r="D453" s="25">
        <v>-12154.11</v>
      </c>
    </row>
    <row r="454" spans="4:4" x14ac:dyDescent="0.25">
      <c r="D454" s="25">
        <v>-1215.3900000000001</v>
      </c>
    </row>
    <row r="455" spans="4:4" x14ac:dyDescent="0.25">
      <c r="D455" s="25">
        <v>35.44</v>
      </c>
    </row>
  </sheetData>
  <mergeCells count="3">
    <mergeCell ref="C2:O9"/>
    <mergeCell ref="B12:O12"/>
    <mergeCell ref="B13:O13"/>
  </mergeCells>
  <hyperlinks>
    <hyperlink ref="M18" location="'Activo Neto'!A1" display="'Activo Neto'!A1" xr:uid="{945C889C-D0E9-4A1B-99E0-68E6447DAC55}"/>
    <hyperlink ref="M20" location="'Estado de Ingresos y Egresos'!A1" display="'Estado de Ingresos y Egresos'!A1" xr:uid="{B2E88CC3-BC41-440A-9437-89D553C60A24}"/>
    <hyperlink ref="M22" location="'Flujos de Efectivo'!A1" display="'Flujos de Efectivo'!A1" xr:uid="{0F6769FB-2B9C-4C27-ADD8-8947FAA25A37}"/>
    <hyperlink ref="M24" location="'Variación del Activo Neto'!A1" display="'Variación del Activo Neto'!A1" xr:uid="{3DE99137-1767-4D1C-B3FC-2C1AA507565F}"/>
    <hyperlink ref="M26" location="'Nota 1 a Nota 3.5'!A1" display="'Nota 1 a Nota 3.5'!A1" xr:uid="{4BDB8AE7-01CA-460F-ACAD-005EE5846778}"/>
    <hyperlink ref="M28" location="'Nota 3.6 a Nota 8'!A1" display="'Nota 3.6 a Nota 8'!A1" xr:uid="{6C35F297-C80A-447E-BDD2-D3B830009A3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2E4B5-29E9-4FC2-8C28-A4E45BC68EDE}">
  <sheetPr>
    <tabColor rgb="FFFF0000"/>
    <pageSetUpPr fitToPage="1"/>
  </sheetPr>
  <dimension ref="A1:K45"/>
  <sheetViews>
    <sheetView showGridLines="0" zoomScale="70" zoomScaleNormal="70" zoomScaleSheetLayoutView="80" workbookViewId="0"/>
  </sheetViews>
  <sheetFormatPr baseColWidth="10" defaultColWidth="11.44140625" defaultRowHeight="15.6" x14ac:dyDescent="0.3"/>
  <cols>
    <col min="1" max="1" width="4.6640625" style="26" customWidth="1"/>
    <col min="2" max="2" width="44.33203125" style="26" customWidth="1"/>
    <col min="3" max="3" width="19.5546875" style="26" customWidth="1"/>
    <col min="4" max="4" width="15.5546875" style="34" customWidth="1"/>
    <col min="5" max="6" width="21.88671875" style="26" customWidth="1"/>
    <col min="7" max="7" width="18.88671875" style="26" bestFit="1" customWidth="1"/>
    <col min="8" max="8" width="17.6640625" style="26" customWidth="1"/>
    <col min="9" max="9" width="20.44140625" style="26" bestFit="1" customWidth="1"/>
    <col min="10" max="10" width="18.88671875" style="26" bestFit="1" customWidth="1"/>
    <col min="11" max="11" width="13.5546875" style="26" bestFit="1" customWidth="1"/>
    <col min="12" max="16384" width="11.44140625" style="26"/>
  </cols>
  <sheetData>
    <row r="1" spans="2:11" x14ac:dyDescent="0.3">
      <c r="D1" s="27"/>
    </row>
    <row r="2" spans="2:11" s="30" customFormat="1" x14ac:dyDescent="0.3">
      <c r="B2" s="28"/>
      <c r="C2" s="28"/>
      <c r="D2" s="29"/>
      <c r="E2" s="28"/>
      <c r="F2" s="28"/>
      <c r="G2" s="28"/>
      <c r="H2" s="28"/>
      <c r="I2" s="28"/>
      <c r="J2" s="28"/>
      <c r="K2" s="28"/>
    </row>
    <row r="3" spans="2:11" s="30" customFormat="1" x14ac:dyDescent="0.3">
      <c r="D3" s="31"/>
    </row>
    <row r="4" spans="2:11" s="30" customFormat="1" x14ac:dyDescent="0.3">
      <c r="D4" s="31"/>
      <c r="E4" s="32"/>
    </row>
    <row r="5" spans="2:11" s="30" customFormat="1" x14ac:dyDescent="0.3">
      <c r="D5" s="31"/>
    </row>
    <row r="6" spans="2:11" s="30" customFormat="1" x14ac:dyDescent="0.3">
      <c r="D6" s="31"/>
    </row>
    <row r="7" spans="2:11" s="30" customFormat="1" x14ac:dyDescent="0.3">
      <c r="B7" s="28"/>
      <c r="C7" s="28"/>
      <c r="D7" s="29"/>
      <c r="E7" s="28"/>
      <c r="F7" s="28"/>
      <c r="G7" s="28"/>
      <c r="H7" s="28"/>
      <c r="I7" s="28"/>
      <c r="J7" s="28"/>
      <c r="K7" s="28"/>
    </row>
    <row r="8" spans="2:11" x14ac:dyDescent="0.3">
      <c r="B8" s="33"/>
      <c r="F8" s="35" t="s">
        <v>16</v>
      </c>
    </row>
    <row r="9" spans="2:11" x14ac:dyDescent="0.3">
      <c r="B9" s="325" t="s">
        <v>17</v>
      </c>
      <c r="C9" s="325"/>
      <c r="D9" s="325"/>
      <c r="E9" s="325"/>
      <c r="F9" s="325"/>
    </row>
    <row r="10" spans="2:11" x14ac:dyDescent="0.3">
      <c r="B10" s="325" t="s">
        <v>18</v>
      </c>
      <c r="C10" s="325"/>
      <c r="D10" s="325"/>
      <c r="E10" s="325"/>
      <c r="F10" s="325"/>
    </row>
    <row r="11" spans="2:11" x14ac:dyDescent="0.3">
      <c r="B11" s="36" t="s">
        <v>19</v>
      </c>
      <c r="C11" s="37"/>
      <c r="D11" s="37"/>
      <c r="E11" s="37"/>
      <c r="F11" s="37"/>
    </row>
    <row r="12" spans="2:11" x14ac:dyDescent="0.3">
      <c r="B12" s="37" t="s">
        <v>20</v>
      </c>
      <c r="C12" s="37"/>
      <c r="D12" s="37"/>
      <c r="E12" s="37"/>
      <c r="F12" s="37"/>
    </row>
    <row r="13" spans="2:11" x14ac:dyDescent="0.3">
      <c r="B13" s="326" t="s">
        <v>21</v>
      </c>
      <c r="C13" s="326"/>
      <c r="D13" s="326"/>
      <c r="E13" s="326"/>
      <c r="F13" s="326"/>
    </row>
    <row r="14" spans="2:11" ht="7.5" customHeight="1" x14ac:dyDescent="0.3"/>
    <row r="15" spans="2:11" ht="45" customHeight="1" x14ac:dyDescent="0.3">
      <c r="B15" s="327" t="s">
        <v>22</v>
      </c>
      <c r="C15" s="328"/>
      <c r="D15" s="328"/>
      <c r="E15" s="39">
        <v>45565</v>
      </c>
      <c r="F15" s="39">
        <v>45291</v>
      </c>
    </row>
    <row r="16" spans="2:11" s="30" customFormat="1" x14ac:dyDescent="0.3">
      <c r="B16" s="40"/>
      <c r="D16" s="41"/>
      <c r="E16" s="42"/>
      <c r="F16" s="42"/>
    </row>
    <row r="17" spans="2:10" s="30" customFormat="1" x14ac:dyDescent="0.3">
      <c r="B17" s="40" t="s">
        <v>23</v>
      </c>
      <c r="D17" s="41" t="s">
        <v>24</v>
      </c>
      <c r="E17" s="42">
        <v>2501357.4500000002</v>
      </c>
      <c r="F17" s="42">
        <v>3036696.88</v>
      </c>
      <c r="H17" s="43"/>
      <c r="I17" s="43"/>
    </row>
    <row r="18" spans="2:10" s="30" customFormat="1" x14ac:dyDescent="0.3">
      <c r="B18" s="44"/>
      <c r="D18" s="45"/>
      <c r="E18" s="42"/>
      <c r="F18" s="42"/>
      <c r="H18" s="43"/>
      <c r="I18" s="43"/>
    </row>
    <row r="19" spans="2:10" s="30" customFormat="1" x14ac:dyDescent="0.3">
      <c r="B19" s="40" t="s">
        <v>25</v>
      </c>
      <c r="D19" s="45" t="s">
        <v>26</v>
      </c>
      <c r="E19" s="42">
        <v>50900739.739999995</v>
      </c>
      <c r="F19" s="42">
        <v>21166342.18</v>
      </c>
      <c r="G19" s="46"/>
      <c r="H19" s="43"/>
      <c r="I19" s="43"/>
      <c r="J19" s="47"/>
    </row>
    <row r="20" spans="2:10" s="30" customFormat="1" x14ac:dyDescent="0.3">
      <c r="B20" s="40"/>
      <c r="C20" s="48"/>
      <c r="D20" s="45"/>
      <c r="E20" s="42"/>
      <c r="F20" s="42"/>
      <c r="H20" s="43"/>
      <c r="I20" s="43"/>
      <c r="J20" s="47"/>
    </row>
    <row r="21" spans="2:10" s="30" customFormat="1" x14ac:dyDescent="0.3">
      <c r="B21" s="40" t="s">
        <v>27</v>
      </c>
      <c r="C21" s="48"/>
      <c r="D21" s="45"/>
      <c r="E21" s="42">
        <v>6934.4899999999989</v>
      </c>
      <c r="F21" s="42">
        <v>2812.53</v>
      </c>
      <c r="H21" s="43"/>
      <c r="I21" s="43"/>
      <c r="J21" s="47"/>
    </row>
    <row r="22" spans="2:10" s="30" customFormat="1" x14ac:dyDescent="0.3">
      <c r="B22" s="40"/>
      <c r="C22" s="48"/>
      <c r="D22" s="45"/>
      <c r="E22" s="49"/>
      <c r="F22" s="49"/>
      <c r="H22" s="43"/>
      <c r="I22" s="43"/>
      <c r="J22" s="47"/>
    </row>
    <row r="23" spans="2:10" s="30" customFormat="1" x14ac:dyDescent="0.3">
      <c r="B23" s="44" t="s">
        <v>28</v>
      </c>
      <c r="C23" s="41"/>
      <c r="D23" s="41"/>
      <c r="E23" s="49">
        <f>SUM(E17:E22)</f>
        <v>53409031.68</v>
      </c>
      <c r="F23" s="49">
        <v>24205851.59</v>
      </c>
      <c r="G23" s="50"/>
      <c r="H23" s="43"/>
      <c r="I23" s="43"/>
    </row>
    <row r="24" spans="2:10" s="30" customFormat="1" x14ac:dyDescent="0.3">
      <c r="B24" s="44"/>
      <c r="C24" s="41"/>
      <c r="D24" s="41"/>
      <c r="E24" s="49"/>
      <c r="F24" s="49"/>
      <c r="G24" s="50"/>
      <c r="H24" s="43"/>
      <c r="I24" s="43"/>
    </row>
    <row r="25" spans="2:10" s="30" customFormat="1" x14ac:dyDescent="0.3">
      <c r="B25" s="40" t="s">
        <v>29</v>
      </c>
      <c r="C25" s="51"/>
      <c r="D25" s="51"/>
      <c r="E25" s="42">
        <v>-180061.66</v>
      </c>
      <c r="F25" s="42">
        <v>0</v>
      </c>
      <c r="G25" s="84"/>
      <c r="H25" s="298"/>
      <c r="I25" s="298"/>
    </row>
    <row r="26" spans="2:10" s="30" customFormat="1" x14ac:dyDescent="0.3">
      <c r="B26" s="40"/>
      <c r="C26" s="48"/>
      <c r="D26" s="45"/>
      <c r="E26" s="52"/>
      <c r="F26" s="52"/>
      <c r="G26" s="84"/>
      <c r="H26" s="298"/>
      <c r="I26" s="298"/>
    </row>
    <row r="27" spans="2:10" s="30" customFormat="1" x14ac:dyDescent="0.3">
      <c r="B27" s="40" t="s">
        <v>30</v>
      </c>
      <c r="C27" s="48"/>
      <c r="D27" s="51" t="s">
        <v>31</v>
      </c>
      <c r="E27" s="42">
        <v>-58224.75</v>
      </c>
      <c r="F27" s="42">
        <v>-19999.341333333334</v>
      </c>
      <c r="G27" s="299"/>
      <c r="H27" s="298"/>
      <c r="I27" s="298"/>
    </row>
    <row r="28" spans="2:10" s="30" customFormat="1" x14ac:dyDescent="0.3">
      <c r="B28" s="44"/>
      <c r="C28" s="48"/>
      <c r="D28" s="45"/>
      <c r="E28" s="52"/>
      <c r="F28" s="52"/>
      <c r="G28" s="84"/>
      <c r="H28" s="298"/>
      <c r="I28" s="298"/>
    </row>
    <row r="29" spans="2:10" s="30" customFormat="1" x14ac:dyDescent="0.3">
      <c r="B29" s="44"/>
      <c r="C29" s="48"/>
      <c r="D29" s="45"/>
      <c r="E29" s="53"/>
      <c r="F29" s="53"/>
      <c r="G29" s="84"/>
      <c r="H29" s="298"/>
      <c r="I29" s="298"/>
    </row>
    <row r="30" spans="2:10" s="30" customFormat="1" x14ac:dyDescent="0.3">
      <c r="B30" s="44" t="s">
        <v>32</v>
      </c>
      <c r="C30" s="54"/>
      <c r="D30" s="51"/>
      <c r="E30" s="49">
        <f>+E23+E27+E25</f>
        <v>53170745.270000003</v>
      </c>
      <c r="F30" s="49">
        <v>24185852.248666666</v>
      </c>
      <c r="G30" s="300">
        <v>53170745.269999973</v>
      </c>
      <c r="H30" s="301">
        <f>+E30-G30</f>
        <v>0</v>
      </c>
      <c r="I30" s="300"/>
      <c r="J30" s="55"/>
    </row>
    <row r="31" spans="2:10" s="30" customFormat="1" x14ac:dyDescent="0.3">
      <c r="B31" s="44" t="s">
        <v>33</v>
      </c>
      <c r="C31" s="45"/>
      <c r="D31" s="45"/>
      <c r="E31" s="56">
        <f>+E30/E32</f>
        <v>476629.95406506228</v>
      </c>
      <c r="F31" s="56">
        <v>223094.61810893001</v>
      </c>
      <c r="G31" s="84"/>
      <c r="H31" s="302"/>
      <c r="I31" s="298"/>
    </row>
    <row r="32" spans="2:10" s="30" customFormat="1" x14ac:dyDescent="0.3">
      <c r="B32" s="57" t="s">
        <v>34</v>
      </c>
      <c r="C32" s="58"/>
      <c r="D32" s="59"/>
      <c r="E32" s="60">
        <f>+'Nota 3.6 a Nota 8'!D47</f>
        <v>111.55561</v>
      </c>
      <c r="F32" s="60">
        <v>108.41073824944304</v>
      </c>
      <c r="G32" s="303"/>
      <c r="H32" s="302"/>
      <c r="I32" s="304"/>
    </row>
    <row r="33" spans="1:9" x14ac:dyDescent="0.3">
      <c r="B33" s="61"/>
      <c r="C33" s="62"/>
      <c r="D33" s="62"/>
      <c r="E33" s="63"/>
      <c r="F33" s="63"/>
      <c r="G33" s="159"/>
      <c r="H33" s="159"/>
      <c r="I33" s="159"/>
    </row>
    <row r="34" spans="1:9" ht="15" customHeight="1" x14ac:dyDescent="0.3">
      <c r="B34" s="329" t="s">
        <v>35</v>
      </c>
      <c r="C34" s="329"/>
      <c r="D34" s="329"/>
      <c r="E34" s="329"/>
      <c r="F34" s="329"/>
      <c r="G34" s="159"/>
      <c r="H34" s="159"/>
      <c r="I34" s="159"/>
    </row>
    <row r="35" spans="1:9" ht="15" customHeight="1" x14ac:dyDescent="0.3">
      <c r="E35" s="66"/>
      <c r="F35" s="66"/>
      <c r="G35" s="65"/>
      <c r="H35" s="65"/>
      <c r="I35" s="65"/>
    </row>
    <row r="36" spans="1:9" ht="15" customHeight="1" x14ac:dyDescent="0.3">
      <c r="F36" s="67"/>
      <c r="G36" s="65"/>
      <c r="H36" s="65"/>
      <c r="I36" s="65"/>
    </row>
    <row r="37" spans="1:9" ht="15" customHeight="1" x14ac:dyDescent="0.3">
      <c r="B37" s="26" t="s">
        <v>36</v>
      </c>
      <c r="G37" s="65"/>
      <c r="H37" s="65"/>
      <c r="I37" s="65"/>
    </row>
    <row r="38" spans="1:9" ht="15" customHeight="1" x14ac:dyDescent="0.3">
      <c r="G38" s="65"/>
      <c r="H38" s="65"/>
      <c r="I38" s="65"/>
    </row>
    <row r="39" spans="1:9" ht="15" customHeight="1" x14ac:dyDescent="0.3">
      <c r="G39" s="65"/>
      <c r="H39" s="65"/>
      <c r="I39" s="65"/>
    </row>
    <row r="40" spans="1:9" ht="15" customHeight="1" x14ac:dyDescent="0.3">
      <c r="G40" s="65"/>
      <c r="H40" s="65"/>
      <c r="I40" s="65"/>
    </row>
    <row r="41" spans="1:9" x14ac:dyDescent="0.3">
      <c r="B41" s="68"/>
    </row>
    <row r="42" spans="1:9" x14ac:dyDescent="0.3">
      <c r="B42" s="69"/>
      <c r="C42" s="69"/>
      <c r="D42" s="69"/>
      <c r="E42" s="69"/>
      <c r="F42" s="69"/>
    </row>
    <row r="43" spans="1:9" s="72" customFormat="1" x14ac:dyDescent="0.3">
      <c r="A43" s="70"/>
      <c r="B43" s="71" t="s">
        <v>266</v>
      </c>
      <c r="D43" s="71" t="s">
        <v>37</v>
      </c>
      <c r="E43" s="73"/>
      <c r="G43" s="27" t="s">
        <v>38</v>
      </c>
    </row>
    <row r="44" spans="1:9" s="72" customFormat="1" x14ac:dyDescent="0.3">
      <c r="A44" s="70"/>
      <c r="B44" s="74" t="s">
        <v>267</v>
      </c>
      <c r="D44" s="74" t="s">
        <v>39</v>
      </c>
      <c r="E44" s="75"/>
      <c r="G44" s="74" t="s">
        <v>40</v>
      </c>
    </row>
    <row r="45" spans="1:9" x14ac:dyDescent="0.3">
      <c r="B45" s="68"/>
    </row>
  </sheetData>
  <mergeCells count="5">
    <mergeCell ref="B9:F9"/>
    <mergeCell ref="B10:F10"/>
    <mergeCell ref="B13:F13"/>
    <mergeCell ref="B15:D15"/>
    <mergeCell ref="B34:F34"/>
  </mergeCells>
  <hyperlinks>
    <hyperlink ref="F8" location="Índice!A1" display="Índice" xr:uid="{26E2948A-73FA-4AA3-AE2A-0D4D297AC0DD}"/>
  </hyperlinks>
  <pageMargins left="0.7" right="0.7" top="0.75" bottom="0.75" header="0.3" footer="0.3"/>
  <pageSetup paperSize="9" scale="55" fitToHeight="0" orientation="portrait" r:id="rId1"/>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B8847-250E-4B71-8C90-A36D2CF927EB}">
  <sheetPr>
    <tabColor rgb="FFFF0000"/>
    <pageSetUpPr fitToPage="1"/>
  </sheetPr>
  <dimension ref="A1:N42"/>
  <sheetViews>
    <sheetView showGridLines="0" zoomScale="70" zoomScaleNormal="70" zoomScaleSheetLayoutView="90" workbookViewId="0">
      <pane ySplit="13" topLeftCell="A14" activePane="bottomLeft" state="frozen"/>
      <selection activeCell="L25" sqref="L25"/>
      <selection pane="bottomLeft"/>
    </sheetView>
  </sheetViews>
  <sheetFormatPr baseColWidth="10" defaultColWidth="11.44140625" defaultRowHeight="15.6" x14ac:dyDescent="0.3"/>
  <cols>
    <col min="1" max="1" width="2.88671875" style="26" customWidth="1"/>
    <col min="2" max="2" width="60.44140625" style="26" customWidth="1"/>
    <col min="3" max="3" width="11.109375" style="26" customWidth="1"/>
    <col min="4" max="4" width="9.33203125" style="26" customWidth="1"/>
    <col min="5" max="5" width="7.6640625" style="26" customWidth="1"/>
    <col min="6" max="7" width="20.33203125" style="26" customWidth="1"/>
    <col min="8" max="9" width="17.88671875" style="26" bestFit="1" customWidth="1"/>
    <col min="10" max="10" width="13.6640625" style="26" bestFit="1" customWidth="1"/>
    <col min="11" max="16384" width="11.44140625" style="26"/>
  </cols>
  <sheetData>
    <row r="1" spans="2:14" x14ac:dyDescent="0.3">
      <c r="D1" s="76"/>
    </row>
    <row r="2" spans="2:14" s="30" customFormat="1" x14ac:dyDescent="0.3">
      <c r="B2" s="28"/>
      <c r="C2" s="28"/>
      <c r="D2" s="77"/>
      <c r="E2" s="28"/>
      <c r="F2" s="28"/>
      <c r="G2" s="28"/>
      <c r="H2" s="28"/>
      <c r="I2" s="28"/>
      <c r="J2" s="28"/>
      <c r="K2" s="28"/>
      <c r="L2" s="28"/>
      <c r="M2" s="28"/>
      <c r="N2" s="28"/>
    </row>
    <row r="3" spans="2:14" s="30" customFormat="1" x14ac:dyDescent="0.3">
      <c r="D3" s="78"/>
      <c r="E3" s="32"/>
    </row>
    <row r="4" spans="2:14" s="30" customFormat="1" x14ac:dyDescent="0.3">
      <c r="D4" s="78"/>
    </row>
    <row r="5" spans="2:14" s="30" customFormat="1" x14ac:dyDescent="0.3">
      <c r="D5" s="78"/>
    </row>
    <row r="6" spans="2:14" s="30" customFormat="1" x14ac:dyDescent="0.3">
      <c r="D6" s="78"/>
    </row>
    <row r="7" spans="2:14" s="30" customFormat="1" x14ac:dyDescent="0.3">
      <c r="B7" s="28"/>
      <c r="C7" s="28"/>
      <c r="D7" s="77"/>
      <c r="E7" s="28"/>
      <c r="F7" s="28"/>
      <c r="G7" s="28"/>
      <c r="H7" s="28"/>
      <c r="I7" s="28"/>
      <c r="J7" s="28"/>
      <c r="K7" s="28"/>
      <c r="L7" s="28"/>
      <c r="M7" s="28"/>
      <c r="N7" s="28"/>
    </row>
    <row r="8" spans="2:14" x14ac:dyDescent="0.3">
      <c r="B8" s="33"/>
      <c r="C8" s="79"/>
      <c r="D8" s="79"/>
      <c r="E8" s="79"/>
      <c r="F8" s="79"/>
      <c r="G8" s="35" t="s">
        <v>16</v>
      </c>
      <c r="H8" s="80"/>
      <c r="I8" s="80"/>
      <c r="J8" s="80"/>
    </row>
    <row r="9" spans="2:14" x14ac:dyDescent="0.3">
      <c r="B9" s="330" t="s">
        <v>17</v>
      </c>
      <c r="C9" s="330"/>
      <c r="D9" s="330"/>
      <c r="E9" s="330"/>
      <c r="F9" s="330"/>
      <c r="G9" s="330"/>
      <c r="H9" s="80"/>
      <c r="I9" s="80"/>
      <c r="J9" s="80"/>
    </row>
    <row r="10" spans="2:14" x14ac:dyDescent="0.3">
      <c r="B10" s="325" t="s">
        <v>41</v>
      </c>
      <c r="C10" s="325"/>
      <c r="D10" s="325"/>
      <c r="E10" s="325"/>
      <c r="F10" s="325"/>
      <c r="G10" s="325"/>
      <c r="H10" s="36"/>
      <c r="I10" s="36"/>
    </row>
    <row r="11" spans="2:14" x14ac:dyDescent="0.3">
      <c r="B11" s="36" t="s">
        <v>19</v>
      </c>
      <c r="C11" s="36"/>
      <c r="D11" s="36"/>
      <c r="E11" s="36"/>
      <c r="F11" s="36"/>
      <c r="G11" s="36"/>
      <c r="H11" s="36"/>
      <c r="I11" s="36"/>
    </row>
    <row r="12" spans="2:14" x14ac:dyDescent="0.3">
      <c r="B12" s="37" t="s">
        <v>42</v>
      </c>
      <c r="C12" s="36"/>
      <c r="D12" s="36"/>
      <c r="E12" s="36"/>
      <c r="F12" s="36"/>
      <c r="G12" s="36"/>
      <c r="H12" s="36"/>
      <c r="I12" s="36"/>
    </row>
    <row r="13" spans="2:14" x14ac:dyDescent="0.3">
      <c r="B13" s="326" t="s">
        <v>21</v>
      </c>
      <c r="C13" s="326"/>
      <c r="D13" s="326"/>
      <c r="E13" s="326"/>
      <c r="F13" s="326"/>
      <c r="G13" s="326"/>
      <c r="H13" s="36"/>
      <c r="I13" s="36"/>
    </row>
    <row r="14" spans="2:14" x14ac:dyDescent="0.3">
      <c r="B14" s="81"/>
      <c r="C14" s="81"/>
      <c r="D14" s="81"/>
      <c r="E14" s="81"/>
      <c r="F14" s="81"/>
      <c r="G14" s="81"/>
      <c r="H14" s="36"/>
      <c r="I14" s="36"/>
    </row>
    <row r="15" spans="2:14" ht="21.6" customHeight="1" x14ac:dyDescent="0.3">
      <c r="B15" s="38" t="s">
        <v>43</v>
      </c>
      <c r="C15" s="82"/>
      <c r="D15" s="82"/>
      <c r="E15" s="82"/>
      <c r="F15" s="39">
        <v>45565</v>
      </c>
      <c r="G15" s="39">
        <v>45199</v>
      </c>
      <c r="I15" s="27"/>
    </row>
    <row r="16" spans="2:14" s="30" customFormat="1" x14ac:dyDescent="0.3">
      <c r="B16" s="83"/>
      <c r="C16" s="84"/>
      <c r="D16" s="84"/>
      <c r="E16" s="84"/>
      <c r="F16" s="85"/>
      <c r="G16" s="85"/>
      <c r="I16" s="31"/>
    </row>
    <row r="17" spans="1:11" s="30" customFormat="1" ht="15" customHeight="1" x14ac:dyDescent="0.3">
      <c r="A17" s="86"/>
      <c r="B17" s="87" t="s">
        <v>44</v>
      </c>
      <c r="C17" s="41" t="s">
        <v>45</v>
      </c>
      <c r="D17" s="41"/>
      <c r="E17" s="41"/>
      <c r="F17" s="88">
        <v>1045842.6200000001</v>
      </c>
      <c r="G17" s="88">
        <v>353904.63</v>
      </c>
      <c r="H17" s="89"/>
      <c r="I17" s="89"/>
    </row>
    <row r="18" spans="1:11" s="30" customFormat="1" ht="15" customHeight="1" x14ac:dyDescent="0.3">
      <c r="A18" s="86"/>
      <c r="B18" s="87" t="s">
        <v>46</v>
      </c>
      <c r="C18" s="41"/>
      <c r="D18" s="90"/>
      <c r="E18" s="41"/>
      <c r="F18" s="88">
        <v>207897.31</v>
      </c>
      <c r="G18" s="88">
        <v>146831.97</v>
      </c>
      <c r="H18" s="89"/>
      <c r="I18" s="89"/>
      <c r="J18" s="91"/>
    </row>
    <row r="19" spans="1:11" s="30" customFormat="1" x14ac:dyDescent="0.3">
      <c r="A19" s="86"/>
      <c r="B19" s="92" t="s">
        <v>47</v>
      </c>
      <c r="C19" s="41" t="s">
        <v>48</v>
      </c>
      <c r="D19" s="93"/>
      <c r="E19" s="41"/>
      <c r="F19" s="88">
        <v>975.92999999970198</v>
      </c>
      <c r="G19" s="88">
        <v>135.76</v>
      </c>
      <c r="J19" s="91"/>
    </row>
    <row r="20" spans="1:11" s="30" customFormat="1" x14ac:dyDescent="0.3">
      <c r="A20" s="86"/>
      <c r="B20" s="92"/>
      <c r="C20" s="94"/>
      <c r="D20" s="93"/>
      <c r="E20" s="41"/>
      <c r="F20" s="88"/>
      <c r="G20" s="88"/>
      <c r="J20" s="91"/>
    </row>
    <row r="21" spans="1:11" s="41" customFormat="1" ht="15" customHeight="1" x14ac:dyDescent="0.3">
      <c r="A21" s="86"/>
      <c r="B21" s="95" t="s">
        <v>49</v>
      </c>
      <c r="F21" s="96">
        <f>SUM(F17:F20)</f>
        <v>1254715.8599999999</v>
      </c>
      <c r="G21" s="96">
        <v>500872.36</v>
      </c>
      <c r="J21" s="97"/>
    </row>
    <row r="22" spans="1:11" ht="21.75" customHeight="1" x14ac:dyDescent="0.3">
      <c r="B22" s="98" t="s">
        <v>50</v>
      </c>
      <c r="C22" s="99"/>
      <c r="D22" s="100"/>
      <c r="E22" s="100"/>
      <c r="F22" s="101"/>
      <c r="G22" s="101"/>
      <c r="I22" s="27"/>
    </row>
    <row r="23" spans="1:11" s="30" customFormat="1" ht="15" customHeight="1" x14ac:dyDescent="0.3">
      <c r="A23" s="86"/>
      <c r="B23" s="92"/>
      <c r="C23" s="94"/>
      <c r="D23" s="93"/>
      <c r="E23" s="41"/>
      <c r="F23" s="88"/>
      <c r="G23" s="88"/>
      <c r="J23" s="91"/>
    </row>
    <row r="24" spans="1:11" s="30" customFormat="1" ht="15" customHeight="1" x14ac:dyDescent="0.3">
      <c r="A24" s="86"/>
      <c r="B24" s="92" t="s">
        <v>51</v>
      </c>
      <c r="C24" s="94" t="s">
        <v>52</v>
      </c>
      <c r="D24" s="93"/>
      <c r="E24" s="41"/>
      <c r="F24" s="88">
        <v>-316621.03866665956</v>
      </c>
      <c r="G24" s="88">
        <v>-145613.4</v>
      </c>
      <c r="H24" s="305"/>
      <c r="I24" s="305"/>
      <c r="J24" s="306"/>
      <c r="K24" s="299"/>
    </row>
    <row r="25" spans="1:11" s="30" customFormat="1" ht="15" customHeight="1" x14ac:dyDescent="0.3">
      <c r="A25" s="86"/>
      <c r="B25" s="92" t="s">
        <v>53</v>
      </c>
      <c r="C25" s="94" t="s">
        <v>52</v>
      </c>
      <c r="D25" s="93"/>
      <c r="E25" s="41"/>
      <c r="F25" s="88">
        <v>-3780.97</v>
      </c>
      <c r="G25" s="88">
        <v>-2432.7199999999998</v>
      </c>
      <c r="H25" s="84"/>
      <c r="I25" s="84"/>
      <c r="J25" s="306"/>
      <c r="K25" s="84"/>
    </row>
    <row r="26" spans="1:11" s="30" customFormat="1" ht="15" hidden="1" customHeight="1" x14ac:dyDescent="0.3">
      <c r="A26" s="102"/>
      <c r="B26" s="103" t="s">
        <v>54</v>
      </c>
      <c r="C26" s="94"/>
      <c r="D26" s="104"/>
      <c r="E26" s="105"/>
      <c r="F26" s="88">
        <v>0</v>
      </c>
      <c r="G26" s="88">
        <v>0</v>
      </c>
      <c r="H26" s="84"/>
      <c r="I26" s="84"/>
      <c r="J26" s="306"/>
      <c r="K26" s="84"/>
    </row>
    <row r="27" spans="1:11" s="30" customFormat="1" ht="15" customHeight="1" x14ac:dyDescent="0.3">
      <c r="A27" s="102"/>
      <c r="B27" s="103"/>
      <c r="C27" s="106"/>
      <c r="D27" s="104"/>
      <c r="E27" s="105"/>
      <c r="F27" s="88"/>
      <c r="G27" s="88"/>
      <c r="H27" s="84"/>
      <c r="I27" s="84"/>
      <c r="J27" s="306"/>
      <c r="K27" s="84"/>
    </row>
    <row r="28" spans="1:11" s="30" customFormat="1" ht="15" customHeight="1" x14ac:dyDescent="0.3">
      <c r="A28" s="86"/>
      <c r="B28" s="95" t="s">
        <v>55</v>
      </c>
      <c r="C28" s="94"/>
      <c r="D28" s="41"/>
      <c r="E28" s="41"/>
      <c r="F28" s="96">
        <f>SUM(F24:F27)</f>
        <v>-320402.00866665953</v>
      </c>
      <c r="G28" s="96">
        <v>-148046.12</v>
      </c>
      <c r="H28" s="84"/>
      <c r="I28" s="306"/>
      <c r="J28" s="84"/>
      <c r="K28" s="84"/>
    </row>
    <row r="29" spans="1:11" s="30" customFormat="1" ht="15" customHeight="1" x14ac:dyDescent="0.3">
      <c r="A29" s="86"/>
      <c r="B29" s="95"/>
      <c r="C29" s="41"/>
      <c r="D29" s="41"/>
      <c r="E29" s="41"/>
      <c r="F29" s="96"/>
      <c r="G29" s="96"/>
      <c r="H29" s="84"/>
      <c r="I29" s="306"/>
      <c r="J29" s="84"/>
      <c r="K29" s="84"/>
    </row>
    <row r="30" spans="1:11" s="30" customFormat="1" ht="15" customHeight="1" x14ac:dyDescent="0.3">
      <c r="A30" s="86"/>
      <c r="B30" s="107" t="s">
        <v>56</v>
      </c>
      <c r="C30" s="108"/>
      <c r="D30" s="108"/>
      <c r="E30" s="108"/>
      <c r="F30" s="109">
        <f>+F21+F28</f>
        <v>934313.8513333404</v>
      </c>
      <c r="G30" s="109">
        <v>352826.24</v>
      </c>
      <c r="H30" s="307">
        <v>934313.85133334063</v>
      </c>
      <c r="I30" s="306">
        <f>+F30-H30</f>
        <v>0</v>
      </c>
      <c r="J30" s="84"/>
      <c r="K30" s="84"/>
    </row>
    <row r="31" spans="1:11" ht="15" customHeight="1" x14ac:dyDescent="0.3">
      <c r="F31" s="110"/>
      <c r="H31" s="159"/>
      <c r="I31" s="308"/>
      <c r="J31" s="309"/>
      <c r="K31" s="159"/>
    </row>
    <row r="32" spans="1:11" ht="15" customHeight="1" x14ac:dyDescent="0.3">
      <c r="B32" s="26" t="s">
        <v>35</v>
      </c>
      <c r="H32" s="159"/>
      <c r="I32" s="159"/>
      <c r="J32" s="308"/>
      <c r="K32" s="159"/>
    </row>
    <row r="33" spans="1:11" ht="15" customHeight="1" x14ac:dyDescent="0.3">
      <c r="F33" s="111"/>
      <c r="H33" s="310"/>
      <c r="I33" s="159"/>
      <c r="J33" s="158"/>
      <c r="K33" s="159"/>
    </row>
    <row r="34" spans="1:11" ht="15" customHeight="1" x14ac:dyDescent="0.3">
      <c r="F34" s="111"/>
      <c r="G34" s="113"/>
      <c r="H34" s="68"/>
      <c r="J34" s="112"/>
    </row>
    <row r="35" spans="1:11" ht="15" customHeight="1" x14ac:dyDescent="0.3">
      <c r="B35" s="72" t="s">
        <v>57</v>
      </c>
      <c r="F35" s="111"/>
      <c r="G35" s="113"/>
      <c r="H35" s="68"/>
      <c r="J35" s="112"/>
    </row>
    <row r="36" spans="1:11" x14ac:dyDescent="0.3">
      <c r="C36" s="68"/>
      <c r="D36" s="68"/>
      <c r="E36" s="68"/>
      <c r="H36" s="68"/>
      <c r="J36" s="112"/>
    </row>
    <row r="37" spans="1:11" x14ac:dyDescent="0.3">
      <c r="C37" s="68"/>
      <c r="D37" s="68"/>
      <c r="E37" s="68"/>
      <c r="H37" s="68"/>
      <c r="J37" s="112"/>
    </row>
    <row r="38" spans="1:11" x14ac:dyDescent="0.3">
      <c r="C38" s="68"/>
      <c r="D38" s="68"/>
      <c r="E38" s="68"/>
      <c r="H38" s="68"/>
      <c r="J38" s="112"/>
    </row>
    <row r="39" spans="1:11" x14ac:dyDescent="0.3">
      <c r="C39" s="68"/>
      <c r="D39" s="68"/>
      <c r="E39" s="68"/>
      <c r="H39" s="68"/>
      <c r="J39" s="112"/>
    </row>
    <row r="40" spans="1:11" x14ac:dyDescent="0.3">
      <c r="B40" s="69"/>
      <c r="C40" s="69"/>
      <c r="D40" s="69"/>
      <c r="E40" s="69"/>
      <c r="F40" s="69"/>
    </row>
    <row r="41" spans="1:11" s="72" customFormat="1" x14ac:dyDescent="0.3">
      <c r="A41" s="70"/>
      <c r="B41" s="71" t="str">
        <f>+'Activo Neto'!B43</f>
        <v>Andrea Ramirez</v>
      </c>
      <c r="C41" s="114"/>
      <c r="D41" s="71" t="str">
        <f>+'Activo Neto'!D43</f>
        <v>Dario Brugiati</v>
      </c>
      <c r="F41" s="73"/>
      <c r="G41" s="27" t="s">
        <v>38</v>
      </c>
    </row>
    <row r="42" spans="1:11" s="72" customFormat="1" x14ac:dyDescent="0.3">
      <c r="A42" s="70"/>
      <c r="B42" s="74" t="str">
        <f>+'Activo Neto'!B44</f>
        <v>Gerente General</v>
      </c>
      <c r="C42" s="74"/>
      <c r="D42" s="74" t="str">
        <f>+'Activo Neto'!D44</f>
        <v>Apoderado</v>
      </c>
      <c r="F42" s="75"/>
      <c r="G42" s="74" t="s">
        <v>40</v>
      </c>
    </row>
  </sheetData>
  <mergeCells count="3">
    <mergeCell ref="B9:G9"/>
    <mergeCell ref="B10:G10"/>
    <mergeCell ref="B13:G13"/>
  </mergeCells>
  <hyperlinks>
    <hyperlink ref="G8" location="Índice!A1" display="Índice" xr:uid="{56BE3388-686E-43AC-94F9-7DD7A94C013B}"/>
  </hyperlinks>
  <printOptions horizontalCentered="1"/>
  <pageMargins left="0.48" right="0.39" top="0.74803149606299213" bottom="0.74803149606299213" header="0.31496062992125984" footer="0.31496062992125984"/>
  <pageSetup paperSize="9" scale="6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3470F-9B53-4BAD-A224-973DEB0D045E}">
  <sheetPr>
    <tabColor rgb="FFFF0000"/>
  </sheetPr>
  <dimension ref="A1:O63"/>
  <sheetViews>
    <sheetView showGridLines="0" zoomScale="70" zoomScaleNormal="70" zoomScaleSheetLayoutView="80" workbookViewId="0"/>
  </sheetViews>
  <sheetFormatPr baseColWidth="10" defaultColWidth="11.44140625" defaultRowHeight="15.6" x14ac:dyDescent="0.3"/>
  <cols>
    <col min="1" max="1" width="4.44140625" style="26" customWidth="1"/>
    <col min="2" max="2" width="35.33203125" style="68" customWidth="1"/>
    <col min="3" max="3" width="11.6640625" style="26" customWidth="1"/>
    <col min="4" max="4" width="1.88671875" style="26" bestFit="1" customWidth="1"/>
    <col min="5" max="5" width="13.44140625" style="26" customWidth="1"/>
    <col min="6" max="6" width="6.5546875" style="26" customWidth="1"/>
    <col min="7" max="7" width="6.44140625" style="26" customWidth="1"/>
    <col min="8" max="8" width="9.44140625" style="26" customWidth="1"/>
    <col min="9" max="9" width="22.5546875" style="26" customWidth="1"/>
    <col min="10" max="10" width="13.6640625" style="26" bestFit="1" customWidth="1"/>
    <col min="11" max="11" width="16.44140625" style="26" bestFit="1" customWidth="1"/>
    <col min="12" max="12" width="15.44140625" style="26" bestFit="1" customWidth="1"/>
    <col min="13" max="13" width="15.109375" style="26" bestFit="1" customWidth="1"/>
    <col min="14" max="14" width="15.44140625" style="26" bestFit="1" customWidth="1"/>
    <col min="15" max="15" width="21.88671875" style="26" bestFit="1" customWidth="1"/>
    <col min="16" max="16384" width="11.44140625" style="26"/>
  </cols>
  <sheetData>
    <row r="1" spans="2:15" x14ac:dyDescent="0.3">
      <c r="B1" s="26"/>
      <c r="D1" s="76"/>
    </row>
    <row r="2" spans="2:15" s="30" customFormat="1" x14ac:dyDescent="0.3">
      <c r="B2" s="28"/>
      <c r="C2" s="28"/>
      <c r="D2" s="77"/>
      <c r="E2" s="28"/>
      <c r="F2" s="28"/>
      <c r="G2" s="28"/>
      <c r="H2" s="28"/>
      <c r="I2" s="28"/>
      <c r="J2" s="28"/>
      <c r="K2" s="28"/>
      <c r="L2" s="28"/>
      <c r="M2" s="28"/>
      <c r="N2" s="28"/>
      <c r="O2" s="28"/>
    </row>
    <row r="3" spans="2:15" s="30" customFormat="1" x14ac:dyDescent="0.3">
      <c r="D3" s="78"/>
      <c r="I3" s="32"/>
    </row>
    <row r="4" spans="2:15" s="30" customFormat="1" x14ac:dyDescent="0.3">
      <c r="D4" s="78"/>
    </row>
    <row r="5" spans="2:15" s="30" customFormat="1" x14ac:dyDescent="0.3">
      <c r="D5" s="78"/>
    </row>
    <row r="6" spans="2:15" s="30" customFormat="1" x14ac:dyDescent="0.3">
      <c r="D6" s="78"/>
    </row>
    <row r="7" spans="2:15" s="30" customFormat="1" x14ac:dyDescent="0.3">
      <c r="B7" s="28"/>
      <c r="C7" s="28"/>
      <c r="D7" s="77"/>
      <c r="E7" s="28"/>
      <c r="F7" s="28"/>
      <c r="G7" s="28"/>
      <c r="H7" s="28"/>
      <c r="I7" s="28"/>
      <c r="J7" s="28"/>
      <c r="K7" s="28"/>
      <c r="L7" s="28"/>
      <c r="M7" s="28"/>
      <c r="N7" s="28"/>
      <c r="O7" s="28"/>
    </row>
    <row r="8" spans="2:15" x14ac:dyDescent="0.3">
      <c r="B8" s="33"/>
      <c r="K8" s="35" t="s">
        <v>16</v>
      </c>
    </row>
    <row r="9" spans="2:15" x14ac:dyDescent="0.3">
      <c r="B9" s="337" t="s">
        <v>17</v>
      </c>
      <c r="C9" s="337"/>
      <c r="D9" s="337"/>
      <c r="E9" s="337"/>
      <c r="F9" s="337"/>
      <c r="G9" s="337"/>
      <c r="H9" s="337"/>
      <c r="I9" s="337"/>
      <c r="J9" s="337"/>
      <c r="K9" s="337"/>
    </row>
    <row r="10" spans="2:15" x14ac:dyDescent="0.3">
      <c r="B10" s="338" t="s">
        <v>58</v>
      </c>
      <c r="C10" s="338"/>
      <c r="D10" s="338"/>
      <c r="E10" s="338"/>
      <c r="F10" s="338"/>
      <c r="G10" s="338"/>
      <c r="H10" s="338"/>
      <c r="I10" s="338"/>
      <c r="J10" s="338"/>
      <c r="K10" s="338"/>
    </row>
    <row r="11" spans="2:15" x14ac:dyDescent="0.3">
      <c r="B11" s="36" t="s">
        <v>59</v>
      </c>
      <c r="C11" s="36"/>
      <c r="D11" s="36"/>
      <c r="E11" s="36"/>
      <c r="F11" s="36"/>
      <c r="G11" s="36"/>
      <c r="H11" s="36"/>
      <c r="I11" s="36"/>
      <c r="J11" s="36"/>
      <c r="K11" s="36"/>
    </row>
    <row r="12" spans="2:15" x14ac:dyDescent="0.3">
      <c r="B12" s="36"/>
      <c r="C12" s="36"/>
      <c r="D12" s="36"/>
      <c r="E12" s="36"/>
      <c r="F12" s="36"/>
      <c r="G12" s="36"/>
      <c r="H12" s="36"/>
      <c r="I12" s="36"/>
      <c r="J12" s="36"/>
      <c r="K12" s="36"/>
    </row>
    <row r="13" spans="2:15" x14ac:dyDescent="0.3">
      <c r="B13" s="339" t="s">
        <v>21</v>
      </c>
      <c r="C13" s="339"/>
      <c r="D13" s="339"/>
      <c r="E13" s="339"/>
      <c r="F13" s="339"/>
      <c r="G13" s="339"/>
      <c r="H13" s="339"/>
      <c r="I13" s="339"/>
      <c r="J13" s="339"/>
      <c r="K13" s="339"/>
    </row>
    <row r="14" spans="2:15" x14ac:dyDescent="0.3">
      <c r="B14" s="112"/>
      <c r="C14" s="36"/>
      <c r="D14" s="36"/>
      <c r="E14" s="36"/>
      <c r="F14" s="36"/>
      <c r="G14" s="36"/>
      <c r="H14" s="36"/>
      <c r="I14" s="36"/>
      <c r="J14" s="36"/>
      <c r="K14" s="36"/>
    </row>
    <row r="15" spans="2:15" s="112" customFormat="1" ht="40.950000000000003" customHeight="1" x14ac:dyDescent="0.3">
      <c r="B15" s="115" t="s">
        <v>60</v>
      </c>
      <c r="C15" s="340" t="s">
        <v>61</v>
      </c>
      <c r="D15" s="340"/>
      <c r="E15" s="340"/>
      <c r="F15" s="340" t="s">
        <v>62</v>
      </c>
      <c r="G15" s="340"/>
      <c r="H15" s="340"/>
      <c r="I15" s="115" t="s">
        <v>63</v>
      </c>
    </row>
    <row r="16" spans="2:15" s="119" customFormat="1" ht="35.1" customHeight="1" x14ac:dyDescent="0.3">
      <c r="B16" s="116" t="s">
        <v>64</v>
      </c>
      <c r="C16" s="341">
        <v>22332620.359999985</v>
      </c>
      <c r="D16" s="342"/>
      <c r="E16" s="343"/>
      <c r="F16" s="341">
        <v>1853231.8886666619</v>
      </c>
      <c r="G16" s="342"/>
      <c r="H16" s="343"/>
      <c r="I16" s="117">
        <v>24185852.248666648</v>
      </c>
      <c r="J16" s="118"/>
      <c r="L16" s="120"/>
    </row>
    <row r="17" spans="1:15" s="119" customFormat="1" ht="35.1" customHeight="1" x14ac:dyDescent="0.3">
      <c r="B17" s="121" t="s">
        <v>65</v>
      </c>
      <c r="C17" s="336"/>
      <c r="D17" s="336"/>
      <c r="E17" s="336"/>
      <c r="F17" s="333"/>
      <c r="G17" s="333"/>
      <c r="H17" s="333"/>
      <c r="I17" s="122"/>
      <c r="J17" s="123"/>
      <c r="K17" s="124"/>
    </row>
    <row r="18" spans="1:15" s="119" customFormat="1" ht="35.1" customHeight="1" x14ac:dyDescent="0.3">
      <c r="B18" s="125" t="s">
        <v>66</v>
      </c>
      <c r="C18" s="331">
        <v>89611668.609999985</v>
      </c>
      <c r="D18" s="331"/>
      <c r="E18" s="331"/>
      <c r="F18" s="332">
        <v>0</v>
      </c>
      <c r="G18" s="332"/>
      <c r="H18" s="332"/>
      <c r="I18" s="122"/>
      <c r="L18" s="126"/>
    </row>
    <row r="19" spans="1:15" s="119" customFormat="1" ht="35.1" customHeight="1" x14ac:dyDescent="0.3">
      <c r="B19" s="125" t="s">
        <v>67</v>
      </c>
      <c r="C19" s="331">
        <v>-61561089.439999998</v>
      </c>
      <c r="D19" s="331"/>
      <c r="E19" s="331"/>
      <c r="F19" s="332">
        <v>0</v>
      </c>
      <c r="G19" s="332"/>
      <c r="H19" s="332"/>
      <c r="I19" s="122"/>
      <c r="L19" s="126"/>
    </row>
    <row r="20" spans="1:15" s="119" customFormat="1" ht="35.1" customHeight="1" x14ac:dyDescent="0.3">
      <c r="B20" s="127" t="s">
        <v>68</v>
      </c>
      <c r="C20" s="331">
        <v>0</v>
      </c>
      <c r="D20" s="331"/>
      <c r="E20" s="331"/>
      <c r="F20" s="332">
        <v>934313.85133334063</v>
      </c>
      <c r="G20" s="332"/>
      <c r="H20" s="332"/>
      <c r="I20" s="122"/>
      <c r="J20" s="128"/>
      <c r="L20" s="126"/>
    </row>
    <row r="21" spans="1:15" s="119" customFormat="1" ht="35.1" customHeight="1" x14ac:dyDescent="0.3">
      <c r="B21" s="116" t="s">
        <v>69</v>
      </c>
      <c r="C21" s="333">
        <f>SUM(C16:E20)</f>
        <v>50383199.529999971</v>
      </c>
      <c r="D21" s="333"/>
      <c r="E21" s="333"/>
      <c r="F21" s="333">
        <f>SUM(F16:H20)</f>
        <v>2787545.7400000026</v>
      </c>
      <c r="G21" s="333"/>
      <c r="H21" s="333"/>
      <c r="I21" s="129" t="s">
        <v>70</v>
      </c>
      <c r="J21" s="311"/>
      <c r="K21" s="311"/>
      <c r="L21" s="312"/>
    </row>
    <row r="22" spans="1:15" s="119" customFormat="1" ht="35.1" customHeight="1" x14ac:dyDescent="0.3">
      <c r="B22" s="121"/>
      <c r="C22" s="334"/>
      <c r="D22" s="334"/>
      <c r="E22" s="334"/>
      <c r="F22" s="335"/>
      <c r="G22" s="335"/>
      <c r="H22" s="335"/>
      <c r="I22" s="130">
        <f>+C21+F21</f>
        <v>53170745.269999973</v>
      </c>
      <c r="J22" s="313">
        <v>53170745.269999973</v>
      </c>
      <c r="K22" s="314">
        <f>+I22-J22</f>
        <v>0</v>
      </c>
      <c r="L22" s="312"/>
    </row>
    <row r="23" spans="1:15" x14ac:dyDescent="0.3">
      <c r="J23" s="159"/>
      <c r="K23" s="159"/>
      <c r="L23" s="159"/>
      <c r="O23" s="131"/>
    </row>
    <row r="24" spans="1:15" x14ac:dyDescent="0.3">
      <c r="B24" s="26" t="s">
        <v>71</v>
      </c>
      <c r="O24" s="131"/>
    </row>
    <row r="25" spans="1:15" x14ac:dyDescent="0.3">
      <c r="O25" s="131"/>
    </row>
    <row r="26" spans="1:15" x14ac:dyDescent="0.3">
      <c r="O26" s="131"/>
    </row>
    <row r="27" spans="1:15" x14ac:dyDescent="0.3">
      <c r="B27" s="72" t="s">
        <v>57</v>
      </c>
      <c r="O27" s="131"/>
    </row>
    <row r="28" spans="1:15" x14ac:dyDescent="0.3">
      <c r="B28" s="72"/>
      <c r="O28" s="131"/>
    </row>
    <row r="29" spans="1:15" x14ac:dyDescent="0.3">
      <c r="O29" s="131"/>
    </row>
    <row r="30" spans="1:15" x14ac:dyDescent="0.3">
      <c r="B30" s="26"/>
      <c r="O30" s="131"/>
    </row>
    <row r="31" spans="1:15" x14ac:dyDescent="0.3">
      <c r="O31" s="131"/>
    </row>
    <row r="32" spans="1:15" s="72" customFormat="1" x14ac:dyDescent="0.3">
      <c r="A32" s="70"/>
      <c r="B32" s="71" t="str">
        <f>+'Estado de Ingresos y Egresos'!B41</f>
        <v>Andrea Ramirez</v>
      </c>
      <c r="C32" s="114"/>
      <c r="E32" s="71" t="str">
        <f>+'Estado de Ingresos y Egresos'!D41</f>
        <v>Dario Brugiati</v>
      </c>
      <c r="F32" s="73"/>
      <c r="I32" s="27" t="s">
        <v>38</v>
      </c>
    </row>
    <row r="33" spans="1:9" s="72" customFormat="1" x14ac:dyDescent="0.3">
      <c r="A33" s="70"/>
      <c r="B33" s="74" t="str">
        <f>+'Estado de Ingresos y Egresos'!B42</f>
        <v>Gerente General</v>
      </c>
      <c r="C33" s="74"/>
      <c r="E33" s="74" t="str">
        <f>+'Estado de Ingresos y Egresos'!D42</f>
        <v>Apoderado</v>
      </c>
      <c r="F33" s="75"/>
      <c r="I33" s="74" t="s">
        <v>40</v>
      </c>
    </row>
    <row r="54" spans="4:8" x14ac:dyDescent="0.3">
      <c r="H54" s="26">
        <v>0</v>
      </c>
    </row>
    <row r="63" spans="4:8" x14ac:dyDescent="0.3">
      <c r="D63" s="26">
        <v>0</v>
      </c>
    </row>
  </sheetData>
  <mergeCells count="19">
    <mergeCell ref="C16:E16"/>
    <mergeCell ref="F16:H16"/>
    <mergeCell ref="B9:K9"/>
    <mergeCell ref="B10:K10"/>
    <mergeCell ref="B13:K13"/>
    <mergeCell ref="C15:E15"/>
    <mergeCell ref="F15:H15"/>
    <mergeCell ref="C17:E17"/>
    <mergeCell ref="F17:H17"/>
    <mergeCell ref="C18:E18"/>
    <mergeCell ref="F18:H18"/>
    <mergeCell ref="C19:E19"/>
    <mergeCell ref="F19:H19"/>
    <mergeCell ref="C20:E20"/>
    <mergeCell ref="F20:H20"/>
    <mergeCell ref="C21:E21"/>
    <mergeCell ref="F21:H21"/>
    <mergeCell ref="C22:E22"/>
    <mergeCell ref="F22:H22"/>
  </mergeCells>
  <hyperlinks>
    <hyperlink ref="K8" location="Índice!A1" display="Índice" xr:uid="{83BFBBCB-74CA-4026-AD1D-04F08EA0A6EE}"/>
  </hyperlinks>
  <pageMargins left="0.82677165354330717" right="0.23622047244094491" top="0.74803149606299213" bottom="0.74803149606299213" header="0.31496062992125984" footer="0.31496062992125984"/>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E49DE-1934-491C-81BD-6BC06FA41E86}">
  <sheetPr>
    <tabColor rgb="FFFF0000"/>
    <pageSetUpPr fitToPage="1"/>
  </sheetPr>
  <dimension ref="A1:O45"/>
  <sheetViews>
    <sheetView showGridLines="0" zoomScale="70" zoomScaleNormal="70" zoomScaleSheetLayoutView="90" workbookViewId="0"/>
  </sheetViews>
  <sheetFormatPr baseColWidth="10" defaultColWidth="11.44140625" defaultRowHeight="15.6" x14ac:dyDescent="0.3"/>
  <cols>
    <col min="1" max="1" width="3" style="26" customWidth="1"/>
    <col min="2" max="2" width="52.5546875" style="68" customWidth="1"/>
    <col min="3" max="3" width="17" style="68" bestFit="1" customWidth="1"/>
    <col min="4" max="4" width="10.44140625" style="68" customWidth="1"/>
    <col min="5" max="5" width="21.6640625" style="68" customWidth="1"/>
    <col min="6" max="6" width="21.33203125" style="160" customWidth="1"/>
    <col min="7" max="7" width="3" style="26" customWidth="1"/>
    <col min="8" max="8" width="12.33203125" style="26" bestFit="1" customWidth="1"/>
    <col min="9" max="9" width="17.44140625" style="26" customWidth="1"/>
    <col min="10" max="10" width="19" style="26" bestFit="1" customWidth="1"/>
    <col min="11" max="16384" width="11.44140625" style="26"/>
  </cols>
  <sheetData>
    <row r="1" spans="2:15" x14ac:dyDescent="0.3">
      <c r="B1" s="26"/>
      <c r="C1" s="26"/>
      <c r="D1" s="76"/>
      <c r="E1" s="26"/>
      <c r="F1" s="26"/>
    </row>
    <row r="2" spans="2:15" s="30" customFormat="1" x14ac:dyDescent="0.3">
      <c r="B2" s="28"/>
      <c r="C2" s="28"/>
      <c r="D2" s="77"/>
      <c r="E2" s="28"/>
      <c r="F2" s="28"/>
      <c r="G2" s="28"/>
      <c r="H2" s="28"/>
      <c r="I2" s="28"/>
      <c r="J2" s="28"/>
      <c r="K2" s="28"/>
      <c r="L2" s="28"/>
      <c r="M2" s="28"/>
      <c r="N2" s="28"/>
      <c r="O2" s="28"/>
    </row>
    <row r="3" spans="2:15" s="30" customFormat="1" x14ac:dyDescent="0.3">
      <c r="D3" s="78"/>
    </row>
    <row r="4" spans="2:15" s="30" customFormat="1" x14ac:dyDescent="0.3">
      <c r="D4" s="78"/>
      <c r="F4" s="32"/>
    </row>
    <row r="5" spans="2:15" s="30" customFormat="1" x14ac:dyDescent="0.3">
      <c r="D5" s="78"/>
    </row>
    <row r="6" spans="2:15" s="30" customFormat="1" x14ac:dyDescent="0.3">
      <c r="D6" s="78"/>
    </row>
    <row r="7" spans="2:15" s="30" customFormat="1" x14ac:dyDescent="0.3">
      <c r="B7" s="28"/>
      <c r="C7" s="28"/>
      <c r="D7" s="77"/>
      <c r="E7" s="28"/>
      <c r="F7" s="28"/>
      <c r="G7" s="28"/>
      <c r="H7" s="28"/>
      <c r="I7" s="28"/>
      <c r="J7" s="28"/>
      <c r="K7" s="28"/>
      <c r="L7" s="28"/>
      <c r="M7" s="28"/>
      <c r="N7" s="28"/>
      <c r="O7" s="28"/>
    </row>
    <row r="8" spans="2:15" x14ac:dyDescent="0.3">
      <c r="B8" s="33"/>
      <c r="F8" s="35" t="s">
        <v>16</v>
      </c>
    </row>
    <row r="9" spans="2:15" x14ac:dyDescent="0.3">
      <c r="B9" s="325" t="s">
        <v>17</v>
      </c>
      <c r="C9" s="325"/>
      <c r="D9" s="325"/>
      <c r="E9" s="325"/>
      <c r="F9" s="325"/>
      <c r="G9" s="325"/>
      <c r="H9" s="80"/>
      <c r="I9" s="80"/>
    </row>
    <row r="10" spans="2:15" x14ac:dyDescent="0.3">
      <c r="B10" s="337" t="s">
        <v>72</v>
      </c>
      <c r="C10" s="337"/>
      <c r="D10" s="337"/>
      <c r="E10" s="337"/>
      <c r="F10" s="337"/>
      <c r="G10" s="132"/>
      <c r="H10" s="133"/>
      <c r="I10" s="133"/>
    </row>
    <row r="11" spans="2:15" x14ac:dyDescent="0.3">
      <c r="B11" s="36" t="s">
        <v>19</v>
      </c>
      <c r="C11" s="36"/>
      <c r="D11" s="36"/>
      <c r="E11" s="36"/>
      <c r="F11" s="36"/>
      <c r="G11" s="36"/>
      <c r="H11" s="133"/>
      <c r="I11" s="133"/>
    </row>
    <row r="12" spans="2:15" x14ac:dyDescent="0.3">
      <c r="B12" s="37"/>
      <c r="C12" s="36"/>
      <c r="D12" s="36"/>
      <c r="E12" s="36"/>
      <c r="F12" s="36"/>
      <c r="G12" s="36"/>
      <c r="H12" s="133"/>
      <c r="I12" s="133"/>
    </row>
    <row r="13" spans="2:15" x14ac:dyDescent="0.3">
      <c r="B13" s="348" t="s">
        <v>21</v>
      </c>
      <c r="C13" s="348"/>
      <c r="D13" s="348"/>
      <c r="E13" s="348"/>
      <c r="F13" s="348"/>
      <c r="G13" s="133"/>
      <c r="H13" s="133"/>
      <c r="I13" s="133"/>
    </row>
    <row r="14" spans="2:15" x14ac:dyDescent="0.3">
      <c r="B14" s="134"/>
      <c r="C14" s="134"/>
      <c r="D14" s="134"/>
      <c r="E14" s="134"/>
      <c r="F14" s="112"/>
      <c r="G14" s="68"/>
    </row>
    <row r="15" spans="2:15" ht="45" customHeight="1" x14ac:dyDescent="0.3">
      <c r="B15" s="135"/>
      <c r="C15" s="82"/>
      <c r="D15" s="82"/>
      <c r="E15" s="39">
        <v>45565</v>
      </c>
      <c r="F15" s="39">
        <f>+'Estado de Ingresos y Egresos'!G15</f>
        <v>45199</v>
      </c>
    </row>
    <row r="16" spans="2:15" s="30" customFormat="1" x14ac:dyDescent="0.3">
      <c r="B16" s="349"/>
      <c r="C16" s="350"/>
      <c r="D16" s="350"/>
      <c r="E16" s="138"/>
      <c r="F16" s="138"/>
    </row>
    <row r="17" spans="2:11" s="119" customFormat="1" x14ac:dyDescent="0.3">
      <c r="B17" s="139" t="s">
        <v>73</v>
      </c>
      <c r="C17" s="140"/>
      <c r="D17" s="140"/>
      <c r="E17" s="141"/>
      <c r="F17" s="141"/>
    </row>
    <row r="18" spans="2:11" s="119" customFormat="1" x14ac:dyDescent="0.3">
      <c r="B18" s="142"/>
      <c r="C18" s="140"/>
      <c r="D18" s="140"/>
      <c r="E18" s="141"/>
      <c r="F18" s="141"/>
      <c r="H18" s="120"/>
      <c r="I18" s="120"/>
      <c r="J18" s="120"/>
      <c r="K18" s="120"/>
    </row>
    <row r="19" spans="2:11" s="119" customFormat="1" x14ac:dyDescent="0.3">
      <c r="B19" s="346" t="s">
        <v>74</v>
      </c>
      <c r="C19" s="347"/>
      <c r="D19" s="347"/>
      <c r="E19" s="141"/>
      <c r="F19" s="141"/>
      <c r="H19" s="120"/>
      <c r="I19" s="120"/>
      <c r="J19" s="120"/>
      <c r="K19" s="120"/>
    </row>
    <row r="20" spans="2:11" s="119" customFormat="1" x14ac:dyDescent="0.3">
      <c r="B20" s="145" t="s">
        <v>75</v>
      </c>
      <c r="C20" s="137"/>
      <c r="D20" s="137"/>
      <c r="E20" s="141">
        <v>-28691700.969999995</v>
      </c>
      <c r="F20" s="141">
        <v>-5847291.8399999999</v>
      </c>
      <c r="H20" s="120"/>
      <c r="I20" s="120"/>
      <c r="J20" s="120"/>
      <c r="K20" s="120"/>
    </row>
    <row r="21" spans="2:11" s="119" customFormat="1" x14ac:dyDescent="0.3">
      <c r="B21" s="145" t="s">
        <v>76</v>
      </c>
      <c r="C21" s="140"/>
      <c r="D21" s="137"/>
      <c r="E21" s="141">
        <v>207897.31</v>
      </c>
      <c r="F21" s="141">
        <v>140784.78</v>
      </c>
      <c r="H21" s="120"/>
      <c r="I21" s="120"/>
      <c r="J21" s="120"/>
      <c r="K21" s="120"/>
    </row>
    <row r="22" spans="2:11" s="119" customFormat="1" x14ac:dyDescent="0.3">
      <c r="B22" s="145" t="s">
        <v>77</v>
      </c>
      <c r="C22" s="137"/>
      <c r="D22" s="137"/>
      <c r="E22" s="141">
        <v>-278395.6299999929</v>
      </c>
      <c r="F22" s="141">
        <v>-145613.4</v>
      </c>
      <c r="H22" s="120"/>
      <c r="I22" s="120"/>
      <c r="J22" s="120"/>
      <c r="K22" s="120"/>
    </row>
    <row r="23" spans="2:11" s="119" customFormat="1" x14ac:dyDescent="0.3">
      <c r="B23" s="145" t="s">
        <v>78</v>
      </c>
      <c r="C23" s="137"/>
      <c r="D23" s="137"/>
      <c r="E23" s="141">
        <v>176280.69</v>
      </c>
      <c r="F23" s="141">
        <v>0</v>
      </c>
      <c r="H23" s="120"/>
      <c r="I23" s="120"/>
      <c r="J23" s="120"/>
      <c r="K23" s="120"/>
    </row>
    <row r="24" spans="2:11" s="119" customFormat="1" x14ac:dyDescent="0.3">
      <c r="B24" s="145"/>
      <c r="C24" s="140"/>
      <c r="D24" s="140"/>
      <c r="E24" s="141"/>
      <c r="F24" s="141"/>
      <c r="H24" s="120"/>
      <c r="I24" s="120"/>
      <c r="J24" s="120"/>
      <c r="K24" s="120"/>
    </row>
    <row r="25" spans="2:11" s="147" customFormat="1" x14ac:dyDescent="0.3">
      <c r="B25" s="346" t="s">
        <v>79</v>
      </c>
      <c r="C25" s="347"/>
      <c r="D25" s="347"/>
      <c r="E25" s="146">
        <f>SUM(E20:E24)</f>
        <v>-28585918.599999987</v>
      </c>
      <c r="F25" s="146">
        <v>-5852120.46</v>
      </c>
      <c r="H25" s="120"/>
      <c r="I25" s="120"/>
      <c r="J25" s="120"/>
      <c r="K25" s="120"/>
    </row>
    <row r="26" spans="2:11" s="119" customFormat="1" x14ac:dyDescent="0.3">
      <c r="B26" s="142"/>
      <c r="C26" s="140"/>
      <c r="D26" s="137"/>
      <c r="E26" s="141"/>
      <c r="F26" s="141"/>
      <c r="H26" s="120"/>
      <c r="I26" s="120"/>
      <c r="J26" s="120"/>
      <c r="K26" s="120"/>
    </row>
    <row r="27" spans="2:11" s="119" customFormat="1" x14ac:dyDescent="0.3">
      <c r="B27" s="139" t="s">
        <v>80</v>
      </c>
      <c r="C27" s="137"/>
      <c r="D27" s="137"/>
      <c r="E27" s="141"/>
      <c r="F27" s="141"/>
      <c r="H27" s="120"/>
      <c r="I27" s="120"/>
      <c r="J27" s="120"/>
      <c r="K27" s="120"/>
    </row>
    <row r="28" spans="2:11" s="119" customFormat="1" x14ac:dyDescent="0.3">
      <c r="B28" s="136"/>
      <c r="C28" s="137"/>
      <c r="D28" s="137"/>
      <c r="E28" s="141"/>
      <c r="F28" s="141"/>
      <c r="H28" s="120"/>
      <c r="I28" s="120"/>
      <c r="J28" s="120"/>
      <c r="K28" s="120"/>
    </row>
    <row r="29" spans="2:11" s="119" customFormat="1" x14ac:dyDescent="0.3">
      <c r="B29" s="344" t="s">
        <v>67</v>
      </c>
      <c r="C29" s="345"/>
      <c r="D29" s="345"/>
      <c r="E29" s="141">
        <v>-61561089.439999998</v>
      </c>
      <c r="F29" s="141">
        <v>-31270578.699999999</v>
      </c>
      <c r="H29" s="120"/>
      <c r="I29" s="120"/>
      <c r="J29" s="120"/>
      <c r="K29" s="120"/>
    </row>
    <row r="30" spans="2:11" s="119" customFormat="1" x14ac:dyDescent="0.3">
      <c r="B30" s="148" t="s">
        <v>66</v>
      </c>
      <c r="C30" s="149"/>
      <c r="D30" s="140"/>
      <c r="E30" s="141">
        <v>89611668.609999985</v>
      </c>
      <c r="F30" s="141">
        <v>40467776.909999996</v>
      </c>
      <c r="H30" s="120"/>
    </row>
    <row r="31" spans="2:11" s="119" customFormat="1" x14ac:dyDescent="0.3">
      <c r="B31" s="148"/>
      <c r="C31" s="149"/>
      <c r="D31" s="137"/>
      <c r="E31" s="141"/>
      <c r="F31" s="141"/>
      <c r="H31" s="120"/>
    </row>
    <row r="32" spans="2:11" s="119" customFormat="1" x14ac:dyDescent="0.3">
      <c r="B32" s="346" t="s">
        <v>81</v>
      </c>
      <c r="C32" s="347"/>
      <c r="D32" s="347"/>
      <c r="E32" s="146">
        <f>SUM(E29:E31)</f>
        <v>28050579.169999987</v>
      </c>
      <c r="F32" s="146">
        <v>9197198.2100000009</v>
      </c>
      <c r="H32" s="315"/>
      <c r="I32" s="312"/>
      <c r="J32" s="312"/>
    </row>
    <row r="33" spans="1:11" s="119" customFormat="1" x14ac:dyDescent="0.3">
      <c r="B33" s="143" t="s">
        <v>82</v>
      </c>
      <c r="C33" s="144"/>
      <c r="D33" s="144"/>
      <c r="E33" s="146">
        <v>3036696.8799999682</v>
      </c>
      <c r="F33" s="146">
        <v>460015.3</v>
      </c>
      <c r="H33" s="315"/>
      <c r="I33" s="316"/>
      <c r="J33" s="312"/>
    </row>
    <row r="34" spans="1:11" s="150" customFormat="1" x14ac:dyDescent="0.3">
      <c r="B34" s="151" t="s">
        <v>83</v>
      </c>
      <c r="C34" s="152"/>
      <c r="D34" s="152"/>
      <c r="E34" s="153">
        <f>+E25+E32+E33</f>
        <v>2501357.4499999685</v>
      </c>
      <c r="F34" s="153">
        <v>3805093.05</v>
      </c>
      <c r="H34" s="317">
        <f>+'Activo Neto'!E17</f>
        <v>2501357.4500000002</v>
      </c>
      <c r="I34" s="318">
        <f>+E34-H34</f>
        <v>-3.166496753692627E-8</v>
      </c>
      <c r="J34" s="319"/>
      <c r="K34" s="154"/>
    </row>
    <row r="35" spans="1:11" s="112" customFormat="1" x14ac:dyDescent="0.3">
      <c r="C35" s="155"/>
      <c r="D35" s="155"/>
      <c r="E35" s="156"/>
      <c r="F35" s="156"/>
      <c r="H35" s="158"/>
      <c r="I35" s="320"/>
      <c r="J35" s="157"/>
      <c r="K35" s="158"/>
    </row>
    <row r="36" spans="1:11" s="112" customFormat="1" x14ac:dyDescent="0.3">
      <c r="B36" s="26" t="s">
        <v>71</v>
      </c>
      <c r="C36" s="26"/>
      <c r="D36" s="26"/>
      <c r="E36" s="26"/>
      <c r="F36" s="26"/>
      <c r="H36" s="158"/>
      <c r="I36" s="157"/>
      <c r="J36" s="157"/>
      <c r="K36" s="158"/>
    </row>
    <row r="37" spans="1:11" x14ac:dyDescent="0.3">
      <c r="E37" s="26"/>
      <c r="F37" s="26"/>
      <c r="H37" s="159"/>
      <c r="I37" s="159"/>
      <c r="J37" s="159"/>
      <c r="K37" s="159"/>
    </row>
    <row r="38" spans="1:11" x14ac:dyDescent="0.3">
      <c r="E38" s="26"/>
      <c r="F38" s="26"/>
      <c r="G38" s="68"/>
      <c r="H38" s="159"/>
      <c r="I38" s="158"/>
      <c r="J38" s="159"/>
    </row>
    <row r="39" spans="1:11" x14ac:dyDescent="0.3">
      <c r="B39" s="72" t="s">
        <v>57</v>
      </c>
      <c r="E39" s="26"/>
      <c r="F39" s="26"/>
      <c r="G39" s="68"/>
      <c r="H39" s="159"/>
      <c r="I39" s="158"/>
      <c r="J39" s="159"/>
    </row>
    <row r="40" spans="1:11" x14ac:dyDescent="0.3">
      <c r="B40" s="72"/>
      <c r="E40" s="26"/>
      <c r="F40" s="26"/>
      <c r="G40" s="68"/>
      <c r="I40" s="112"/>
    </row>
    <row r="41" spans="1:11" x14ac:dyDescent="0.3">
      <c r="B41" s="72"/>
      <c r="E41" s="26"/>
      <c r="F41" s="26"/>
      <c r="G41" s="68"/>
      <c r="I41" s="112"/>
    </row>
    <row r="43" spans="1:11" s="72" customFormat="1" x14ac:dyDescent="0.3">
      <c r="A43" s="70"/>
      <c r="B43" s="71" t="str">
        <f>+'Variación del Activo Neto'!B32</f>
        <v>Andrea Ramirez</v>
      </c>
      <c r="C43" s="114"/>
      <c r="D43" s="71" t="str">
        <f>+'Variación del Activo Neto'!E32</f>
        <v>Dario Brugiati</v>
      </c>
      <c r="F43" s="27" t="s">
        <v>38</v>
      </c>
    </row>
    <row r="44" spans="1:11" s="72" customFormat="1" x14ac:dyDescent="0.3">
      <c r="A44" s="70"/>
      <c r="B44" s="74" t="str">
        <f>+'Variación del Activo Neto'!B33</f>
        <v>Gerente General</v>
      </c>
      <c r="C44" s="74"/>
      <c r="D44" s="74" t="str">
        <f>+'Variación del Activo Neto'!E33</f>
        <v>Apoderado</v>
      </c>
      <c r="F44" s="74" t="s">
        <v>40</v>
      </c>
    </row>
    <row r="45" spans="1:11" x14ac:dyDescent="0.3">
      <c r="G45" s="68"/>
    </row>
  </sheetData>
  <mergeCells count="8">
    <mergeCell ref="B29:D29"/>
    <mergeCell ref="B32:D32"/>
    <mergeCell ref="B9:G9"/>
    <mergeCell ref="B10:F10"/>
    <mergeCell ref="B13:F13"/>
    <mergeCell ref="B16:D16"/>
    <mergeCell ref="B19:D19"/>
    <mergeCell ref="B25:D25"/>
  </mergeCells>
  <hyperlinks>
    <hyperlink ref="F8" location="Índice!A1" display="Índice" xr:uid="{0EC7819A-E0DE-404E-85C1-C952A2786116}"/>
  </hyperlinks>
  <pageMargins left="0.7" right="0.7" top="0.75" bottom="0.75" header="0.3" footer="0.3"/>
  <pageSetup paperSize="9" scale="7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3CD0D-70CD-454A-A2D4-CF9779FEED6C}">
  <sheetPr>
    <tabColor rgb="FFFF0000"/>
    <pageSetUpPr fitToPage="1"/>
  </sheetPr>
  <dimension ref="A1:U317"/>
  <sheetViews>
    <sheetView showGridLines="0" zoomScale="70" zoomScaleNormal="70" zoomScaleSheetLayoutView="80" workbookViewId="0">
      <pane ySplit="11" topLeftCell="A12" activePane="bottomLeft" state="frozen"/>
      <selection activeCell="L25" sqref="L25"/>
      <selection pane="bottomLeft"/>
    </sheetView>
  </sheetViews>
  <sheetFormatPr baseColWidth="10" defaultColWidth="11.44140625" defaultRowHeight="15.6" x14ac:dyDescent="0.3"/>
  <cols>
    <col min="1" max="1" width="3.44140625" style="26" customWidth="1"/>
    <col min="2" max="2" width="3.5546875" style="26" customWidth="1"/>
    <col min="3" max="4" width="11.44140625" style="26"/>
    <col min="5" max="5" width="13.5546875" style="26" bestFit="1" customWidth="1"/>
    <col min="6" max="6" width="11.44140625" style="26"/>
    <col min="7" max="7" width="20.44140625" style="26" bestFit="1" customWidth="1"/>
    <col min="8" max="11" width="11.44140625" style="26"/>
    <col min="12" max="12" width="12.5546875" style="26" customWidth="1"/>
    <col min="13" max="13" width="4.44140625" style="26" customWidth="1"/>
    <col min="14" max="16384" width="11.44140625" style="26"/>
  </cols>
  <sheetData>
    <row r="1" spans="2:21" x14ac:dyDescent="0.3">
      <c r="D1" s="76"/>
    </row>
    <row r="2" spans="2:21" s="30" customFormat="1" x14ac:dyDescent="0.3">
      <c r="B2" s="28"/>
      <c r="C2" s="28"/>
      <c r="D2" s="77"/>
      <c r="E2" s="28"/>
      <c r="F2" s="28"/>
      <c r="G2" s="28"/>
      <c r="H2" s="28"/>
      <c r="I2" s="28"/>
      <c r="J2" s="28"/>
      <c r="K2" s="28"/>
      <c r="L2" s="28"/>
      <c r="M2" s="28"/>
      <c r="N2" s="28"/>
      <c r="O2" s="28"/>
      <c r="P2" s="28"/>
      <c r="Q2" s="28"/>
      <c r="R2" s="28"/>
      <c r="S2" s="28"/>
      <c r="T2" s="28"/>
      <c r="U2" s="28"/>
    </row>
    <row r="3" spans="2:21" s="30" customFormat="1" x14ac:dyDescent="0.3">
      <c r="D3" s="78"/>
    </row>
    <row r="4" spans="2:21" s="30" customFormat="1" x14ac:dyDescent="0.3">
      <c r="D4" s="78"/>
      <c r="J4" s="32"/>
    </row>
    <row r="5" spans="2:21" s="30" customFormat="1" x14ac:dyDescent="0.3">
      <c r="D5" s="78"/>
    </row>
    <row r="6" spans="2:21" s="30" customFormat="1" x14ac:dyDescent="0.3">
      <c r="D6" s="78"/>
    </row>
    <row r="7" spans="2:21" s="30" customFormat="1" x14ac:dyDescent="0.3">
      <c r="B7" s="28"/>
      <c r="C7" s="28"/>
      <c r="D7" s="77"/>
      <c r="E7" s="28"/>
      <c r="F7" s="28"/>
      <c r="G7" s="28"/>
      <c r="H7" s="28"/>
      <c r="I7" s="28"/>
      <c r="J7" s="28"/>
      <c r="K7" s="28"/>
      <c r="L7" s="28"/>
      <c r="M7" s="28"/>
      <c r="N7" s="28"/>
      <c r="O7" s="28"/>
      <c r="P7" s="28"/>
      <c r="Q7" s="28"/>
      <c r="R7" s="28"/>
      <c r="S7" s="28"/>
      <c r="T7" s="28"/>
      <c r="U7" s="28"/>
    </row>
    <row r="8" spans="2:21" x14ac:dyDescent="0.3">
      <c r="L8" s="161" t="s">
        <v>16</v>
      </c>
    </row>
    <row r="9" spans="2:21" x14ac:dyDescent="0.3">
      <c r="L9" s="161"/>
    </row>
    <row r="10" spans="2:21" ht="31.5" customHeight="1" x14ac:dyDescent="0.3">
      <c r="C10" s="361" t="s">
        <v>84</v>
      </c>
      <c r="D10" s="361"/>
      <c r="E10" s="361"/>
      <c r="F10" s="361"/>
      <c r="G10" s="361"/>
      <c r="H10" s="361"/>
      <c r="I10" s="361"/>
      <c r="J10" s="361"/>
      <c r="K10" s="361"/>
      <c r="L10" s="361"/>
    </row>
    <row r="11" spans="2:21" ht="21" customHeight="1" x14ac:dyDescent="0.3">
      <c r="C11" s="362" t="s">
        <v>85</v>
      </c>
      <c r="D11" s="362"/>
      <c r="E11" s="362"/>
      <c r="F11" s="362"/>
      <c r="G11" s="362"/>
      <c r="H11" s="362"/>
      <c r="I11" s="362"/>
      <c r="J11" s="362"/>
      <c r="K11" s="362"/>
      <c r="L11" s="362"/>
    </row>
    <row r="13" spans="2:21" x14ac:dyDescent="0.3">
      <c r="C13" s="34" t="s">
        <v>86</v>
      </c>
    </row>
    <row r="14" spans="2:21" x14ac:dyDescent="0.3">
      <c r="C14" s="34"/>
    </row>
    <row r="15" spans="2:21" x14ac:dyDescent="0.3">
      <c r="C15" s="34" t="s">
        <v>87</v>
      </c>
    </row>
    <row r="16" spans="2:21" ht="37.950000000000003" customHeight="1" x14ac:dyDescent="0.3">
      <c r="C16" s="353" t="s">
        <v>88</v>
      </c>
      <c r="D16" s="353"/>
      <c r="E16" s="353"/>
      <c r="F16" s="353"/>
      <c r="G16" s="353"/>
      <c r="H16" s="353"/>
      <c r="I16" s="353"/>
      <c r="J16" s="353"/>
      <c r="K16" s="353"/>
      <c r="L16" s="353"/>
    </row>
    <row r="17" spans="3:12" s="164" customFormat="1" ht="47.4" customHeight="1" x14ac:dyDescent="0.3">
      <c r="C17" s="352" t="s">
        <v>89</v>
      </c>
      <c r="D17" s="352"/>
      <c r="E17" s="352"/>
      <c r="F17" s="352"/>
      <c r="G17" s="352"/>
      <c r="H17" s="352"/>
      <c r="I17" s="352"/>
      <c r="J17" s="352"/>
      <c r="K17" s="352"/>
      <c r="L17" s="352"/>
    </row>
    <row r="18" spans="3:12" s="164" customFormat="1" ht="63" customHeight="1" x14ac:dyDescent="0.3">
      <c r="C18" s="352" t="s">
        <v>90</v>
      </c>
      <c r="D18" s="352"/>
      <c r="E18" s="352"/>
      <c r="F18" s="352"/>
      <c r="G18" s="352"/>
      <c r="H18" s="352"/>
      <c r="I18" s="352"/>
      <c r="J18" s="352"/>
      <c r="K18" s="352"/>
      <c r="L18" s="352"/>
    </row>
    <row r="19" spans="3:12" ht="49.2" customHeight="1" x14ac:dyDescent="0.3">
      <c r="C19" s="353" t="s">
        <v>91</v>
      </c>
      <c r="D19" s="353"/>
      <c r="E19" s="353"/>
      <c r="F19" s="353"/>
      <c r="G19" s="353"/>
      <c r="H19" s="353"/>
      <c r="I19" s="353"/>
      <c r="J19" s="353"/>
      <c r="K19" s="353"/>
      <c r="L19" s="353"/>
    </row>
    <row r="20" spans="3:12" s="164" customFormat="1" x14ac:dyDescent="0.3">
      <c r="C20" s="163"/>
      <c r="D20" s="163"/>
      <c r="E20" s="163"/>
      <c r="F20" s="163"/>
      <c r="G20" s="163"/>
      <c r="H20" s="163"/>
      <c r="I20" s="163"/>
      <c r="J20" s="163"/>
      <c r="K20" s="163"/>
      <c r="L20" s="163"/>
    </row>
    <row r="21" spans="3:12" x14ac:dyDescent="0.3">
      <c r="C21" s="34" t="s">
        <v>92</v>
      </c>
    </row>
    <row r="22" spans="3:12" s="164" customFormat="1" ht="9.6" customHeight="1" x14ac:dyDescent="0.3">
      <c r="C22" s="163"/>
      <c r="D22" s="163"/>
      <c r="E22" s="163"/>
      <c r="F22" s="163"/>
      <c r="G22" s="163"/>
      <c r="H22" s="163"/>
      <c r="I22" s="163"/>
      <c r="J22" s="163"/>
      <c r="K22" s="163"/>
      <c r="L22" s="163"/>
    </row>
    <row r="23" spans="3:12" ht="28.5" customHeight="1" x14ac:dyDescent="0.3">
      <c r="C23" s="351" t="s">
        <v>93</v>
      </c>
      <c r="D23" s="351"/>
      <c r="E23" s="351"/>
      <c r="F23" s="351"/>
      <c r="G23" s="351"/>
      <c r="H23" s="351"/>
      <c r="I23" s="351"/>
      <c r="J23" s="351"/>
      <c r="K23" s="351"/>
      <c r="L23" s="351"/>
    </row>
    <row r="25" spans="3:12" x14ac:dyDescent="0.3">
      <c r="C25" s="34" t="s">
        <v>94</v>
      </c>
    </row>
    <row r="26" spans="3:12" x14ac:dyDescent="0.3">
      <c r="C26" s="34"/>
    </row>
    <row r="27" spans="3:12" x14ac:dyDescent="0.3">
      <c r="C27" s="34" t="s">
        <v>95</v>
      </c>
    </row>
    <row r="29" spans="3:12" s="164" customFormat="1" ht="30" customHeight="1" x14ac:dyDescent="0.3">
      <c r="C29" s="352" t="s">
        <v>96</v>
      </c>
      <c r="D29" s="352"/>
      <c r="E29" s="352"/>
      <c r="F29" s="352"/>
      <c r="G29" s="352"/>
      <c r="H29" s="352"/>
      <c r="I29" s="352"/>
      <c r="J29" s="352"/>
      <c r="K29" s="352"/>
      <c r="L29" s="352"/>
    </row>
    <row r="30" spans="3:12" s="164" customFormat="1" ht="48.75" customHeight="1" x14ac:dyDescent="0.3">
      <c r="C30" s="352" t="s">
        <v>97</v>
      </c>
      <c r="D30" s="352"/>
      <c r="E30" s="352"/>
      <c r="F30" s="352"/>
      <c r="G30" s="352"/>
      <c r="H30" s="352"/>
      <c r="I30" s="352"/>
      <c r="J30" s="352"/>
      <c r="K30" s="352"/>
      <c r="L30" s="352"/>
    </row>
    <row r="31" spans="3:12" s="164" customFormat="1" ht="48.75" customHeight="1" x14ac:dyDescent="0.3">
      <c r="C31" s="352" t="s">
        <v>98</v>
      </c>
      <c r="D31" s="352"/>
      <c r="E31" s="352"/>
      <c r="F31" s="352"/>
      <c r="G31" s="352"/>
      <c r="H31" s="352"/>
      <c r="I31" s="352"/>
      <c r="J31" s="352"/>
      <c r="K31" s="352"/>
      <c r="L31" s="352"/>
    </row>
    <row r="32" spans="3:12" s="164" customFormat="1" ht="46.5" customHeight="1" x14ac:dyDescent="0.3">
      <c r="C32" s="352" t="s">
        <v>99</v>
      </c>
      <c r="D32" s="352"/>
      <c r="E32" s="352"/>
      <c r="F32" s="352"/>
      <c r="G32" s="352"/>
      <c r="H32" s="352"/>
      <c r="I32" s="352"/>
      <c r="J32" s="352"/>
      <c r="K32" s="352"/>
      <c r="L32" s="352"/>
    </row>
    <row r="33" spans="3:12" s="164" customFormat="1" ht="68.400000000000006" customHeight="1" x14ac:dyDescent="0.3">
      <c r="C33" s="352" t="s">
        <v>100</v>
      </c>
      <c r="D33" s="352"/>
      <c r="E33" s="352"/>
      <c r="F33" s="352"/>
      <c r="G33" s="352"/>
      <c r="H33" s="352"/>
      <c r="I33" s="352"/>
      <c r="J33" s="352"/>
      <c r="K33" s="352"/>
      <c r="L33" s="352"/>
    </row>
    <row r="34" spans="3:12" x14ac:dyDescent="0.3">
      <c r="C34" s="34" t="s">
        <v>101</v>
      </c>
    </row>
    <row r="35" spans="3:12" x14ac:dyDescent="0.3">
      <c r="C35" s="26" t="s">
        <v>102</v>
      </c>
    </row>
    <row r="37" spans="3:12" ht="28.5" customHeight="1" x14ac:dyDescent="0.3">
      <c r="C37" s="340" t="s">
        <v>103</v>
      </c>
      <c r="D37" s="340"/>
      <c r="E37" s="340"/>
      <c r="F37" s="340"/>
      <c r="G37" s="340"/>
      <c r="H37" s="340"/>
      <c r="I37" s="359" t="s">
        <v>104</v>
      </c>
      <c r="J37" s="359"/>
      <c r="K37" s="359" t="s">
        <v>105</v>
      </c>
      <c r="L37" s="359"/>
    </row>
    <row r="38" spans="3:12" ht="31.5" customHeight="1" x14ac:dyDescent="0.3">
      <c r="C38" s="360" t="s">
        <v>106</v>
      </c>
      <c r="D38" s="360"/>
      <c r="E38" s="360"/>
      <c r="F38" s="360"/>
      <c r="G38" s="360"/>
      <c r="H38" s="360"/>
      <c r="I38" s="357">
        <v>0</v>
      </c>
      <c r="J38" s="358"/>
      <c r="K38" s="358" t="s">
        <v>107</v>
      </c>
      <c r="L38" s="358"/>
    </row>
    <row r="39" spans="3:12" s="112" customFormat="1" ht="36" customHeight="1" x14ac:dyDescent="0.3">
      <c r="C39" s="356" t="s">
        <v>108</v>
      </c>
      <c r="D39" s="356"/>
      <c r="E39" s="356"/>
      <c r="F39" s="356"/>
      <c r="G39" s="356"/>
      <c r="H39" s="356"/>
      <c r="I39" s="357">
        <v>0</v>
      </c>
      <c r="J39" s="358"/>
      <c r="K39" s="358" t="s">
        <v>107</v>
      </c>
      <c r="L39" s="358"/>
    </row>
    <row r="40" spans="3:12" ht="27.75" customHeight="1" x14ac:dyDescent="0.3">
      <c r="C40" s="356" t="s">
        <v>109</v>
      </c>
      <c r="D40" s="356"/>
      <c r="E40" s="356"/>
      <c r="F40" s="356"/>
      <c r="G40" s="356"/>
      <c r="H40" s="356"/>
      <c r="I40" s="357">
        <v>0</v>
      </c>
      <c r="J40" s="358"/>
      <c r="K40" s="358" t="s">
        <v>110</v>
      </c>
      <c r="L40" s="358"/>
    </row>
    <row r="41" spans="3:12" s="112" customFormat="1" ht="47.25" customHeight="1" x14ac:dyDescent="0.3">
      <c r="C41" s="356" t="s">
        <v>111</v>
      </c>
      <c r="D41" s="356"/>
      <c r="E41" s="356"/>
      <c r="F41" s="356"/>
      <c r="G41" s="356"/>
      <c r="H41" s="356"/>
      <c r="I41" s="357">
        <v>0</v>
      </c>
      <c r="J41" s="358"/>
      <c r="K41" s="358" t="s">
        <v>110</v>
      </c>
      <c r="L41" s="358"/>
    </row>
    <row r="42" spans="3:12" s="112" customFormat="1" ht="45.75" customHeight="1" x14ac:dyDescent="0.3">
      <c r="C42" s="356" t="s">
        <v>112</v>
      </c>
      <c r="D42" s="356"/>
      <c r="E42" s="356"/>
      <c r="F42" s="356"/>
      <c r="G42" s="356"/>
      <c r="H42" s="356"/>
      <c r="I42" s="357">
        <v>0</v>
      </c>
      <c r="J42" s="358"/>
      <c r="K42" s="358" t="s">
        <v>110</v>
      </c>
      <c r="L42" s="358"/>
    </row>
    <row r="43" spans="3:12" s="112" customFormat="1" ht="48" customHeight="1" x14ac:dyDescent="0.3">
      <c r="C43" s="356" t="s">
        <v>113</v>
      </c>
      <c r="D43" s="356"/>
      <c r="E43" s="356"/>
      <c r="F43" s="356"/>
      <c r="G43" s="356"/>
      <c r="H43" s="356"/>
      <c r="I43" s="357">
        <v>0</v>
      </c>
      <c r="J43" s="358"/>
      <c r="K43" s="358" t="s">
        <v>110</v>
      </c>
      <c r="L43" s="358"/>
    </row>
    <row r="44" spans="3:12" ht="49.5" customHeight="1" x14ac:dyDescent="0.3">
      <c r="C44" s="356" t="s">
        <v>114</v>
      </c>
      <c r="D44" s="356"/>
      <c r="E44" s="356"/>
      <c r="F44" s="356"/>
      <c r="G44" s="356"/>
      <c r="H44" s="356"/>
      <c r="I44" s="357">
        <v>0</v>
      </c>
      <c r="J44" s="358"/>
      <c r="K44" s="358" t="s">
        <v>115</v>
      </c>
      <c r="L44" s="358"/>
    </row>
    <row r="45" spans="3:12" ht="63" customHeight="1" x14ac:dyDescent="0.3">
      <c r="C45" s="356" t="s">
        <v>116</v>
      </c>
      <c r="D45" s="356"/>
      <c r="E45" s="356"/>
      <c r="F45" s="356"/>
      <c r="G45" s="356"/>
      <c r="H45" s="356"/>
      <c r="I45" s="357">
        <v>0</v>
      </c>
      <c r="J45" s="357"/>
      <c r="K45" s="358" t="s">
        <v>110</v>
      </c>
      <c r="L45" s="358"/>
    </row>
    <row r="46" spans="3:12" ht="91.5" customHeight="1" x14ac:dyDescent="0.3">
      <c r="C46" s="356" t="s">
        <v>117</v>
      </c>
      <c r="D46" s="356"/>
      <c r="E46" s="356"/>
      <c r="F46" s="356"/>
      <c r="G46" s="356"/>
      <c r="H46" s="356"/>
      <c r="I46" s="357">
        <v>0</v>
      </c>
      <c r="J46" s="357"/>
      <c r="K46" s="358" t="s">
        <v>110</v>
      </c>
      <c r="L46" s="358"/>
    </row>
    <row r="47" spans="3:12" ht="65.25" customHeight="1" x14ac:dyDescent="0.3">
      <c r="C47" s="356" t="s">
        <v>118</v>
      </c>
      <c r="D47" s="356"/>
      <c r="E47" s="356"/>
      <c r="F47" s="356"/>
      <c r="G47" s="356"/>
      <c r="H47" s="356"/>
      <c r="I47" s="357">
        <v>0</v>
      </c>
      <c r="J47" s="357"/>
      <c r="K47" s="358" t="s">
        <v>107</v>
      </c>
      <c r="L47" s="358"/>
    </row>
    <row r="48" spans="3:12" s="112" customFormat="1" ht="24" customHeight="1" x14ac:dyDescent="0.3">
      <c r="C48" s="356" t="s">
        <v>119</v>
      </c>
      <c r="D48" s="356"/>
      <c r="E48" s="356"/>
      <c r="F48" s="356"/>
      <c r="G48" s="356"/>
      <c r="H48" s="356"/>
      <c r="I48" s="357">
        <v>0</v>
      </c>
      <c r="J48" s="358"/>
      <c r="K48" s="358" t="s">
        <v>120</v>
      </c>
      <c r="L48" s="358"/>
    </row>
    <row r="49" spans="3:12" s="112" customFormat="1" ht="15" customHeight="1" x14ac:dyDescent="0.3">
      <c r="C49" s="162"/>
      <c r="D49" s="162"/>
      <c r="E49" s="162"/>
      <c r="F49" s="162"/>
      <c r="G49" s="162"/>
      <c r="H49" s="162"/>
      <c r="I49" s="165"/>
      <c r="J49" s="166"/>
      <c r="K49" s="166"/>
      <c r="L49" s="166"/>
    </row>
    <row r="50" spans="3:12" s="164" customFormat="1" ht="66" customHeight="1" x14ac:dyDescent="0.3">
      <c r="C50" s="352" t="s">
        <v>121</v>
      </c>
      <c r="D50" s="352"/>
      <c r="E50" s="352"/>
      <c r="F50" s="352"/>
      <c r="G50" s="352"/>
      <c r="H50" s="352"/>
      <c r="I50" s="352"/>
      <c r="J50" s="352"/>
      <c r="K50" s="352"/>
      <c r="L50" s="352"/>
    </row>
    <row r="51" spans="3:12" s="164" customFormat="1" x14ac:dyDescent="0.3">
      <c r="C51" s="352" t="s">
        <v>122</v>
      </c>
      <c r="D51" s="352"/>
      <c r="E51" s="352"/>
      <c r="F51" s="352"/>
      <c r="G51" s="352"/>
      <c r="H51" s="352"/>
      <c r="I51" s="352"/>
      <c r="J51" s="352"/>
      <c r="K51" s="352"/>
      <c r="L51" s="352"/>
    </row>
    <row r="52" spans="3:12" s="164" customFormat="1" x14ac:dyDescent="0.3">
      <c r="C52" s="163"/>
      <c r="D52" s="163"/>
      <c r="E52" s="163"/>
      <c r="F52" s="163"/>
      <c r="G52" s="163"/>
      <c r="H52" s="163"/>
      <c r="I52" s="163"/>
      <c r="J52" s="163"/>
      <c r="K52" s="163"/>
      <c r="L52" s="163"/>
    </row>
    <row r="53" spans="3:12" s="164" customFormat="1" x14ac:dyDescent="0.3">
      <c r="C53" s="34" t="s">
        <v>123</v>
      </c>
      <c r="D53" s="163"/>
      <c r="E53" s="163"/>
      <c r="F53" s="163"/>
      <c r="G53" s="163"/>
      <c r="H53" s="163"/>
      <c r="I53" s="163"/>
      <c r="J53" s="163"/>
      <c r="K53" s="163"/>
      <c r="L53" s="163"/>
    </row>
    <row r="54" spans="3:12" s="164" customFormat="1" x14ac:dyDescent="0.3">
      <c r="C54" s="163"/>
      <c r="D54" s="163"/>
      <c r="E54" s="163"/>
      <c r="F54" s="163"/>
      <c r="G54" s="163"/>
      <c r="H54" s="163"/>
      <c r="I54" s="163"/>
      <c r="J54" s="163"/>
      <c r="K54" s="163"/>
      <c r="L54" s="163"/>
    </row>
    <row r="55" spans="3:12" s="164" customFormat="1" ht="33" customHeight="1" x14ac:dyDescent="0.3">
      <c r="C55" s="352" t="s">
        <v>124</v>
      </c>
      <c r="D55" s="352"/>
      <c r="E55" s="352"/>
      <c r="F55" s="352"/>
      <c r="G55" s="352"/>
      <c r="H55" s="352"/>
      <c r="I55" s="352"/>
      <c r="J55" s="352"/>
      <c r="K55" s="352"/>
      <c r="L55" s="352"/>
    </row>
    <row r="56" spans="3:12" s="164" customFormat="1" x14ac:dyDescent="0.3">
      <c r="C56" s="163"/>
      <c r="D56" s="163"/>
      <c r="E56" s="163"/>
      <c r="F56" s="163"/>
      <c r="G56" s="163"/>
      <c r="H56" s="163"/>
      <c r="I56" s="163"/>
      <c r="J56" s="163"/>
      <c r="K56" s="163"/>
      <c r="L56" s="163"/>
    </row>
    <row r="57" spans="3:12" s="164" customFormat="1" x14ac:dyDescent="0.3">
      <c r="C57" s="34" t="s">
        <v>125</v>
      </c>
      <c r="D57" s="163"/>
      <c r="E57" s="163"/>
      <c r="F57" s="163"/>
      <c r="G57" s="163"/>
      <c r="H57" s="163"/>
      <c r="I57" s="163"/>
      <c r="J57" s="163"/>
      <c r="K57" s="163"/>
      <c r="L57" s="163"/>
    </row>
    <row r="58" spans="3:12" s="164" customFormat="1" x14ac:dyDescent="0.3">
      <c r="C58" s="163"/>
      <c r="D58" s="163"/>
      <c r="E58" s="163"/>
      <c r="F58" s="163"/>
      <c r="G58" s="163"/>
      <c r="H58" s="163"/>
      <c r="I58" s="163"/>
      <c r="J58" s="163"/>
      <c r="K58" s="163"/>
      <c r="L58" s="163"/>
    </row>
    <row r="59" spans="3:12" s="164" customFormat="1" ht="32.25" customHeight="1" x14ac:dyDescent="0.3">
      <c r="C59" s="352" t="s">
        <v>126</v>
      </c>
      <c r="D59" s="352"/>
      <c r="E59" s="352"/>
      <c r="F59" s="352"/>
      <c r="G59" s="352"/>
      <c r="H59" s="352"/>
      <c r="I59" s="352"/>
      <c r="J59" s="352"/>
      <c r="K59" s="352"/>
      <c r="L59" s="352"/>
    </row>
    <row r="60" spans="3:12" s="164" customFormat="1" x14ac:dyDescent="0.3">
      <c r="C60" s="163"/>
      <c r="D60" s="163"/>
      <c r="E60" s="163"/>
      <c r="F60" s="163"/>
      <c r="G60" s="163"/>
      <c r="H60" s="163"/>
      <c r="I60" s="163"/>
      <c r="J60" s="163"/>
      <c r="K60" s="163"/>
      <c r="L60" s="163"/>
    </row>
    <row r="61" spans="3:12" x14ac:dyDescent="0.3">
      <c r="C61" s="34" t="s">
        <v>127</v>
      </c>
    </row>
    <row r="62" spans="3:12" x14ac:dyDescent="0.3">
      <c r="C62" s="34"/>
    </row>
    <row r="63" spans="3:12" x14ac:dyDescent="0.3">
      <c r="C63" s="34" t="s">
        <v>128</v>
      </c>
    </row>
    <row r="64" spans="3:12" s="164" customFormat="1" ht="81" customHeight="1" x14ac:dyDescent="0.3">
      <c r="C64" s="352" t="s">
        <v>129</v>
      </c>
      <c r="D64" s="352"/>
      <c r="E64" s="352"/>
      <c r="F64" s="352"/>
      <c r="G64" s="352"/>
      <c r="H64" s="352"/>
      <c r="I64" s="352"/>
      <c r="J64" s="352"/>
      <c r="K64" s="352"/>
      <c r="L64" s="352"/>
    </row>
    <row r="65" spans="3:12" s="164" customFormat="1" x14ac:dyDescent="0.3">
      <c r="C65" s="353" t="s">
        <v>130</v>
      </c>
      <c r="D65" s="353"/>
      <c r="E65" s="353"/>
      <c r="F65" s="353"/>
      <c r="G65" s="353"/>
      <c r="H65" s="353"/>
      <c r="I65" s="353"/>
      <c r="J65" s="353"/>
      <c r="K65" s="353"/>
      <c r="L65" s="353"/>
    </row>
    <row r="66" spans="3:12" s="164" customFormat="1" x14ac:dyDescent="0.3">
      <c r="C66" s="353"/>
      <c r="D66" s="353"/>
      <c r="E66" s="353"/>
      <c r="F66" s="353"/>
      <c r="G66" s="353"/>
      <c r="H66" s="353"/>
      <c r="I66" s="353"/>
      <c r="J66" s="353"/>
      <c r="K66" s="353"/>
      <c r="L66" s="353"/>
    </row>
    <row r="67" spans="3:12" x14ac:dyDescent="0.3">
      <c r="C67" s="353"/>
      <c r="D67" s="353"/>
      <c r="E67" s="353"/>
      <c r="F67" s="353"/>
      <c r="G67" s="353"/>
      <c r="H67" s="353"/>
      <c r="I67" s="353"/>
      <c r="J67" s="353"/>
      <c r="K67" s="353"/>
      <c r="L67" s="353"/>
    </row>
    <row r="68" spans="3:12" x14ac:dyDescent="0.3">
      <c r="C68" s="162"/>
      <c r="D68" s="162"/>
      <c r="E68" s="162"/>
      <c r="F68" s="162"/>
      <c r="G68" s="162"/>
      <c r="H68" s="162"/>
      <c r="I68" s="162"/>
      <c r="J68" s="162"/>
      <c r="K68" s="162"/>
      <c r="L68" s="162"/>
    </row>
    <row r="69" spans="3:12" x14ac:dyDescent="0.3">
      <c r="C69" s="34" t="s">
        <v>131</v>
      </c>
    </row>
    <row r="70" spans="3:12" s="112" customFormat="1" ht="32.25" customHeight="1" x14ac:dyDescent="0.3">
      <c r="C70" s="353" t="s">
        <v>132</v>
      </c>
      <c r="D70" s="353"/>
      <c r="E70" s="353"/>
      <c r="F70" s="353"/>
      <c r="G70" s="353"/>
      <c r="H70" s="353"/>
      <c r="I70" s="353"/>
      <c r="J70" s="353"/>
      <c r="K70" s="353"/>
      <c r="L70" s="353"/>
    </row>
    <row r="71" spans="3:12" ht="41.25" customHeight="1" x14ac:dyDescent="0.3">
      <c r="C71" s="353" t="s">
        <v>133</v>
      </c>
      <c r="D71" s="353"/>
      <c r="E71" s="353"/>
      <c r="F71" s="353"/>
      <c r="G71" s="353"/>
      <c r="H71" s="353"/>
      <c r="I71" s="353"/>
      <c r="J71" s="353"/>
      <c r="K71" s="353"/>
      <c r="L71" s="353"/>
    </row>
    <row r="72" spans="3:12" ht="41.25" customHeight="1" x14ac:dyDescent="0.3">
      <c r="C72" s="353" t="s">
        <v>134</v>
      </c>
      <c r="D72" s="353"/>
      <c r="E72" s="353"/>
      <c r="F72" s="353"/>
      <c r="G72" s="353"/>
      <c r="H72" s="353"/>
      <c r="I72" s="353"/>
      <c r="J72" s="353"/>
      <c r="K72" s="353"/>
      <c r="L72" s="353"/>
    </row>
    <row r="73" spans="3:12" ht="35.25" customHeight="1" x14ac:dyDescent="0.3">
      <c r="C73" s="353" t="s">
        <v>135</v>
      </c>
      <c r="D73" s="353"/>
      <c r="E73" s="353"/>
      <c r="F73" s="353"/>
      <c r="G73" s="353"/>
      <c r="H73" s="353"/>
      <c r="I73" s="353"/>
      <c r="J73" s="353"/>
      <c r="K73" s="353"/>
      <c r="L73" s="353"/>
    </row>
    <row r="74" spans="3:12" s="112" customFormat="1" ht="34.5" customHeight="1" x14ac:dyDescent="0.3">
      <c r="C74" s="353" t="s">
        <v>136</v>
      </c>
      <c r="D74" s="353"/>
      <c r="E74" s="353"/>
      <c r="F74" s="353"/>
      <c r="G74" s="353"/>
      <c r="H74" s="353"/>
      <c r="I74" s="353"/>
      <c r="J74" s="353"/>
      <c r="K74" s="353"/>
      <c r="L74" s="353"/>
    </row>
    <row r="75" spans="3:12" s="112" customFormat="1" ht="45" customHeight="1" x14ac:dyDescent="0.3">
      <c r="C75" s="353" t="s">
        <v>137</v>
      </c>
      <c r="D75" s="353"/>
      <c r="E75" s="353"/>
      <c r="F75" s="353"/>
      <c r="G75" s="353"/>
      <c r="H75" s="353"/>
      <c r="I75" s="353"/>
      <c r="J75" s="353"/>
      <c r="K75" s="353"/>
      <c r="L75" s="353"/>
    </row>
    <row r="78" spans="3:12" x14ac:dyDescent="0.3">
      <c r="C78" s="34" t="s">
        <v>138</v>
      </c>
    </row>
    <row r="79" spans="3:12" x14ac:dyDescent="0.3">
      <c r="C79" s="34"/>
    </row>
    <row r="80" spans="3:12" x14ac:dyDescent="0.3">
      <c r="C80" s="36" t="s">
        <v>139</v>
      </c>
    </row>
    <row r="81" spans="3:12" ht="69.75" customHeight="1" x14ac:dyDescent="0.3">
      <c r="C81" s="352" t="s">
        <v>140</v>
      </c>
      <c r="D81" s="352"/>
      <c r="E81" s="352"/>
      <c r="F81" s="352"/>
      <c r="G81" s="352"/>
      <c r="H81" s="352"/>
      <c r="I81" s="352"/>
      <c r="J81" s="352"/>
      <c r="K81" s="352"/>
      <c r="L81" s="352"/>
    </row>
    <row r="82" spans="3:12" x14ac:dyDescent="0.3">
      <c r="C82" s="162"/>
      <c r="D82" s="162"/>
      <c r="E82" s="162"/>
      <c r="F82" s="162"/>
      <c r="G82" s="162"/>
      <c r="H82" s="162"/>
      <c r="I82" s="162"/>
      <c r="J82" s="162"/>
      <c r="K82" s="162"/>
      <c r="L82" s="162"/>
    </row>
    <row r="83" spans="3:12" x14ac:dyDescent="0.3">
      <c r="C83" s="34" t="s">
        <v>141</v>
      </c>
    </row>
    <row r="84" spans="3:12" s="112" customFormat="1" ht="50.4" customHeight="1" x14ac:dyDescent="0.3">
      <c r="C84" s="353" t="s">
        <v>142</v>
      </c>
      <c r="D84" s="353"/>
      <c r="E84" s="353"/>
      <c r="F84" s="353"/>
      <c r="G84" s="353"/>
      <c r="H84" s="353"/>
      <c r="I84" s="353"/>
      <c r="J84" s="353"/>
      <c r="K84" s="353"/>
      <c r="L84" s="353"/>
    </row>
    <row r="86" spans="3:12" x14ac:dyDescent="0.3">
      <c r="C86" s="36" t="s">
        <v>143</v>
      </c>
      <c r="D86" s="162"/>
      <c r="E86" s="162"/>
      <c r="F86" s="162"/>
      <c r="G86" s="162"/>
      <c r="H86" s="162"/>
      <c r="I86" s="162"/>
      <c r="J86" s="162"/>
      <c r="K86" s="162"/>
      <c r="L86" s="162"/>
    </row>
    <row r="87" spans="3:12" s="65" customFormat="1" ht="63" customHeight="1" x14ac:dyDescent="0.3">
      <c r="C87" s="354" t="s">
        <v>144</v>
      </c>
      <c r="D87" s="354"/>
      <c r="E87" s="354"/>
      <c r="F87" s="354"/>
      <c r="G87" s="354"/>
      <c r="H87" s="354"/>
      <c r="I87" s="354"/>
      <c r="J87" s="354"/>
      <c r="K87" s="354"/>
      <c r="L87" s="354"/>
    </row>
    <row r="88" spans="3:12" s="65" customFormat="1" ht="33.75" customHeight="1" x14ac:dyDescent="0.3">
      <c r="C88" s="354" t="s">
        <v>145</v>
      </c>
      <c r="D88" s="354"/>
      <c r="E88" s="354"/>
      <c r="F88" s="354"/>
      <c r="G88" s="354"/>
      <c r="H88" s="354"/>
      <c r="I88" s="354"/>
      <c r="J88" s="354"/>
      <c r="K88" s="354"/>
      <c r="L88" s="354"/>
    </row>
    <row r="89" spans="3:12" x14ac:dyDescent="0.3">
      <c r="C89" s="162"/>
      <c r="D89" s="162"/>
      <c r="E89" s="162"/>
      <c r="F89" s="162"/>
      <c r="G89" s="162"/>
      <c r="H89" s="162"/>
      <c r="I89" s="162"/>
      <c r="J89" s="162"/>
      <c r="K89" s="162"/>
      <c r="L89" s="162"/>
    </row>
    <row r="90" spans="3:12" x14ac:dyDescent="0.3">
      <c r="C90" s="36" t="s">
        <v>146</v>
      </c>
      <c r="D90" s="162"/>
      <c r="E90" s="162"/>
      <c r="F90" s="162"/>
      <c r="G90" s="162"/>
      <c r="H90" s="162"/>
      <c r="I90" s="162"/>
      <c r="J90" s="162"/>
      <c r="K90" s="162"/>
      <c r="L90" s="162"/>
    </row>
    <row r="91" spans="3:12" ht="29.25" customHeight="1" x14ac:dyDescent="0.3">
      <c r="C91" s="353" t="s">
        <v>147</v>
      </c>
      <c r="D91" s="353"/>
      <c r="E91" s="353"/>
      <c r="F91" s="353"/>
      <c r="G91" s="353"/>
      <c r="H91" s="353"/>
      <c r="I91" s="353"/>
      <c r="J91" s="353"/>
      <c r="K91" s="353"/>
      <c r="L91" s="353"/>
    </row>
    <row r="92" spans="3:12" ht="29.25" customHeight="1" x14ac:dyDescent="0.3">
      <c r="C92" s="355" t="s">
        <v>148</v>
      </c>
      <c r="D92" s="353"/>
      <c r="E92" s="353"/>
      <c r="F92" s="353"/>
      <c r="G92" s="353"/>
      <c r="H92" s="353"/>
      <c r="I92" s="353"/>
      <c r="J92" s="353"/>
      <c r="K92" s="353"/>
      <c r="L92" s="353"/>
    </row>
    <row r="93" spans="3:12" x14ac:dyDescent="0.3">
      <c r="C93" s="162"/>
      <c r="D93" s="162"/>
      <c r="E93" s="162"/>
      <c r="F93" s="162"/>
      <c r="G93" s="162"/>
      <c r="H93" s="162"/>
      <c r="I93" s="162"/>
      <c r="J93" s="162"/>
      <c r="K93" s="162"/>
      <c r="L93" s="162"/>
    </row>
    <row r="94" spans="3:12" x14ac:dyDescent="0.3">
      <c r="C94" s="34" t="s">
        <v>149</v>
      </c>
    </row>
    <row r="95" spans="3:12" s="64" customFormat="1" ht="30" customHeight="1" x14ac:dyDescent="0.3">
      <c r="C95" s="351" t="s">
        <v>150</v>
      </c>
      <c r="D95" s="351"/>
      <c r="E95" s="351"/>
      <c r="F95" s="351"/>
      <c r="G95" s="351"/>
      <c r="H95" s="351"/>
      <c r="I95" s="351"/>
      <c r="J95" s="351"/>
      <c r="K95" s="351"/>
      <c r="L95" s="351"/>
    </row>
    <row r="96" spans="3:12" s="64" customFormat="1" x14ac:dyDescent="0.3">
      <c r="C96" s="132"/>
      <c r="D96" s="132"/>
      <c r="E96" s="132"/>
      <c r="F96" s="132"/>
      <c r="G96" s="132"/>
      <c r="H96" s="132"/>
      <c r="I96" s="132"/>
      <c r="J96" s="132"/>
      <c r="K96" s="132"/>
      <c r="L96" s="132"/>
    </row>
    <row r="97" spans="1:12" s="64" customFormat="1" x14ac:dyDescent="0.3">
      <c r="C97" s="132"/>
      <c r="D97" s="132"/>
      <c r="E97" s="132"/>
      <c r="F97" s="132"/>
      <c r="G97" s="132"/>
      <c r="H97" s="132"/>
      <c r="I97" s="132"/>
      <c r="J97" s="132"/>
      <c r="K97" s="132"/>
      <c r="L97" s="132"/>
    </row>
    <row r="98" spans="1:12" s="64" customFormat="1" ht="15" customHeight="1" x14ac:dyDescent="0.3">
      <c r="C98" s="72" t="s">
        <v>57</v>
      </c>
      <c r="D98" s="132"/>
      <c r="E98" s="132"/>
      <c r="F98" s="132"/>
      <c r="G98" s="132"/>
      <c r="H98" s="132"/>
      <c r="I98" s="132"/>
      <c r="J98" s="132"/>
      <c r="K98" s="132"/>
      <c r="L98" s="132"/>
    </row>
    <row r="102" spans="1:12" ht="15.75" customHeight="1" x14ac:dyDescent="0.3"/>
    <row r="103" spans="1:12" s="72" customFormat="1" x14ac:dyDescent="0.3">
      <c r="A103" s="70"/>
      <c r="D103" s="71" t="str">
        <f>+'Flujos de Efectivo'!B43</f>
        <v>Andrea Ramirez</v>
      </c>
      <c r="F103" s="114"/>
      <c r="G103" s="71" t="str">
        <f>+'Flujos de Efectivo'!D43</f>
        <v>Dario Brugiati</v>
      </c>
      <c r="H103" s="27"/>
      <c r="J103" s="167" t="s">
        <v>38</v>
      </c>
    </row>
    <row r="104" spans="1:12" s="72" customFormat="1" x14ac:dyDescent="0.3">
      <c r="A104" s="70"/>
      <c r="D104" s="74" t="str">
        <f>+'Flujos de Efectivo'!B44</f>
        <v>Gerente General</v>
      </c>
      <c r="F104" s="168"/>
      <c r="G104" s="74" t="str">
        <f>+'Flujos de Efectivo'!D44</f>
        <v>Apoderado</v>
      </c>
      <c r="H104" s="74"/>
      <c r="J104" s="169" t="s">
        <v>40</v>
      </c>
    </row>
    <row r="317" spans="4:4" x14ac:dyDescent="0.3">
      <c r="D317" s="26">
        <v>0</v>
      </c>
    </row>
  </sheetData>
  <mergeCells count="67">
    <mergeCell ref="C33:L33"/>
    <mergeCell ref="C10:L10"/>
    <mergeCell ref="C11:L11"/>
    <mergeCell ref="C16:L16"/>
    <mergeCell ref="C17:L17"/>
    <mergeCell ref="C18:L18"/>
    <mergeCell ref="C19:L19"/>
    <mergeCell ref="C23:L23"/>
    <mergeCell ref="C29:L29"/>
    <mergeCell ref="C30:L30"/>
    <mergeCell ref="C31:L31"/>
    <mergeCell ref="C32:L32"/>
    <mergeCell ref="C37:H37"/>
    <mergeCell ref="I37:J37"/>
    <mergeCell ref="K37:L37"/>
    <mergeCell ref="C38:H38"/>
    <mergeCell ref="I38:J38"/>
    <mergeCell ref="K38:L38"/>
    <mergeCell ref="C39:H39"/>
    <mergeCell ref="I39:J39"/>
    <mergeCell ref="K39:L39"/>
    <mergeCell ref="C40:H40"/>
    <mergeCell ref="I40:J40"/>
    <mergeCell ref="K40:L40"/>
    <mergeCell ref="C41:H41"/>
    <mergeCell ref="I41:J41"/>
    <mergeCell ref="K41:L41"/>
    <mergeCell ref="C42:H42"/>
    <mergeCell ref="I42:J42"/>
    <mergeCell ref="K42:L42"/>
    <mergeCell ref="C43:H43"/>
    <mergeCell ref="I43:J43"/>
    <mergeCell ref="K43:L43"/>
    <mergeCell ref="C44:H44"/>
    <mergeCell ref="I44:J44"/>
    <mergeCell ref="K44:L44"/>
    <mergeCell ref="C45:H45"/>
    <mergeCell ref="I45:J45"/>
    <mergeCell ref="K45:L45"/>
    <mergeCell ref="C46:H46"/>
    <mergeCell ref="I46:J46"/>
    <mergeCell ref="K46:L46"/>
    <mergeCell ref="C47:H47"/>
    <mergeCell ref="I47:J47"/>
    <mergeCell ref="K47:L47"/>
    <mergeCell ref="C48:H48"/>
    <mergeCell ref="I48:J48"/>
    <mergeCell ref="K48:L48"/>
    <mergeCell ref="C75:L75"/>
    <mergeCell ref="C50:L50"/>
    <mergeCell ref="C51:L51"/>
    <mergeCell ref="C55:L55"/>
    <mergeCell ref="C59:L59"/>
    <mergeCell ref="C64:L64"/>
    <mergeCell ref="C65:L67"/>
    <mergeCell ref="C70:L70"/>
    <mergeCell ref="C71:L71"/>
    <mergeCell ref="C72:L72"/>
    <mergeCell ref="C73:L73"/>
    <mergeCell ref="C74:L74"/>
    <mergeCell ref="C95:L95"/>
    <mergeCell ref="C81:L81"/>
    <mergeCell ref="C84:L84"/>
    <mergeCell ref="C87:L87"/>
    <mergeCell ref="C88:L88"/>
    <mergeCell ref="C91:L91"/>
    <mergeCell ref="C92:L92"/>
  </mergeCells>
  <hyperlinks>
    <hyperlink ref="L8" location="Índice!A1" display="Índice" xr:uid="{BAFEF83C-6A72-4808-ABB5-DE0BD37CE7AC}"/>
  </hyperlinks>
  <pageMargins left="0.7" right="0.7" top="0.75" bottom="0.75" header="0.3" footer="0.3"/>
  <pageSetup paperSize="9" scale="64" fitToHeight="0" orientation="portrait" r:id="rId1"/>
  <rowBreaks count="1" manualBreakCount="1">
    <brk id="31" min="1"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B9AE5-BF79-486B-8260-C3E5A787B61E}">
  <sheetPr>
    <tabColor rgb="FFFF0000"/>
    <pageSetUpPr fitToPage="1"/>
  </sheetPr>
  <dimension ref="A1:U394"/>
  <sheetViews>
    <sheetView showGridLines="0" zoomScale="70" zoomScaleNormal="70" zoomScaleSheetLayoutView="100" workbookViewId="0"/>
  </sheetViews>
  <sheetFormatPr baseColWidth="10" defaultColWidth="9.33203125" defaultRowHeight="15.6" x14ac:dyDescent="0.3"/>
  <cols>
    <col min="1" max="1" width="4.33203125" style="72" customWidth="1"/>
    <col min="2" max="2" width="46.44140625" style="72" customWidth="1"/>
    <col min="3" max="3" width="20.5546875" style="72" customWidth="1"/>
    <col min="4" max="4" width="41.6640625" style="72" customWidth="1"/>
    <col min="5" max="5" width="31.6640625" style="72" customWidth="1"/>
    <col min="6" max="6" width="19.109375" style="72" customWidth="1"/>
    <col min="7" max="7" width="31.6640625" style="72" bestFit="1" customWidth="1"/>
    <col min="8" max="8" width="28.6640625" style="72" customWidth="1"/>
    <col min="9" max="9" width="22.33203125" style="72" bestFit="1" customWidth="1"/>
    <col min="10" max="10" width="18.109375" style="170" customWidth="1"/>
    <col min="11" max="11" width="22.5546875" style="72" customWidth="1"/>
    <col min="12" max="12" width="28.33203125" style="72" bestFit="1" customWidth="1"/>
    <col min="13" max="13" width="17.44140625" style="72" customWidth="1"/>
    <col min="14" max="14" width="15.6640625" style="72" bestFit="1" customWidth="1"/>
    <col min="15" max="15" width="19.33203125" style="72" customWidth="1"/>
    <col min="16" max="16" width="16.88671875" style="72" customWidth="1"/>
    <col min="17" max="17" width="18" style="72" customWidth="1"/>
    <col min="18" max="18" width="13.33203125" style="72" bestFit="1" customWidth="1"/>
    <col min="19" max="19" width="9.33203125" style="72"/>
    <col min="20" max="20" width="15.5546875" style="72" bestFit="1" customWidth="1"/>
    <col min="21" max="16384" width="9.33203125" style="72"/>
  </cols>
  <sheetData>
    <row r="1" spans="1:17" s="26" customFormat="1" x14ac:dyDescent="0.3">
      <c r="F1" s="76"/>
    </row>
    <row r="2" spans="1:17" s="30" customFormat="1" x14ac:dyDescent="0.3">
      <c r="B2" s="28"/>
      <c r="C2" s="28"/>
      <c r="D2" s="28"/>
      <c r="E2" s="28"/>
      <c r="F2" s="77"/>
      <c r="G2" s="28"/>
      <c r="H2" s="28"/>
      <c r="I2" s="28"/>
      <c r="J2" s="28"/>
      <c r="K2" s="28"/>
      <c r="L2" s="28"/>
      <c r="M2" s="28"/>
      <c r="N2" s="28"/>
      <c r="O2" s="28"/>
      <c r="P2" s="28"/>
      <c r="Q2" s="28"/>
    </row>
    <row r="3" spans="1:17" s="30" customFormat="1" x14ac:dyDescent="0.3">
      <c r="F3" s="78"/>
    </row>
    <row r="4" spans="1:17" s="30" customFormat="1" x14ac:dyDescent="0.3">
      <c r="F4" s="78"/>
    </row>
    <row r="5" spans="1:17" s="30" customFormat="1" x14ac:dyDescent="0.3">
      <c r="F5" s="78"/>
      <c r="G5" s="12"/>
    </row>
    <row r="6" spans="1:17" s="30" customFormat="1" x14ac:dyDescent="0.3">
      <c r="F6" s="78"/>
    </row>
    <row r="7" spans="1:17" s="30" customFormat="1" x14ac:dyDescent="0.3">
      <c r="B7" s="28"/>
      <c r="C7" s="28"/>
      <c r="D7" s="28"/>
      <c r="E7" s="28"/>
      <c r="F7" s="77"/>
      <c r="G7" s="28"/>
      <c r="H7" s="28"/>
      <c r="I7" s="28"/>
      <c r="J7" s="28"/>
      <c r="K7" s="28"/>
      <c r="L7" s="28"/>
      <c r="M7" s="28"/>
      <c r="N7" s="28"/>
      <c r="O7" s="28"/>
      <c r="P7" s="28"/>
      <c r="Q7" s="28"/>
    </row>
    <row r="8" spans="1:17" x14ac:dyDescent="0.3">
      <c r="F8" s="35" t="s">
        <v>16</v>
      </c>
    </row>
    <row r="9" spans="1:17" x14ac:dyDescent="0.3">
      <c r="A9" s="70"/>
      <c r="B9" s="167" t="s">
        <v>138</v>
      </c>
      <c r="C9" s="167"/>
      <c r="E9" s="171"/>
    </row>
    <row r="10" spans="1:17" x14ac:dyDescent="0.3">
      <c r="A10" s="70"/>
      <c r="B10" s="172" t="s">
        <v>151</v>
      </c>
      <c r="C10" s="172"/>
      <c r="E10" s="171"/>
    </row>
    <row r="11" spans="1:17" x14ac:dyDescent="0.3">
      <c r="A11" s="70"/>
      <c r="E11" s="171"/>
    </row>
    <row r="12" spans="1:17" x14ac:dyDescent="0.3">
      <c r="A12" s="70"/>
      <c r="B12" s="167" t="s">
        <v>152</v>
      </c>
      <c r="C12" s="167"/>
    </row>
    <row r="13" spans="1:17" x14ac:dyDescent="0.3">
      <c r="A13" s="70"/>
      <c r="E13" s="171"/>
    </row>
    <row r="14" spans="1:17" x14ac:dyDescent="0.3">
      <c r="A14" s="70"/>
      <c r="B14" s="371" t="s">
        <v>153</v>
      </c>
      <c r="C14" s="372"/>
      <c r="D14" s="173">
        <v>45565</v>
      </c>
      <c r="E14" s="173">
        <v>45199</v>
      </c>
    </row>
    <row r="15" spans="1:17" x14ac:dyDescent="0.3">
      <c r="A15" s="70"/>
      <c r="B15" s="174" t="s">
        <v>154</v>
      </c>
      <c r="C15" s="175"/>
      <c r="D15" s="176">
        <f>-'Estado de Ingresos y Egresos'!F24</f>
        <v>316621.03866665956</v>
      </c>
      <c r="E15" s="177">
        <v>145613.4</v>
      </c>
    </row>
    <row r="16" spans="1:17" x14ac:dyDescent="0.3">
      <c r="A16" s="70"/>
      <c r="B16" s="174" t="s">
        <v>155</v>
      </c>
      <c r="C16" s="175"/>
      <c r="D16" s="176">
        <f>-'Estado de Ingresos y Egresos'!F25</f>
        <v>3780.97</v>
      </c>
      <c r="E16" s="177">
        <v>2432.7199999999998</v>
      </c>
    </row>
    <row r="17" spans="1:14" s="184" customFormat="1" x14ac:dyDescent="0.3">
      <c r="A17" s="178"/>
      <c r="B17" s="179" t="s">
        <v>156</v>
      </c>
      <c r="C17" s="180"/>
      <c r="D17" s="181">
        <f>SUM(D15:D16)</f>
        <v>320402.00866665953</v>
      </c>
      <c r="E17" s="181">
        <v>148046.12</v>
      </c>
      <c r="F17" s="182">
        <f>+D17+'Estado de Ingresos y Egresos'!F28</f>
        <v>0</v>
      </c>
      <c r="G17" s="183">
        <f>+E17+'Estado de Ingresos y Egresos'!G28</f>
        <v>0</v>
      </c>
      <c r="J17" s="185"/>
    </row>
    <row r="18" spans="1:14" x14ac:dyDescent="0.3">
      <c r="A18" s="70"/>
      <c r="B18" s="34"/>
      <c r="C18" s="34"/>
      <c r="D18" s="186"/>
    </row>
    <row r="19" spans="1:14" ht="65.400000000000006" customHeight="1" x14ac:dyDescent="0.3">
      <c r="A19" s="70"/>
      <c r="B19" s="365" t="s">
        <v>157</v>
      </c>
      <c r="C19" s="365"/>
      <c r="D19" s="365"/>
      <c r="E19" s="365"/>
      <c r="F19" s="365"/>
      <c r="G19" s="187"/>
      <c r="H19" s="187"/>
      <c r="I19" s="187"/>
      <c r="J19" s="187"/>
    </row>
    <row r="20" spans="1:14" x14ac:dyDescent="0.3">
      <c r="A20" s="70"/>
      <c r="B20" s="34"/>
      <c r="C20" s="34"/>
      <c r="D20" s="186"/>
      <c r="G20" s="188"/>
    </row>
    <row r="21" spans="1:14" x14ac:dyDescent="0.3">
      <c r="A21" s="70"/>
      <c r="B21" s="167" t="s">
        <v>158</v>
      </c>
      <c r="C21" s="167"/>
    </row>
    <row r="22" spans="1:14" x14ac:dyDescent="0.3">
      <c r="A22" s="70"/>
      <c r="B22" s="72" t="s">
        <v>159</v>
      </c>
      <c r="E22" s="171"/>
    </row>
    <row r="23" spans="1:14" x14ac:dyDescent="0.3">
      <c r="A23" s="70"/>
      <c r="E23" s="171"/>
    </row>
    <row r="24" spans="1:14" ht="52.95" customHeight="1" x14ac:dyDescent="0.3">
      <c r="A24" s="70"/>
      <c r="B24" s="371" t="s">
        <v>160</v>
      </c>
      <c r="C24" s="372"/>
      <c r="D24" s="173" t="s">
        <v>161</v>
      </c>
      <c r="E24" s="173" t="s">
        <v>162</v>
      </c>
      <c r="F24" s="173" t="s">
        <v>163</v>
      </c>
      <c r="L24" s="189"/>
      <c r="M24" s="190"/>
      <c r="N24" s="22"/>
    </row>
    <row r="25" spans="1:14" s="196" customFormat="1" x14ac:dyDescent="0.3">
      <c r="A25" s="191"/>
      <c r="B25" s="192" t="s">
        <v>164</v>
      </c>
      <c r="C25" s="193"/>
      <c r="D25" s="194"/>
      <c r="E25" s="194"/>
      <c r="F25" s="195"/>
      <c r="J25" s="197"/>
      <c r="L25" s="198"/>
      <c r="M25" s="199"/>
      <c r="N25" s="200"/>
    </row>
    <row r="26" spans="1:14" s="184" customFormat="1" x14ac:dyDescent="0.3">
      <c r="A26" s="178"/>
      <c r="B26" s="201" t="s">
        <v>165</v>
      </c>
      <c r="C26" s="202"/>
      <c r="D26" s="203">
        <v>108.733237</v>
      </c>
      <c r="E26" s="204">
        <v>24298842.699999999</v>
      </c>
      <c r="F26" s="205">
        <v>343</v>
      </c>
      <c r="G26" s="206"/>
      <c r="J26" s="185"/>
      <c r="L26" s="198"/>
      <c r="M26" s="199"/>
      <c r="N26" s="200"/>
    </row>
    <row r="27" spans="1:14" s="184" customFormat="1" x14ac:dyDescent="0.3">
      <c r="A27" s="178"/>
      <c r="B27" s="201" t="s">
        <v>166</v>
      </c>
      <c r="C27" s="202"/>
      <c r="D27" s="203">
        <v>109.025476</v>
      </c>
      <c r="E27" s="204">
        <v>26674562.760000002</v>
      </c>
      <c r="F27" s="205">
        <v>356</v>
      </c>
      <c r="J27" s="185"/>
      <c r="L27" s="196"/>
      <c r="M27" s="196"/>
    </row>
    <row r="28" spans="1:14" s="184" customFormat="1" x14ac:dyDescent="0.3">
      <c r="A28" s="178"/>
      <c r="B28" s="201" t="s">
        <v>167</v>
      </c>
      <c r="C28" s="202"/>
      <c r="D28" s="203">
        <v>118.68751604340081</v>
      </c>
      <c r="E28" s="204">
        <v>26478546.066000007</v>
      </c>
      <c r="F28" s="205">
        <v>369</v>
      </c>
      <c r="G28" s="183"/>
      <c r="H28" s="198"/>
      <c r="I28" s="199"/>
      <c r="J28" s="185"/>
      <c r="M28" s="183"/>
    </row>
    <row r="29" spans="1:14" s="196" customFormat="1" x14ac:dyDescent="0.3">
      <c r="A29" s="191"/>
      <c r="B29" s="192" t="s">
        <v>168</v>
      </c>
      <c r="C29" s="193"/>
      <c r="D29" s="207"/>
      <c r="E29" s="208"/>
      <c r="F29" s="209"/>
      <c r="G29" s="210"/>
      <c r="H29" s="211"/>
      <c r="I29" s="212"/>
      <c r="J29" s="197"/>
      <c r="L29" s="184"/>
      <c r="M29" s="183"/>
    </row>
    <row r="30" spans="1:14" s="184" customFormat="1" hidden="1" x14ac:dyDescent="0.3">
      <c r="A30" s="178"/>
      <c r="B30" s="201" t="s">
        <v>169</v>
      </c>
      <c r="C30" s="202"/>
      <c r="D30" s="203"/>
      <c r="E30" s="204"/>
      <c r="F30" s="205"/>
      <c r="J30" s="185"/>
    </row>
    <row r="31" spans="1:14" s="184" customFormat="1" hidden="1" x14ac:dyDescent="0.3">
      <c r="A31" s="178"/>
      <c r="B31" s="201" t="s">
        <v>170</v>
      </c>
      <c r="C31" s="202"/>
      <c r="D31" s="203"/>
      <c r="E31" s="204"/>
      <c r="F31" s="205"/>
      <c r="J31" s="185"/>
    </row>
    <row r="32" spans="1:14" s="184" customFormat="1" hidden="1" x14ac:dyDescent="0.3">
      <c r="A32" s="178"/>
      <c r="B32" s="201" t="s">
        <v>171</v>
      </c>
      <c r="C32" s="202"/>
      <c r="D32" s="203"/>
      <c r="E32" s="204"/>
      <c r="F32" s="205"/>
      <c r="G32" s="213"/>
      <c r="H32" s="183"/>
      <c r="J32" s="185"/>
    </row>
    <row r="33" spans="1:10" s="196" customFormat="1" hidden="1" x14ac:dyDescent="0.3">
      <c r="A33" s="191"/>
      <c r="B33" s="192" t="s">
        <v>172</v>
      </c>
      <c r="C33" s="193"/>
      <c r="D33" s="207"/>
      <c r="E33" s="194"/>
      <c r="F33" s="209"/>
      <c r="J33" s="197"/>
    </row>
    <row r="34" spans="1:10" s="184" customFormat="1" hidden="1" x14ac:dyDescent="0.3">
      <c r="A34" s="178"/>
      <c r="B34" s="201" t="s">
        <v>173</v>
      </c>
      <c r="C34" s="202"/>
      <c r="D34" s="203"/>
      <c r="E34" s="204"/>
      <c r="F34" s="205"/>
      <c r="J34" s="185"/>
    </row>
    <row r="35" spans="1:10" s="184" customFormat="1" hidden="1" x14ac:dyDescent="0.3">
      <c r="A35" s="178"/>
      <c r="B35" s="201" t="s">
        <v>174</v>
      </c>
      <c r="C35" s="202"/>
      <c r="D35" s="203"/>
      <c r="E35" s="204"/>
      <c r="F35" s="205"/>
      <c r="J35" s="185"/>
    </row>
    <row r="36" spans="1:10" s="184" customFormat="1" hidden="1" x14ac:dyDescent="0.3">
      <c r="A36" s="178"/>
      <c r="B36" s="201" t="s">
        <v>175</v>
      </c>
      <c r="C36" s="202"/>
      <c r="D36" s="203"/>
      <c r="E36" s="204"/>
      <c r="F36" s="205"/>
      <c r="G36" s="183"/>
      <c r="H36" s="214"/>
      <c r="I36" s="210"/>
      <c r="J36" s="185"/>
    </row>
    <row r="37" spans="1:10" s="196" customFormat="1" hidden="1" x14ac:dyDescent="0.3">
      <c r="A37" s="191"/>
      <c r="B37" s="192" t="s">
        <v>176</v>
      </c>
      <c r="C37" s="193"/>
      <c r="D37" s="194"/>
      <c r="E37" s="194"/>
      <c r="F37" s="209"/>
      <c r="G37" s="183"/>
      <c r="J37" s="197"/>
    </row>
    <row r="38" spans="1:10" s="184" customFormat="1" hidden="1" x14ac:dyDescent="0.3">
      <c r="A38" s="178"/>
      <c r="B38" s="201" t="s">
        <v>177</v>
      </c>
      <c r="C38" s="202"/>
      <c r="D38" s="203"/>
      <c r="E38" s="204"/>
      <c r="F38" s="205"/>
      <c r="J38" s="185"/>
    </row>
    <row r="39" spans="1:10" s="184" customFormat="1" hidden="1" x14ac:dyDescent="0.3">
      <c r="A39" s="178"/>
      <c r="B39" s="201" t="s">
        <v>178</v>
      </c>
      <c r="C39" s="202"/>
      <c r="D39" s="203"/>
      <c r="E39" s="204"/>
      <c r="F39" s="205"/>
      <c r="J39" s="185"/>
    </row>
    <row r="40" spans="1:10" s="184" customFormat="1" hidden="1" x14ac:dyDescent="0.3">
      <c r="A40" s="178"/>
      <c r="B40" s="201" t="s">
        <v>179</v>
      </c>
      <c r="C40" s="202"/>
      <c r="D40" s="203"/>
      <c r="E40" s="204"/>
      <c r="F40" s="205"/>
      <c r="I40" s="215"/>
      <c r="J40" s="185"/>
    </row>
    <row r="41" spans="1:10" s="184" customFormat="1" x14ac:dyDescent="0.3">
      <c r="A41" s="178"/>
      <c r="B41" s="201" t="s">
        <v>169</v>
      </c>
      <c r="C41" s="202"/>
      <c r="D41" s="203">
        <v>109.689577</v>
      </c>
      <c r="E41" s="204">
        <v>26019576.23</v>
      </c>
      <c r="F41" s="205">
        <v>392</v>
      </c>
      <c r="I41" s="215"/>
      <c r="J41" s="185"/>
    </row>
    <row r="42" spans="1:10" s="184" customFormat="1" x14ac:dyDescent="0.3">
      <c r="A42" s="178"/>
      <c r="B42" s="201" t="s">
        <v>170</v>
      </c>
      <c r="C42" s="202"/>
      <c r="D42" s="203">
        <v>110.06699399999999</v>
      </c>
      <c r="E42" s="204">
        <v>31636105.469999999</v>
      </c>
      <c r="F42" s="205">
        <v>438</v>
      </c>
      <c r="I42" s="215"/>
      <c r="J42" s="185"/>
    </row>
    <row r="43" spans="1:10" s="184" customFormat="1" x14ac:dyDescent="0.3">
      <c r="A43" s="178"/>
      <c r="B43" s="201" t="s">
        <v>171</v>
      </c>
      <c r="C43" s="202"/>
      <c r="D43" s="203">
        <v>110.401336</v>
      </c>
      <c r="E43" s="204">
        <f>+'Activo Neto'!E30</f>
        <v>53170745.270000003</v>
      </c>
      <c r="F43" s="205">
        <v>464</v>
      </c>
      <c r="I43" s="215"/>
      <c r="J43" s="185"/>
    </row>
    <row r="44" spans="1:10" s="184" customFormat="1" x14ac:dyDescent="0.3">
      <c r="A44" s="178"/>
      <c r="B44" s="192" t="s">
        <v>172</v>
      </c>
      <c r="C44" s="193"/>
      <c r="D44" s="203"/>
      <c r="E44" s="204"/>
      <c r="F44" s="205"/>
      <c r="I44" s="215"/>
      <c r="J44" s="185"/>
    </row>
    <row r="45" spans="1:10" s="184" customFormat="1" x14ac:dyDescent="0.3">
      <c r="A45" s="178"/>
      <c r="B45" s="201" t="s">
        <v>173</v>
      </c>
      <c r="C45" s="202"/>
      <c r="D45" s="203">
        <v>110.799114</v>
      </c>
      <c r="E45" s="204">
        <v>37808606.009999998</v>
      </c>
      <c r="F45" s="205">
        <v>492</v>
      </c>
      <c r="I45" s="215"/>
      <c r="J45" s="185"/>
    </row>
    <row r="46" spans="1:10" s="184" customFormat="1" x14ac:dyDescent="0.3">
      <c r="A46" s="178"/>
      <c r="B46" s="201" t="s">
        <v>174</v>
      </c>
      <c r="C46" s="202"/>
      <c r="D46" s="203">
        <v>111.17222099999999</v>
      </c>
      <c r="E46" s="204">
        <v>43020044.619999997</v>
      </c>
      <c r="F46" s="205">
        <v>514</v>
      </c>
      <c r="I46" s="215"/>
      <c r="J46" s="185"/>
    </row>
    <row r="47" spans="1:10" s="184" customFormat="1" x14ac:dyDescent="0.3">
      <c r="A47" s="178"/>
      <c r="B47" s="201" t="s">
        <v>175</v>
      </c>
      <c r="C47" s="202"/>
      <c r="D47" s="203">
        <v>111.55561</v>
      </c>
      <c r="E47" s="204">
        <f>+'Activo Neto'!E30</f>
        <v>53170745.270000003</v>
      </c>
      <c r="F47" s="205">
        <v>567</v>
      </c>
      <c r="I47" s="215"/>
      <c r="J47" s="185"/>
    </row>
    <row r="48" spans="1:10" s="184" customFormat="1" x14ac:dyDescent="0.3">
      <c r="A48" s="178"/>
      <c r="D48" s="216"/>
      <c r="E48" s="217"/>
      <c r="F48" s="218"/>
      <c r="I48" s="215"/>
      <c r="J48" s="185"/>
    </row>
    <row r="49" spans="1:10" s="184" customFormat="1" x14ac:dyDescent="0.3">
      <c r="A49" s="178"/>
      <c r="D49" s="216"/>
      <c r="E49" s="217"/>
      <c r="F49" s="218"/>
      <c r="I49" s="215"/>
      <c r="J49" s="185"/>
    </row>
    <row r="50" spans="1:10" x14ac:dyDescent="0.3">
      <c r="A50" s="70"/>
      <c r="D50" s="219"/>
      <c r="E50" s="220"/>
      <c r="F50" s="221"/>
      <c r="I50" s="222"/>
    </row>
    <row r="51" spans="1:10" ht="15" customHeight="1" x14ac:dyDescent="0.3">
      <c r="A51" s="70"/>
      <c r="B51" s="72" t="s">
        <v>180</v>
      </c>
      <c r="E51" s="171"/>
      <c r="H51" s="223"/>
      <c r="I51" s="222"/>
    </row>
    <row r="52" spans="1:10" ht="15" customHeight="1" x14ac:dyDescent="0.3">
      <c r="A52" s="70"/>
      <c r="E52" s="171"/>
    </row>
    <row r="53" spans="1:10" x14ac:dyDescent="0.3">
      <c r="A53" s="70"/>
      <c r="B53" s="167" t="s">
        <v>181</v>
      </c>
      <c r="C53" s="167"/>
      <c r="E53" s="171"/>
    </row>
    <row r="54" spans="1:10" x14ac:dyDescent="0.3">
      <c r="A54" s="70"/>
      <c r="B54" s="167"/>
      <c r="C54" s="167"/>
      <c r="E54" s="171"/>
    </row>
    <row r="55" spans="1:10" x14ac:dyDescent="0.3">
      <c r="A55" s="70"/>
      <c r="B55" s="167" t="s">
        <v>182</v>
      </c>
      <c r="C55" s="167"/>
    </row>
    <row r="56" spans="1:10" x14ac:dyDescent="0.3">
      <c r="A56" s="70"/>
      <c r="B56" s="72" t="s">
        <v>183</v>
      </c>
    </row>
    <row r="57" spans="1:10" x14ac:dyDescent="0.3">
      <c r="A57" s="70"/>
      <c r="B57" s="167"/>
      <c r="C57" s="167"/>
    </row>
    <row r="58" spans="1:10" x14ac:dyDescent="0.3">
      <c r="A58" s="70"/>
      <c r="B58" s="371" t="s">
        <v>184</v>
      </c>
      <c r="C58" s="372"/>
      <c r="D58" s="173">
        <v>45565</v>
      </c>
      <c r="E58" s="173">
        <v>45291</v>
      </c>
      <c r="F58" s="224"/>
      <c r="G58" s="225"/>
      <c r="H58" s="225"/>
    </row>
    <row r="59" spans="1:10" x14ac:dyDescent="0.3">
      <c r="A59" s="226"/>
      <c r="B59" s="174" t="s">
        <v>185</v>
      </c>
      <c r="C59" s="175"/>
      <c r="D59" s="227">
        <v>0</v>
      </c>
      <c r="E59" s="228">
        <v>0</v>
      </c>
      <c r="F59" s="224"/>
      <c r="G59" s="225"/>
      <c r="H59" s="225"/>
    </row>
    <row r="60" spans="1:10" x14ac:dyDescent="0.3">
      <c r="A60" s="226"/>
      <c r="B60" s="174" t="s">
        <v>186</v>
      </c>
      <c r="C60" s="175"/>
      <c r="D60" s="227">
        <v>0</v>
      </c>
      <c r="E60" s="228">
        <v>1036580.44</v>
      </c>
      <c r="F60" s="224"/>
      <c r="G60" s="225"/>
      <c r="H60" s="225"/>
    </row>
    <row r="61" spans="1:10" hidden="1" x14ac:dyDescent="0.3">
      <c r="A61" s="226"/>
      <c r="B61" s="174" t="s">
        <v>187</v>
      </c>
      <c r="C61" s="175"/>
      <c r="D61" s="229"/>
      <c r="E61" s="228">
        <v>0</v>
      </c>
      <c r="F61" s="224"/>
      <c r="G61" s="225"/>
      <c r="H61" s="225"/>
    </row>
    <row r="62" spans="1:10" x14ac:dyDescent="0.3">
      <c r="A62" s="226"/>
      <c r="B62" s="174" t="s">
        <v>188</v>
      </c>
      <c r="C62" s="175"/>
      <c r="D62" s="227">
        <v>2404487.42</v>
      </c>
      <c r="E62" s="228">
        <v>2000116.44</v>
      </c>
      <c r="F62" s="224"/>
      <c r="G62" s="225"/>
      <c r="H62" s="225"/>
    </row>
    <row r="63" spans="1:10" x14ac:dyDescent="0.3">
      <c r="A63" s="226"/>
      <c r="B63" s="174" t="s">
        <v>189</v>
      </c>
      <c r="C63" s="175"/>
      <c r="D63" s="227">
        <v>20512.310000000001</v>
      </c>
      <c r="E63" s="228">
        <v>0</v>
      </c>
      <c r="F63" s="224"/>
      <c r="G63" s="225"/>
      <c r="H63" s="225"/>
    </row>
    <row r="64" spans="1:10" x14ac:dyDescent="0.3">
      <c r="A64" s="226"/>
      <c r="B64" s="174" t="s">
        <v>190</v>
      </c>
      <c r="C64" s="175"/>
      <c r="D64" s="227">
        <v>76357.72</v>
      </c>
      <c r="E64" s="228">
        <v>0</v>
      </c>
      <c r="F64" s="224"/>
      <c r="G64" s="225"/>
      <c r="H64" s="225"/>
    </row>
    <row r="65" spans="1:21" s="184" customFormat="1" x14ac:dyDescent="0.3">
      <c r="A65" s="178"/>
      <c r="B65" s="179" t="s">
        <v>156</v>
      </c>
      <c r="C65" s="180"/>
      <c r="D65" s="230">
        <f>SUM(D59:D64)</f>
        <v>2501357.4500000002</v>
      </c>
      <c r="E65" s="230">
        <v>3036696.88</v>
      </c>
      <c r="F65" s="231">
        <f>+D65-'Activo Neto'!E17</f>
        <v>0</v>
      </c>
      <c r="G65" s="231">
        <f>+E65-'Activo Neto'!F17</f>
        <v>0</v>
      </c>
      <c r="H65" s="232"/>
      <c r="J65" s="185"/>
    </row>
    <row r="66" spans="1:21" x14ac:dyDescent="0.3">
      <c r="A66" s="70"/>
      <c r="E66" s="233"/>
      <c r="F66" s="225"/>
      <c r="G66" s="225"/>
      <c r="H66" s="225"/>
    </row>
    <row r="67" spans="1:21" x14ac:dyDescent="0.3">
      <c r="A67" s="70"/>
      <c r="E67" s="233"/>
      <c r="F67" s="225"/>
      <c r="G67" s="225"/>
      <c r="H67" s="225"/>
    </row>
    <row r="68" spans="1:21" s="236" customFormat="1" x14ac:dyDescent="0.3">
      <c r="A68" s="234"/>
      <c r="B68" s="167" t="s">
        <v>191</v>
      </c>
      <c r="C68" s="167"/>
      <c r="D68" s="235"/>
      <c r="F68" s="237"/>
      <c r="G68" s="237"/>
      <c r="H68" s="237"/>
      <c r="J68" s="238"/>
    </row>
    <row r="69" spans="1:21" s="236" customFormat="1" ht="14.25" customHeight="1" x14ac:dyDescent="0.3">
      <c r="A69" s="234"/>
      <c r="B69" s="239" t="s">
        <v>192</v>
      </c>
      <c r="C69" s="240"/>
      <c r="J69" s="238"/>
    </row>
    <row r="70" spans="1:21" s="236" customFormat="1" x14ac:dyDescent="0.3">
      <c r="A70" s="234"/>
      <c r="C70" s="240"/>
      <c r="J70" s="238"/>
    </row>
    <row r="71" spans="1:21" s="236" customFormat="1" x14ac:dyDescent="0.3">
      <c r="A71" s="234"/>
      <c r="B71" s="241" t="s">
        <v>193</v>
      </c>
      <c r="C71" s="167"/>
      <c r="J71" s="238"/>
      <c r="L71" s="242"/>
      <c r="O71" s="243"/>
    </row>
    <row r="72" spans="1:21" s="236" customFormat="1" ht="15" customHeight="1" x14ac:dyDescent="0.3">
      <c r="A72" s="234"/>
      <c r="B72" s="327" t="s">
        <v>194</v>
      </c>
      <c r="C72" s="327" t="s">
        <v>195</v>
      </c>
      <c r="D72" s="369"/>
      <c r="E72" s="359" t="s">
        <v>196</v>
      </c>
      <c r="F72" s="359" t="s">
        <v>197</v>
      </c>
      <c r="G72" s="359" t="s">
        <v>198</v>
      </c>
      <c r="H72" s="359" t="s">
        <v>199</v>
      </c>
      <c r="I72" s="359" t="s">
        <v>200</v>
      </c>
      <c r="J72" s="359" t="s">
        <v>201</v>
      </c>
      <c r="K72" s="359" t="s">
        <v>202</v>
      </c>
      <c r="L72" s="359" t="s">
        <v>203</v>
      </c>
      <c r="M72" s="359" t="s">
        <v>204</v>
      </c>
      <c r="N72" s="359" t="s">
        <v>205</v>
      </c>
      <c r="O72" s="340" t="s">
        <v>206</v>
      </c>
      <c r="P72" s="340" t="s">
        <v>207</v>
      </c>
      <c r="Q72" s="340" t="s">
        <v>208</v>
      </c>
    </row>
    <row r="73" spans="1:21" s="236" customFormat="1" ht="52.5" customHeight="1" x14ac:dyDescent="0.3">
      <c r="A73" s="234"/>
      <c r="B73" s="368"/>
      <c r="C73" s="368"/>
      <c r="D73" s="370"/>
      <c r="E73" s="359"/>
      <c r="F73" s="359"/>
      <c r="G73" s="359"/>
      <c r="H73" s="359"/>
      <c r="I73" s="359"/>
      <c r="J73" s="359"/>
      <c r="K73" s="359"/>
      <c r="L73" s="359"/>
      <c r="M73" s="359"/>
      <c r="N73" s="359"/>
      <c r="O73" s="340"/>
      <c r="P73" s="340"/>
      <c r="Q73" s="340"/>
    </row>
    <row r="74" spans="1:21" s="257" customFormat="1" ht="15" customHeight="1" x14ac:dyDescent="0.3">
      <c r="A74" s="244"/>
      <c r="B74" s="245" t="s">
        <v>209</v>
      </c>
      <c r="C74" s="246" t="s">
        <v>210</v>
      </c>
      <c r="D74" s="247"/>
      <c r="E74" s="245" t="s">
        <v>211</v>
      </c>
      <c r="F74" s="248" t="s">
        <v>212</v>
      </c>
      <c r="G74" s="249">
        <v>44316</v>
      </c>
      <c r="H74" s="249">
        <v>46829</v>
      </c>
      <c r="I74" s="250" t="s">
        <v>213</v>
      </c>
      <c r="J74" s="251">
        <v>240000</v>
      </c>
      <c r="K74" s="252">
        <v>1017866</v>
      </c>
      <c r="L74" s="252">
        <v>242368.07</v>
      </c>
      <c r="M74" s="251">
        <f t="shared" ref="M74:M137" si="0">+J74</f>
        <v>240000</v>
      </c>
      <c r="N74" s="253">
        <v>5.5E-2</v>
      </c>
      <c r="O74" s="254">
        <f>+L74/'Activo Neto'!$E$23</f>
        <v>4.537960385654384E-3</v>
      </c>
      <c r="P74" s="255">
        <v>0.1</v>
      </c>
      <c r="Q74" s="254">
        <f>+O74</f>
        <v>4.537960385654384E-3</v>
      </c>
      <c r="R74" s="256"/>
      <c r="T74" s="258"/>
      <c r="U74" s="259"/>
    </row>
    <row r="75" spans="1:21" s="257" customFormat="1" x14ac:dyDescent="0.3">
      <c r="A75" s="244"/>
      <c r="B75" s="245" t="s">
        <v>209</v>
      </c>
      <c r="C75" s="246" t="s">
        <v>214</v>
      </c>
      <c r="D75" s="247"/>
      <c r="E75" s="245" t="s">
        <v>211</v>
      </c>
      <c r="F75" s="248" t="s">
        <v>212</v>
      </c>
      <c r="G75" s="249">
        <v>48018</v>
      </c>
      <c r="H75" s="249">
        <v>48018</v>
      </c>
      <c r="I75" s="250" t="s">
        <v>213</v>
      </c>
      <c r="J75" s="251">
        <v>250000</v>
      </c>
      <c r="K75" s="252">
        <v>276167.73</v>
      </c>
      <c r="L75" s="252">
        <v>271897.98</v>
      </c>
      <c r="M75" s="251">
        <f t="shared" si="0"/>
        <v>250000</v>
      </c>
      <c r="N75" s="253">
        <v>5.6000000000000001E-2</v>
      </c>
      <c r="O75" s="254">
        <f>+L75/'Activo Neto'!$E$23</f>
        <v>5.0908614413583764E-3</v>
      </c>
      <c r="P75" s="255">
        <v>0.1</v>
      </c>
      <c r="Q75" s="254">
        <f>+Q74+O75</f>
        <v>9.6288218270127596E-3</v>
      </c>
      <c r="R75" s="256"/>
      <c r="T75" s="258"/>
    </row>
    <row r="76" spans="1:21" s="257" customFormat="1" x14ac:dyDescent="0.3">
      <c r="A76" s="244"/>
      <c r="B76" s="245" t="s">
        <v>209</v>
      </c>
      <c r="C76" s="246" t="s">
        <v>214</v>
      </c>
      <c r="D76" s="247"/>
      <c r="E76" s="245" t="s">
        <v>211</v>
      </c>
      <c r="F76" s="248" t="s">
        <v>212</v>
      </c>
      <c r="G76" s="249">
        <v>48018</v>
      </c>
      <c r="H76" s="249">
        <v>48018</v>
      </c>
      <c r="I76" s="250" t="s">
        <v>213</v>
      </c>
      <c r="J76" s="251">
        <v>200000</v>
      </c>
      <c r="K76" s="252">
        <v>223154.98</v>
      </c>
      <c r="L76" s="252">
        <v>219391.03</v>
      </c>
      <c r="M76" s="251">
        <f t="shared" si="0"/>
        <v>200000</v>
      </c>
      <c r="N76" s="253">
        <v>5.6000000000000001E-2</v>
      </c>
      <c r="O76" s="254">
        <f>+L76/'Activo Neto'!$E$23</f>
        <v>4.1077515000549061E-3</v>
      </c>
      <c r="P76" s="255">
        <v>0.1</v>
      </c>
      <c r="Q76" s="254">
        <f t="shared" ref="Q76:Q139" si="1">+Q75+O76</f>
        <v>1.3736573327067667E-2</v>
      </c>
      <c r="R76" s="256"/>
      <c r="T76" s="258"/>
    </row>
    <row r="77" spans="1:21" s="257" customFormat="1" x14ac:dyDescent="0.3">
      <c r="A77" s="244"/>
      <c r="B77" s="245" t="s">
        <v>215</v>
      </c>
      <c r="C77" s="246" t="s">
        <v>216</v>
      </c>
      <c r="D77" s="247"/>
      <c r="E77" s="245" t="s">
        <v>217</v>
      </c>
      <c r="F77" s="248" t="s">
        <v>218</v>
      </c>
      <c r="G77" s="249">
        <v>45441</v>
      </c>
      <c r="H77" s="249">
        <v>45496</v>
      </c>
      <c r="I77" s="250" t="s">
        <v>213</v>
      </c>
      <c r="J77" s="251">
        <v>750000</v>
      </c>
      <c r="K77" s="252">
        <v>744340.05</v>
      </c>
      <c r="L77" s="252">
        <v>738479.63</v>
      </c>
      <c r="M77" s="251">
        <f t="shared" si="0"/>
        <v>750000</v>
      </c>
      <c r="N77" s="253">
        <v>5.1400000000000001E-2</v>
      </c>
      <c r="O77" s="254">
        <f>+L77/'Activo Neto'!$E$23</f>
        <v>1.3826867980393237E-2</v>
      </c>
      <c r="P77" s="255">
        <v>0.1</v>
      </c>
      <c r="Q77" s="254">
        <f t="shared" si="1"/>
        <v>2.7563441307460905E-2</v>
      </c>
      <c r="R77" s="256"/>
      <c r="T77" s="258"/>
    </row>
    <row r="78" spans="1:21" s="257" customFormat="1" x14ac:dyDescent="0.3">
      <c r="A78" s="244"/>
      <c r="B78" s="245" t="s">
        <v>215</v>
      </c>
      <c r="C78" s="246" t="s">
        <v>216</v>
      </c>
      <c r="D78" s="247"/>
      <c r="E78" s="245" t="s">
        <v>217</v>
      </c>
      <c r="F78" s="248" t="s">
        <v>218</v>
      </c>
      <c r="G78" s="249">
        <v>45441</v>
      </c>
      <c r="H78" s="249">
        <v>45496</v>
      </c>
      <c r="I78" s="250" t="s">
        <v>213</v>
      </c>
      <c r="J78" s="251">
        <v>750000</v>
      </c>
      <c r="K78" s="252">
        <v>740566.65</v>
      </c>
      <c r="L78" s="252">
        <v>482192.28</v>
      </c>
      <c r="M78" s="251">
        <f t="shared" si="0"/>
        <v>750000</v>
      </c>
      <c r="N78" s="253">
        <v>5.0999999999999997E-2</v>
      </c>
      <c r="O78" s="254">
        <f>+L78/'Activo Neto'!$E$23</f>
        <v>9.0282909993398344E-3</v>
      </c>
      <c r="P78" s="255">
        <v>0.1</v>
      </c>
      <c r="Q78" s="254">
        <f t="shared" si="1"/>
        <v>3.6591732306800739E-2</v>
      </c>
      <c r="R78" s="256"/>
      <c r="T78" s="258"/>
    </row>
    <row r="79" spans="1:21" s="257" customFormat="1" x14ac:dyDescent="0.3">
      <c r="A79" s="244"/>
      <c r="B79" s="245" t="s">
        <v>215</v>
      </c>
      <c r="C79" s="246" t="s">
        <v>216</v>
      </c>
      <c r="D79" s="247"/>
      <c r="E79" s="245" t="s">
        <v>217</v>
      </c>
      <c r="F79" s="248" t="s">
        <v>218</v>
      </c>
      <c r="G79" s="249">
        <v>45441</v>
      </c>
      <c r="H79" s="249">
        <v>45496</v>
      </c>
      <c r="I79" s="250" t="s">
        <v>213</v>
      </c>
      <c r="J79" s="251">
        <v>505000</v>
      </c>
      <c r="K79" s="252">
        <v>498544.59</v>
      </c>
      <c r="L79" s="252">
        <v>492414.67</v>
      </c>
      <c r="M79" s="251">
        <f t="shared" si="0"/>
        <v>505000</v>
      </c>
      <c r="N79" s="253">
        <v>5.1999999999999998E-2</v>
      </c>
      <c r="O79" s="254">
        <f>+L79/'Activo Neto'!$E$23</f>
        <v>9.2196891520202155E-3</v>
      </c>
      <c r="P79" s="255">
        <v>0.1</v>
      </c>
      <c r="Q79" s="254">
        <f t="shared" si="1"/>
        <v>4.5811421458820958E-2</v>
      </c>
      <c r="R79" s="256"/>
      <c r="T79" s="258"/>
    </row>
    <row r="80" spans="1:21" s="257" customFormat="1" x14ac:dyDescent="0.3">
      <c r="A80" s="244"/>
      <c r="B80" s="245" t="s">
        <v>215</v>
      </c>
      <c r="C80" s="246" t="s">
        <v>216</v>
      </c>
      <c r="D80" s="247"/>
      <c r="E80" s="245" t="s">
        <v>217</v>
      </c>
      <c r="F80" s="248" t="s">
        <v>218</v>
      </c>
      <c r="G80" s="249">
        <v>45496</v>
      </c>
      <c r="H80" s="249">
        <v>45496</v>
      </c>
      <c r="I80" s="250" t="s">
        <v>213</v>
      </c>
      <c r="J80" s="260" t="s">
        <v>219</v>
      </c>
      <c r="K80" s="252">
        <v>731533.06</v>
      </c>
      <c r="L80" s="252">
        <v>766540.14</v>
      </c>
      <c r="M80" s="260" t="str">
        <f t="shared" si="0"/>
        <v>S/D</v>
      </c>
      <c r="N80" s="253">
        <v>4.6199999999999998E-2</v>
      </c>
      <c r="O80" s="254">
        <f>+L80/'Activo Neto'!$E$23</f>
        <v>1.4352256835374253E-2</v>
      </c>
      <c r="P80" s="255">
        <v>0.1</v>
      </c>
      <c r="Q80" s="254">
        <f t="shared" si="1"/>
        <v>6.0163678294195208E-2</v>
      </c>
      <c r="R80" s="256"/>
      <c r="T80" s="258"/>
    </row>
    <row r="81" spans="1:20" s="257" customFormat="1" x14ac:dyDescent="0.3">
      <c r="A81" s="244"/>
      <c r="B81" s="245" t="s">
        <v>215</v>
      </c>
      <c r="C81" s="246" t="s">
        <v>216</v>
      </c>
      <c r="D81" s="247"/>
      <c r="E81" s="245" t="s">
        <v>217</v>
      </c>
      <c r="F81" s="248" t="s">
        <v>218</v>
      </c>
      <c r="G81" s="249">
        <v>45496</v>
      </c>
      <c r="H81" s="249">
        <v>45546</v>
      </c>
      <c r="I81" s="250" t="s">
        <v>213</v>
      </c>
      <c r="J81" s="260" t="s">
        <v>219</v>
      </c>
      <c r="K81" s="252">
        <v>499918.78</v>
      </c>
      <c r="L81" s="252">
        <v>501148.21</v>
      </c>
      <c r="M81" s="260" t="str">
        <f t="shared" si="0"/>
        <v>S/D</v>
      </c>
      <c r="N81" s="253">
        <v>4.7800000000000002E-2</v>
      </c>
      <c r="O81" s="254">
        <f>+L81/'Activo Neto'!$E$23</f>
        <v>9.3832109333610008E-3</v>
      </c>
      <c r="P81" s="255">
        <v>0.1</v>
      </c>
      <c r="Q81" s="254">
        <f t="shared" si="1"/>
        <v>6.9546889227556211E-2</v>
      </c>
      <c r="R81" s="256"/>
      <c r="T81" s="258"/>
    </row>
    <row r="82" spans="1:20" s="257" customFormat="1" x14ac:dyDescent="0.3">
      <c r="A82" s="244"/>
      <c r="B82" s="245" t="s">
        <v>215</v>
      </c>
      <c r="C82" s="246" t="s">
        <v>216</v>
      </c>
      <c r="D82" s="247"/>
      <c r="E82" s="245" t="s">
        <v>217</v>
      </c>
      <c r="F82" s="248" t="s">
        <v>218</v>
      </c>
      <c r="G82" s="249">
        <v>45496</v>
      </c>
      <c r="H82" s="249">
        <v>45546</v>
      </c>
      <c r="I82" s="250" t="s">
        <v>213</v>
      </c>
      <c r="J82" s="260" t="s">
        <v>219</v>
      </c>
      <c r="K82" s="252">
        <v>499704.91</v>
      </c>
      <c r="L82" s="252">
        <v>500865.91</v>
      </c>
      <c r="M82" s="260" t="str">
        <f t="shared" si="0"/>
        <v>S/D</v>
      </c>
      <c r="N82" s="253">
        <v>4.5199999999999997E-2</v>
      </c>
      <c r="O82" s="254">
        <f>+L82/'Activo Neto'!$E$23</f>
        <v>9.3779253104781246E-3</v>
      </c>
      <c r="P82" s="255">
        <v>0.1</v>
      </c>
      <c r="Q82" s="254">
        <f t="shared" si="1"/>
        <v>7.8924814538034335E-2</v>
      </c>
      <c r="R82" s="256"/>
      <c r="T82" s="258"/>
    </row>
    <row r="83" spans="1:20" s="257" customFormat="1" x14ac:dyDescent="0.3">
      <c r="A83" s="244"/>
      <c r="B83" s="245" t="s">
        <v>215</v>
      </c>
      <c r="C83" s="246" t="s">
        <v>216</v>
      </c>
      <c r="D83" s="247"/>
      <c r="E83" s="245" t="s">
        <v>217</v>
      </c>
      <c r="F83" s="248" t="s">
        <v>218</v>
      </c>
      <c r="G83" s="249">
        <v>45496</v>
      </c>
      <c r="H83" s="249">
        <v>45555</v>
      </c>
      <c r="I83" s="250" t="s">
        <v>213</v>
      </c>
      <c r="J83" s="260" t="s">
        <v>219</v>
      </c>
      <c r="K83" s="252">
        <v>494706.03</v>
      </c>
      <c r="L83" s="252">
        <v>495299.23</v>
      </c>
      <c r="M83" s="260" t="str">
        <f t="shared" si="0"/>
        <v>S/D</v>
      </c>
      <c r="N83" s="253">
        <v>4.4900000000000002E-2</v>
      </c>
      <c r="O83" s="254">
        <f>+L83/'Activo Neto'!$E$23</f>
        <v>9.2736979948931358E-3</v>
      </c>
      <c r="P83" s="255">
        <v>0.1</v>
      </c>
      <c r="Q83" s="254">
        <f t="shared" si="1"/>
        <v>8.8198512532927473E-2</v>
      </c>
      <c r="R83" s="256"/>
      <c r="T83" s="258"/>
    </row>
    <row r="84" spans="1:20" s="257" customFormat="1" x14ac:dyDescent="0.3">
      <c r="A84" s="244"/>
      <c r="B84" s="245" t="s">
        <v>215</v>
      </c>
      <c r="C84" s="246" t="s">
        <v>216</v>
      </c>
      <c r="D84" s="247"/>
      <c r="E84" s="245" t="s">
        <v>217</v>
      </c>
      <c r="F84" s="248" t="s">
        <v>218</v>
      </c>
      <c r="G84" s="249">
        <v>45496</v>
      </c>
      <c r="H84" s="249">
        <v>45555</v>
      </c>
      <c r="I84" s="250" t="s">
        <v>213</v>
      </c>
      <c r="J84" s="260" t="s">
        <v>219</v>
      </c>
      <c r="K84" s="252">
        <v>489821.4</v>
      </c>
      <c r="L84" s="252">
        <v>490385.87</v>
      </c>
      <c r="M84" s="260" t="str">
        <f t="shared" si="0"/>
        <v>S/D</v>
      </c>
      <c r="N84" s="253">
        <v>4.2599999999999999E-2</v>
      </c>
      <c r="O84" s="254">
        <f>+L84/'Activo Neto'!$E$23</f>
        <v>9.1817030673415866E-3</v>
      </c>
      <c r="P84" s="255">
        <v>0.1</v>
      </c>
      <c r="Q84" s="254">
        <f t="shared" si="1"/>
        <v>9.7380215600269063E-2</v>
      </c>
      <c r="R84" s="256"/>
      <c r="T84" s="258"/>
    </row>
    <row r="85" spans="1:20" s="257" customFormat="1" x14ac:dyDescent="0.3">
      <c r="A85" s="244"/>
      <c r="B85" s="245" t="s">
        <v>220</v>
      </c>
      <c r="C85" s="246" t="s">
        <v>221</v>
      </c>
      <c r="D85" s="247"/>
      <c r="E85" s="245" t="s">
        <v>217</v>
      </c>
      <c r="F85" s="248" t="s">
        <v>212</v>
      </c>
      <c r="G85" s="249">
        <v>44797</v>
      </c>
      <c r="H85" s="249">
        <v>46885</v>
      </c>
      <c r="I85" s="250" t="s">
        <v>213</v>
      </c>
      <c r="J85" s="251">
        <v>220000</v>
      </c>
      <c r="K85" s="252">
        <v>256001.04</v>
      </c>
      <c r="L85" s="252">
        <v>246735.73</v>
      </c>
      <c r="M85" s="251">
        <f t="shared" si="0"/>
        <v>220000</v>
      </c>
      <c r="N85" s="253">
        <v>6.7500000000000004E-2</v>
      </c>
      <c r="O85" s="254">
        <f>+L85/'Activo Neto'!$E$23</f>
        <v>4.6197379401730432E-3</v>
      </c>
      <c r="P85" s="255">
        <v>0.1</v>
      </c>
      <c r="Q85" s="254">
        <f t="shared" si="1"/>
        <v>0.10199995354044211</v>
      </c>
      <c r="R85" s="256"/>
      <c r="T85" s="258"/>
    </row>
    <row r="86" spans="1:20" s="257" customFormat="1" x14ac:dyDescent="0.3">
      <c r="A86" s="244"/>
      <c r="B86" s="245" t="s">
        <v>220</v>
      </c>
      <c r="C86" s="246" t="s">
        <v>222</v>
      </c>
      <c r="D86" s="247"/>
      <c r="E86" s="245" t="s">
        <v>217</v>
      </c>
      <c r="F86" s="248" t="s">
        <v>212</v>
      </c>
      <c r="G86" s="249">
        <v>45324</v>
      </c>
      <c r="H86" s="249">
        <v>45841</v>
      </c>
      <c r="I86" s="250" t="s">
        <v>213</v>
      </c>
      <c r="J86" s="251">
        <v>2000000</v>
      </c>
      <c r="K86" s="252">
        <v>1991053.66</v>
      </c>
      <c r="L86" s="252">
        <v>2008696.68</v>
      </c>
      <c r="M86" s="251">
        <f t="shared" si="0"/>
        <v>2000000</v>
      </c>
      <c r="N86" s="253">
        <v>4.4999999999999998E-2</v>
      </c>
      <c r="O86" s="254">
        <f>+L86/'Activo Neto'!$E$23</f>
        <v>3.7609681673974132E-2</v>
      </c>
      <c r="P86" s="255">
        <v>0.1</v>
      </c>
      <c r="Q86" s="254">
        <f t="shared" si="1"/>
        <v>0.13960963521441624</v>
      </c>
      <c r="R86" s="256"/>
      <c r="T86" s="258"/>
    </row>
    <row r="87" spans="1:20" s="257" customFormat="1" x14ac:dyDescent="0.3">
      <c r="A87" s="244"/>
      <c r="B87" s="245" t="s">
        <v>220</v>
      </c>
      <c r="C87" s="246" t="s">
        <v>223</v>
      </c>
      <c r="D87" s="247"/>
      <c r="E87" s="245" t="s">
        <v>217</v>
      </c>
      <c r="F87" s="248" t="s">
        <v>212</v>
      </c>
      <c r="G87" s="249">
        <v>44117</v>
      </c>
      <c r="H87" s="249">
        <v>46659</v>
      </c>
      <c r="I87" s="250" t="s">
        <v>213</v>
      </c>
      <c r="J87" s="251">
        <v>16000</v>
      </c>
      <c r="K87" s="252">
        <v>42734.65</v>
      </c>
      <c r="L87" s="252">
        <v>100458.76</v>
      </c>
      <c r="M87" s="251">
        <f t="shared" si="0"/>
        <v>16000</v>
      </c>
      <c r="N87" s="253">
        <v>6.1249999999999999E-2</v>
      </c>
      <c r="O87" s="254">
        <f>+L87/'Activo Neto'!$E$23</f>
        <v>1.8809320603657123E-3</v>
      </c>
      <c r="P87" s="255">
        <v>0.1</v>
      </c>
      <c r="Q87" s="254">
        <f t="shared" si="1"/>
        <v>0.14149056727478196</v>
      </c>
      <c r="R87" s="256"/>
      <c r="T87" s="258"/>
    </row>
    <row r="88" spans="1:20" s="257" customFormat="1" x14ac:dyDescent="0.3">
      <c r="A88" s="244"/>
      <c r="B88" s="245" t="s">
        <v>224</v>
      </c>
      <c r="C88" s="246" t="s">
        <v>210</v>
      </c>
      <c r="D88" s="247"/>
      <c r="E88" s="245" t="s">
        <v>225</v>
      </c>
      <c r="F88" s="248" t="s">
        <v>212</v>
      </c>
      <c r="G88" s="249">
        <v>45048</v>
      </c>
      <c r="H88" s="249">
        <v>46829</v>
      </c>
      <c r="I88" s="250" t="s">
        <v>213</v>
      </c>
      <c r="J88" s="251">
        <v>900000</v>
      </c>
      <c r="K88" s="252">
        <v>915882.66</v>
      </c>
      <c r="L88" s="252">
        <v>908880.72</v>
      </c>
      <c r="M88" s="251">
        <f t="shared" si="0"/>
        <v>900000</v>
      </c>
      <c r="N88" s="253">
        <v>5.5E-2</v>
      </c>
      <c r="O88" s="254">
        <f>+L88/'Activo Neto'!$E$23</f>
        <v>1.7017360012170885E-2</v>
      </c>
      <c r="P88" s="255">
        <v>0.1</v>
      </c>
      <c r="Q88" s="254">
        <f t="shared" si="1"/>
        <v>0.15850792728695284</v>
      </c>
      <c r="R88" s="256"/>
      <c r="T88" s="258"/>
    </row>
    <row r="89" spans="1:20" s="257" customFormat="1" x14ac:dyDescent="0.3">
      <c r="A89" s="244"/>
      <c r="B89" s="245" t="s">
        <v>224</v>
      </c>
      <c r="C89" s="246" t="s">
        <v>223</v>
      </c>
      <c r="D89" s="247"/>
      <c r="E89" s="245" t="s">
        <v>225</v>
      </c>
      <c r="F89" s="248" t="s">
        <v>212</v>
      </c>
      <c r="G89" s="249">
        <v>44519</v>
      </c>
      <c r="H89" s="249">
        <v>46659</v>
      </c>
      <c r="I89" s="250" t="s">
        <v>213</v>
      </c>
      <c r="J89" s="251">
        <v>100000</v>
      </c>
      <c r="K89" s="252">
        <v>101948.33</v>
      </c>
      <c r="L89" s="252">
        <v>16053.58</v>
      </c>
      <c r="M89" s="251">
        <f t="shared" si="0"/>
        <v>100000</v>
      </c>
      <c r="N89" s="253">
        <v>0.06</v>
      </c>
      <c r="O89" s="254">
        <f>+L89/'Activo Neto'!$E$23</f>
        <v>3.0057800141715656E-4</v>
      </c>
      <c r="P89" s="255">
        <v>0.1</v>
      </c>
      <c r="Q89" s="254">
        <f t="shared" si="1"/>
        <v>0.15880850528837001</v>
      </c>
      <c r="R89" s="256"/>
      <c r="T89" s="258"/>
    </row>
    <row r="90" spans="1:20" s="257" customFormat="1" x14ac:dyDescent="0.3">
      <c r="A90" s="244"/>
      <c r="B90" s="245" t="s">
        <v>224</v>
      </c>
      <c r="C90" s="246" t="s">
        <v>223</v>
      </c>
      <c r="D90" s="247"/>
      <c r="E90" s="245" t="s">
        <v>225</v>
      </c>
      <c r="F90" s="248" t="s">
        <v>212</v>
      </c>
      <c r="G90" s="249">
        <v>44519</v>
      </c>
      <c r="H90" s="249">
        <v>47753</v>
      </c>
      <c r="I90" s="250" t="s">
        <v>213</v>
      </c>
      <c r="J90" s="251">
        <v>43000</v>
      </c>
      <c r="K90" s="252">
        <v>145986.19</v>
      </c>
      <c r="L90" s="252">
        <v>43263.81</v>
      </c>
      <c r="M90" s="251">
        <f t="shared" si="0"/>
        <v>43000</v>
      </c>
      <c r="N90" s="253">
        <v>6.5000000000000002E-2</v>
      </c>
      <c r="O90" s="254">
        <f>+L90/'Activo Neto'!$E$23</f>
        <v>8.1004670257298322E-4</v>
      </c>
      <c r="P90" s="255">
        <v>0.1</v>
      </c>
      <c r="Q90" s="254">
        <f t="shared" si="1"/>
        <v>0.15961855199094299</v>
      </c>
      <c r="R90" s="256"/>
      <c r="T90" s="258"/>
    </row>
    <row r="91" spans="1:20" s="257" customFormat="1" x14ac:dyDescent="0.3">
      <c r="A91" s="244"/>
      <c r="B91" s="245" t="s">
        <v>226</v>
      </c>
      <c r="C91" s="246" t="s">
        <v>227</v>
      </c>
      <c r="D91" s="247"/>
      <c r="E91" s="245" t="s">
        <v>217</v>
      </c>
      <c r="F91" s="248" t="s">
        <v>212</v>
      </c>
      <c r="G91" s="249">
        <v>45526</v>
      </c>
      <c r="H91" s="249">
        <v>46104</v>
      </c>
      <c r="I91" s="250" t="s">
        <v>213</v>
      </c>
      <c r="J91" s="251">
        <v>200000</v>
      </c>
      <c r="K91" s="252">
        <v>200335.95</v>
      </c>
      <c r="L91" s="252">
        <v>201627.25</v>
      </c>
      <c r="M91" s="251">
        <f t="shared" si="0"/>
        <v>200000</v>
      </c>
      <c r="N91" s="253">
        <v>6.2E-2</v>
      </c>
      <c r="O91" s="254">
        <f>+L91/'Activo Neto'!$E$23</f>
        <v>3.7751526971701878E-3</v>
      </c>
      <c r="P91" s="255">
        <v>0.1</v>
      </c>
      <c r="Q91" s="254">
        <f t="shared" si="1"/>
        <v>0.16339370468811318</v>
      </c>
      <c r="R91" s="256"/>
      <c r="T91" s="258"/>
    </row>
    <row r="92" spans="1:20" s="257" customFormat="1" x14ac:dyDescent="0.3">
      <c r="A92" s="244"/>
      <c r="B92" s="245" t="s">
        <v>226</v>
      </c>
      <c r="C92" s="246" t="s">
        <v>227</v>
      </c>
      <c r="D92" s="247"/>
      <c r="E92" s="245" t="s">
        <v>217</v>
      </c>
      <c r="F92" s="248" t="s">
        <v>212</v>
      </c>
      <c r="G92" s="249">
        <v>45526</v>
      </c>
      <c r="H92" s="249">
        <v>46104</v>
      </c>
      <c r="I92" s="250" t="s">
        <v>213</v>
      </c>
      <c r="J92" s="251">
        <v>200000</v>
      </c>
      <c r="K92" s="252">
        <v>200335.95</v>
      </c>
      <c r="L92" s="252">
        <v>201627.25</v>
      </c>
      <c r="M92" s="251">
        <f t="shared" si="0"/>
        <v>200000</v>
      </c>
      <c r="N92" s="253">
        <v>6.2E-2</v>
      </c>
      <c r="O92" s="254">
        <f>+L92/'Activo Neto'!$E$23</f>
        <v>3.7751526971701878E-3</v>
      </c>
      <c r="P92" s="255">
        <v>0.1</v>
      </c>
      <c r="Q92" s="254">
        <f t="shared" si="1"/>
        <v>0.16716885738528336</v>
      </c>
      <c r="R92" s="256"/>
      <c r="T92" s="258"/>
    </row>
    <row r="93" spans="1:20" s="257" customFormat="1" x14ac:dyDescent="0.3">
      <c r="A93" s="244"/>
      <c r="B93" s="245" t="s">
        <v>226</v>
      </c>
      <c r="C93" s="246" t="s">
        <v>227</v>
      </c>
      <c r="D93" s="247"/>
      <c r="E93" s="245" t="s">
        <v>217</v>
      </c>
      <c r="F93" s="248" t="s">
        <v>212</v>
      </c>
      <c r="G93" s="249">
        <v>45526</v>
      </c>
      <c r="H93" s="249">
        <v>46104</v>
      </c>
      <c r="I93" s="250" t="s">
        <v>213</v>
      </c>
      <c r="J93" s="251">
        <v>200000</v>
      </c>
      <c r="K93" s="252">
        <v>200335.95</v>
      </c>
      <c r="L93" s="252">
        <v>201627.25</v>
      </c>
      <c r="M93" s="251">
        <f t="shared" si="0"/>
        <v>200000</v>
      </c>
      <c r="N93" s="253">
        <v>6.2E-2</v>
      </c>
      <c r="O93" s="254">
        <f>+L93/'Activo Neto'!$E$23</f>
        <v>3.7751526971701878E-3</v>
      </c>
      <c r="P93" s="255">
        <v>0.1</v>
      </c>
      <c r="Q93" s="254">
        <f t="shared" si="1"/>
        <v>0.17094401008245355</v>
      </c>
      <c r="R93" s="256"/>
      <c r="T93" s="258"/>
    </row>
    <row r="94" spans="1:20" s="257" customFormat="1" x14ac:dyDescent="0.3">
      <c r="A94" s="244"/>
      <c r="B94" s="245" t="s">
        <v>226</v>
      </c>
      <c r="C94" s="246" t="s">
        <v>227</v>
      </c>
      <c r="D94" s="247"/>
      <c r="E94" s="245" t="s">
        <v>217</v>
      </c>
      <c r="F94" s="248" t="s">
        <v>212</v>
      </c>
      <c r="G94" s="249">
        <v>45526</v>
      </c>
      <c r="H94" s="249">
        <v>46104</v>
      </c>
      <c r="I94" s="250" t="s">
        <v>213</v>
      </c>
      <c r="J94" s="251">
        <v>200000</v>
      </c>
      <c r="K94" s="252">
        <v>200335.95</v>
      </c>
      <c r="L94" s="252">
        <v>201627.25</v>
      </c>
      <c r="M94" s="251">
        <f t="shared" si="0"/>
        <v>200000</v>
      </c>
      <c r="N94" s="253">
        <v>6.2E-2</v>
      </c>
      <c r="O94" s="254">
        <f>+L94/'Activo Neto'!$E$23</f>
        <v>3.7751526971701878E-3</v>
      </c>
      <c r="P94" s="255">
        <v>0.1</v>
      </c>
      <c r="Q94" s="254">
        <f t="shared" si="1"/>
        <v>0.17471916277962374</v>
      </c>
      <c r="R94" s="256"/>
      <c r="T94" s="258"/>
    </row>
    <row r="95" spans="1:20" s="257" customFormat="1" x14ac:dyDescent="0.3">
      <c r="A95" s="244"/>
      <c r="B95" s="245" t="s">
        <v>226</v>
      </c>
      <c r="C95" s="246" t="s">
        <v>227</v>
      </c>
      <c r="D95" s="247"/>
      <c r="E95" s="245" t="s">
        <v>217</v>
      </c>
      <c r="F95" s="248" t="s">
        <v>212</v>
      </c>
      <c r="G95" s="249">
        <v>45526</v>
      </c>
      <c r="H95" s="249">
        <v>46104</v>
      </c>
      <c r="I95" s="250" t="s">
        <v>213</v>
      </c>
      <c r="J95" s="251">
        <v>200000</v>
      </c>
      <c r="K95" s="252">
        <v>200335.95</v>
      </c>
      <c r="L95" s="252">
        <v>201627.25</v>
      </c>
      <c r="M95" s="251">
        <f t="shared" si="0"/>
        <v>200000</v>
      </c>
      <c r="N95" s="253">
        <v>6.2E-2</v>
      </c>
      <c r="O95" s="254">
        <f>+L95/'Activo Neto'!$E$23</f>
        <v>3.7751526971701878E-3</v>
      </c>
      <c r="P95" s="255">
        <v>0.1</v>
      </c>
      <c r="Q95" s="254">
        <f t="shared" si="1"/>
        <v>0.17849431547679392</v>
      </c>
      <c r="R95" s="256"/>
      <c r="T95" s="258"/>
    </row>
    <row r="96" spans="1:20" s="257" customFormat="1" x14ac:dyDescent="0.3">
      <c r="A96" s="244"/>
      <c r="B96" s="245" t="s">
        <v>226</v>
      </c>
      <c r="C96" s="246" t="s">
        <v>227</v>
      </c>
      <c r="D96" s="247"/>
      <c r="E96" s="245" t="s">
        <v>217</v>
      </c>
      <c r="F96" s="248" t="s">
        <v>212</v>
      </c>
      <c r="G96" s="249">
        <v>45526</v>
      </c>
      <c r="H96" s="249">
        <v>46104</v>
      </c>
      <c r="I96" s="250" t="s">
        <v>213</v>
      </c>
      <c r="J96" s="251">
        <v>100000</v>
      </c>
      <c r="K96" s="252">
        <v>100167.55</v>
      </c>
      <c r="L96" s="252">
        <v>100813.23</v>
      </c>
      <c r="M96" s="251">
        <f t="shared" si="0"/>
        <v>100000</v>
      </c>
      <c r="N96" s="253">
        <v>6.2E-2</v>
      </c>
      <c r="O96" s="254">
        <f>+L96/'Activo Neto'!$E$23</f>
        <v>1.8875689528322112E-3</v>
      </c>
      <c r="P96" s="255">
        <v>0.1</v>
      </c>
      <c r="Q96" s="254">
        <f t="shared" si="1"/>
        <v>0.18038188442962613</v>
      </c>
      <c r="R96" s="256"/>
      <c r="T96" s="258"/>
    </row>
    <row r="97" spans="1:20" s="257" customFormat="1" x14ac:dyDescent="0.3">
      <c r="A97" s="244"/>
      <c r="B97" s="245" t="s">
        <v>226</v>
      </c>
      <c r="C97" s="246" t="s">
        <v>227</v>
      </c>
      <c r="D97" s="247"/>
      <c r="E97" s="245" t="s">
        <v>217</v>
      </c>
      <c r="F97" s="248" t="s">
        <v>212</v>
      </c>
      <c r="G97" s="249">
        <v>45532</v>
      </c>
      <c r="H97" s="249">
        <v>46080</v>
      </c>
      <c r="I97" s="250" t="s">
        <v>213</v>
      </c>
      <c r="J97" s="251">
        <v>200000</v>
      </c>
      <c r="K97" s="252">
        <v>200343.08</v>
      </c>
      <c r="L97" s="252">
        <v>201417.05</v>
      </c>
      <c r="M97" s="251">
        <f t="shared" si="0"/>
        <v>200000</v>
      </c>
      <c r="N97" s="253">
        <v>6.0999999999999999E-2</v>
      </c>
      <c r="O97" s="254">
        <f>+L97/'Activo Neto'!$E$23</f>
        <v>3.7712170332311855E-3</v>
      </c>
      <c r="P97" s="255">
        <v>0.1</v>
      </c>
      <c r="Q97" s="254">
        <f t="shared" si="1"/>
        <v>0.18415310146285732</v>
      </c>
      <c r="R97" s="256"/>
      <c r="T97" s="258"/>
    </row>
    <row r="98" spans="1:20" s="257" customFormat="1" x14ac:dyDescent="0.3">
      <c r="A98" s="244"/>
      <c r="B98" s="245" t="s">
        <v>226</v>
      </c>
      <c r="C98" s="246" t="s">
        <v>227</v>
      </c>
      <c r="D98" s="247"/>
      <c r="E98" s="245" t="s">
        <v>217</v>
      </c>
      <c r="F98" s="248" t="s">
        <v>212</v>
      </c>
      <c r="G98" s="249">
        <v>45532</v>
      </c>
      <c r="H98" s="249">
        <v>46080</v>
      </c>
      <c r="I98" s="250" t="s">
        <v>213</v>
      </c>
      <c r="J98" s="251">
        <v>200000</v>
      </c>
      <c r="K98" s="252">
        <v>200343.08</v>
      </c>
      <c r="L98" s="252">
        <v>201417.05</v>
      </c>
      <c r="M98" s="251">
        <f t="shared" si="0"/>
        <v>200000</v>
      </c>
      <c r="N98" s="253">
        <v>6.0999999999999999E-2</v>
      </c>
      <c r="O98" s="254">
        <f>+L98/'Activo Neto'!$E$23</f>
        <v>3.7712170332311855E-3</v>
      </c>
      <c r="P98" s="255">
        <v>0.1</v>
      </c>
      <c r="Q98" s="254">
        <f t="shared" si="1"/>
        <v>0.18792431849608851</v>
      </c>
      <c r="R98" s="256"/>
      <c r="T98" s="258"/>
    </row>
    <row r="99" spans="1:20" s="257" customFormat="1" x14ac:dyDescent="0.3">
      <c r="A99" s="244"/>
      <c r="B99" s="245" t="s">
        <v>226</v>
      </c>
      <c r="C99" s="246" t="s">
        <v>227</v>
      </c>
      <c r="D99" s="247"/>
      <c r="E99" s="245" t="s">
        <v>217</v>
      </c>
      <c r="F99" s="248" t="s">
        <v>212</v>
      </c>
      <c r="G99" s="249">
        <v>45532</v>
      </c>
      <c r="H99" s="249">
        <v>46080</v>
      </c>
      <c r="I99" s="250" t="s">
        <v>213</v>
      </c>
      <c r="J99" s="251">
        <v>200000</v>
      </c>
      <c r="K99" s="252">
        <v>200343.08</v>
      </c>
      <c r="L99" s="252">
        <v>201417.05</v>
      </c>
      <c r="M99" s="251">
        <f t="shared" si="0"/>
        <v>200000</v>
      </c>
      <c r="N99" s="253">
        <v>6.0999999999999999E-2</v>
      </c>
      <c r="O99" s="254">
        <f>+L99/'Activo Neto'!$E$23</f>
        <v>3.7712170332311855E-3</v>
      </c>
      <c r="P99" s="255">
        <v>0.1</v>
      </c>
      <c r="Q99" s="254">
        <f t="shared" si="1"/>
        <v>0.1916955355293197</v>
      </c>
      <c r="R99" s="256"/>
      <c r="T99" s="258"/>
    </row>
    <row r="100" spans="1:20" s="257" customFormat="1" x14ac:dyDescent="0.3">
      <c r="A100" s="244"/>
      <c r="B100" s="245" t="s">
        <v>226</v>
      </c>
      <c r="C100" s="246" t="s">
        <v>227</v>
      </c>
      <c r="D100" s="247"/>
      <c r="E100" s="245" t="s">
        <v>217</v>
      </c>
      <c r="F100" s="248" t="s">
        <v>212</v>
      </c>
      <c r="G100" s="249">
        <v>45526</v>
      </c>
      <c r="H100" s="249">
        <v>46083</v>
      </c>
      <c r="I100" s="250" t="s">
        <v>213</v>
      </c>
      <c r="J100" s="251">
        <v>200000</v>
      </c>
      <c r="K100" s="252">
        <v>200314.67</v>
      </c>
      <c r="L100" s="252">
        <v>201388.23</v>
      </c>
      <c r="M100" s="251">
        <f t="shared" si="0"/>
        <v>200000</v>
      </c>
      <c r="N100" s="253">
        <v>6.0999999999999999E-2</v>
      </c>
      <c r="O100" s="254">
        <f>+L100/'Activo Neto'!$E$23</f>
        <v>3.7706774241221372E-3</v>
      </c>
      <c r="P100" s="255">
        <v>0.1</v>
      </c>
      <c r="Q100" s="254">
        <f t="shared" si="1"/>
        <v>0.19546621295344183</v>
      </c>
      <c r="R100" s="256"/>
      <c r="T100" s="258"/>
    </row>
    <row r="101" spans="1:20" s="257" customFormat="1" x14ac:dyDescent="0.3">
      <c r="A101" s="244"/>
      <c r="B101" s="245" t="s">
        <v>226</v>
      </c>
      <c r="C101" s="246" t="s">
        <v>227</v>
      </c>
      <c r="D101" s="247"/>
      <c r="E101" s="245" t="s">
        <v>217</v>
      </c>
      <c r="F101" s="248" t="s">
        <v>212</v>
      </c>
      <c r="G101" s="249">
        <v>45526</v>
      </c>
      <c r="H101" s="249">
        <v>46083</v>
      </c>
      <c r="I101" s="250" t="s">
        <v>213</v>
      </c>
      <c r="J101" s="251">
        <v>200000</v>
      </c>
      <c r="K101" s="252">
        <v>200314.67</v>
      </c>
      <c r="L101" s="252">
        <v>201388.23</v>
      </c>
      <c r="M101" s="251">
        <f t="shared" si="0"/>
        <v>200000</v>
      </c>
      <c r="N101" s="253">
        <v>6.0999999999999999E-2</v>
      </c>
      <c r="O101" s="254">
        <f>+L101/'Activo Neto'!$E$23</f>
        <v>3.7706774241221372E-3</v>
      </c>
      <c r="P101" s="255">
        <v>0.1</v>
      </c>
      <c r="Q101" s="254">
        <f t="shared" si="1"/>
        <v>0.19923689037756395</v>
      </c>
      <c r="R101" s="256"/>
      <c r="T101" s="258"/>
    </row>
    <row r="102" spans="1:20" s="257" customFormat="1" x14ac:dyDescent="0.3">
      <c r="A102" s="244"/>
      <c r="B102" s="245" t="s">
        <v>226</v>
      </c>
      <c r="C102" s="246" t="s">
        <v>221</v>
      </c>
      <c r="D102" s="247"/>
      <c r="E102" s="245" t="s">
        <v>217</v>
      </c>
      <c r="F102" s="248" t="s">
        <v>212</v>
      </c>
      <c r="G102" s="249">
        <v>45481</v>
      </c>
      <c r="H102" s="249">
        <v>45833</v>
      </c>
      <c r="I102" s="250" t="s">
        <v>213</v>
      </c>
      <c r="J102" s="251">
        <v>250000</v>
      </c>
      <c r="K102" s="252">
        <v>250769.52</v>
      </c>
      <c r="L102" s="252">
        <v>254203.94</v>
      </c>
      <c r="M102" s="251">
        <f t="shared" si="0"/>
        <v>250000</v>
      </c>
      <c r="N102" s="253">
        <v>0.06</v>
      </c>
      <c r="O102" s="254">
        <f>+L102/'Activo Neto'!$E$23</f>
        <v>4.7595684101344859E-3</v>
      </c>
      <c r="P102" s="255">
        <v>0.1</v>
      </c>
      <c r="Q102" s="254">
        <f t="shared" si="1"/>
        <v>0.20399645878769843</v>
      </c>
      <c r="R102" s="256"/>
      <c r="T102" s="258"/>
    </row>
    <row r="103" spans="1:20" s="257" customFormat="1" x14ac:dyDescent="0.3">
      <c r="A103" s="244"/>
      <c r="B103" s="245" t="s">
        <v>226</v>
      </c>
      <c r="C103" s="246" t="s">
        <v>221</v>
      </c>
      <c r="D103" s="247"/>
      <c r="E103" s="245" t="s">
        <v>217</v>
      </c>
      <c r="F103" s="248" t="s">
        <v>212</v>
      </c>
      <c r="G103" s="249">
        <v>45481</v>
      </c>
      <c r="H103" s="249">
        <v>45833</v>
      </c>
      <c r="I103" s="250" t="s">
        <v>213</v>
      </c>
      <c r="J103" s="251">
        <v>250000</v>
      </c>
      <c r="K103" s="252">
        <v>250769.52</v>
      </c>
      <c r="L103" s="252">
        <v>254203.94</v>
      </c>
      <c r="M103" s="251">
        <f t="shared" si="0"/>
        <v>250000</v>
      </c>
      <c r="N103" s="253">
        <v>0.06</v>
      </c>
      <c r="O103" s="254">
        <f>+L103/'Activo Neto'!$E$23</f>
        <v>4.7595684101344859E-3</v>
      </c>
      <c r="P103" s="255">
        <v>0.1</v>
      </c>
      <c r="Q103" s="254">
        <f t="shared" si="1"/>
        <v>0.2087560271978329</v>
      </c>
      <c r="R103" s="256"/>
      <c r="T103" s="258"/>
    </row>
    <row r="104" spans="1:20" s="257" customFormat="1" x14ac:dyDescent="0.3">
      <c r="A104" s="244"/>
      <c r="B104" s="245" t="s">
        <v>226</v>
      </c>
      <c r="C104" s="246" t="s">
        <v>221</v>
      </c>
      <c r="D104" s="247"/>
      <c r="E104" s="245" t="s">
        <v>217</v>
      </c>
      <c r="F104" s="248" t="s">
        <v>212</v>
      </c>
      <c r="G104" s="249">
        <v>45537</v>
      </c>
      <c r="H104" s="249">
        <v>45905</v>
      </c>
      <c r="I104" s="250" t="s">
        <v>213</v>
      </c>
      <c r="J104" s="251">
        <v>300000</v>
      </c>
      <c r="K104" s="252">
        <v>300150.44</v>
      </c>
      <c r="L104" s="252">
        <v>301547.34999999998</v>
      </c>
      <c r="M104" s="251">
        <f t="shared" si="0"/>
        <v>300000</v>
      </c>
      <c r="N104" s="253">
        <v>6.0999999999999999E-2</v>
      </c>
      <c r="O104" s="254">
        <f>+L104/'Activo Neto'!$E$23</f>
        <v>5.6459991974151438E-3</v>
      </c>
      <c r="P104" s="255">
        <v>0.1</v>
      </c>
      <c r="Q104" s="254">
        <f t="shared" si="1"/>
        <v>0.21440202639524805</v>
      </c>
      <c r="R104" s="256"/>
      <c r="T104" s="258"/>
    </row>
    <row r="105" spans="1:20" s="257" customFormat="1" x14ac:dyDescent="0.3">
      <c r="A105" s="244"/>
      <c r="B105" s="245" t="s">
        <v>226</v>
      </c>
      <c r="C105" s="246" t="s">
        <v>221</v>
      </c>
      <c r="D105" s="247"/>
      <c r="E105" s="245" t="s">
        <v>217</v>
      </c>
      <c r="F105" s="248" t="s">
        <v>212</v>
      </c>
      <c r="G105" s="249">
        <v>45538</v>
      </c>
      <c r="H105" s="249">
        <v>45909</v>
      </c>
      <c r="I105" s="250" t="s">
        <v>213</v>
      </c>
      <c r="J105" s="251">
        <v>250000</v>
      </c>
      <c r="K105" s="252">
        <v>250000</v>
      </c>
      <c r="L105" s="252">
        <v>251121.94</v>
      </c>
      <c r="M105" s="251">
        <f t="shared" si="0"/>
        <v>250000</v>
      </c>
      <c r="N105" s="253">
        <v>6.0999999999999999E-2</v>
      </c>
      <c r="O105" s="254">
        <f>+L105/'Activo Neto'!$E$23</f>
        <v>4.7018628142258059E-3</v>
      </c>
      <c r="P105" s="255">
        <v>0.1</v>
      </c>
      <c r="Q105" s="254">
        <f t="shared" si="1"/>
        <v>0.21910388920947385</v>
      </c>
      <c r="R105" s="256"/>
      <c r="T105" s="258"/>
    </row>
    <row r="106" spans="1:20" s="257" customFormat="1" x14ac:dyDescent="0.3">
      <c r="A106" s="244"/>
      <c r="B106" s="245" t="s">
        <v>226</v>
      </c>
      <c r="C106" s="246" t="s">
        <v>221</v>
      </c>
      <c r="D106" s="247"/>
      <c r="E106" s="245" t="s">
        <v>217</v>
      </c>
      <c r="F106" s="248" t="s">
        <v>212</v>
      </c>
      <c r="G106" s="249">
        <v>45538</v>
      </c>
      <c r="H106" s="249">
        <v>45909</v>
      </c>
      <c r="I106" s="250" t="s">
        <v>213</v>
      </c>
      <c r="J106" s="251">
        <v>250000</v>
      </c>
      <c r="K106" s="252">
        <v>250000</v>
      </c>
      <c r="L106" s="252">
        <v>251121.94</v>
      </c>
      <c r="M106" s="251">
        <f t="shared" si="0"/>
        <v>250000</v>
      </c>
      <c r="N106" s="253">
        <v>6.0999999999999999E-2</v>
      </c>
      <c r="O106" s="254">
        <f>+L106/'Activo Neto'!$E$23</f>
        <v>4.7018628142258059E-3</v>
      </c>
      <c r="P106" s="255">
        <v>0.1</v>
      </c>
      <c r="Q106" s="254">
        <f t="shared" si="1"/>
        <v>0.22380575202369965</v>
      </c>
      <c r="R106" s="256"/>
      <c r="T106" s="258"/>
    </row>
    <row r="107" spans="1:20" s="257" customFormat="1" x14ac:dyDescent="0.3">
      <c r="A107" s="244"/>
      <c r="B107" s="245" t="s">
        <v>226</v>
      </c>
      <c r="C107" s="246" t="s">
        <v>221</v>
      </c>
      <c r="D107" s="247"/>
      <c r="E107" s="245" t="s">
        <v>217</v>
      </c>
      <c r="F107" s="248" t="s">
        <v>212</v>
      </c>
      <c r="G107" s="249">
        <v>45540</v>
      </c>
      <c r="H107" s="249">
        <v>45905</v>
      </c>
      <c r="I107" s="250" t="s">
        <v>213</v>
      </c>
      <c r="J107" s="251">
        <v>300000</v>
      </c>
      <c r="K107" s="252">
        <v>300295.53000000003</v>
      </c>
      <c r="L107" s="252">
        <v>301543.37</v>
      </c>
      <c r="M107" s="251">
        <f t="shared" si="0"/>
        <v>300000</v>
      </c>
      <c r="N107" s="253">
        <v>6.0999999999999999E-2</v>
      </c>
      <c r="O107" s="254">
        <f>+L107/'Activo Neto'!$E$23</f>
        <v>5.6459246781835684E-3</v>
      </c>
      <c r="P107" s="255">
        <v>0.1</v>
      </c>
      <c r="Q107" s="254">
        <f t="shared" si="1"/>
        <v>0.22945167670188321</v>
      </c>
      <c r="R107" s="256"/>
      <c r="T107" s="258"/>
    </row>
    <row r="108" spans="1:20" s="257" customFormat="1" x14ac:dyDescent="0.3">
      <c r="A108" s="244"/>
      <c r="B108" s="245" t="s">
        <v>226</v>
      </c>
      <c r="C108" s="246" t="s">
        <v>221</v>
      </c>
      <c r="D108" s="247"/>
      <c r="E108" s="245" t="s">
        <v>217</v>
      </c>
      <c r="F108" s="248" t="s">
        <v>212</v>
      </c>
      <c r="G108" s="249">
        <v>45541</v>
      </c>
      <c r="H108" s="249">
        <v>45910</v>
      </c>
      <c r="I108" s="250" t="s">
        <v>213</v>
      </c>
      <c r="J108" s="251">
        <v>250000</v>
      </c>
      <c r="K108" s="252">
        <v>250041.79</v>
      </c>
      <c r="L108" s="252">
        <v>251038.98</v>
      </c>
      <c r="M108" s="251">
        <f t="shared" si="0"/>
        <v>250000</v>
      </c>
      <c r="N108" s="253">
        <v>6.0999999999999999E-2</v>
      </c>
      <c r="O108" s="254">
        <f>+L108/'Activo Neto'!$E$23</f>
        <v>4.7003095188862263E-3</v>
      </c>
      <c r="P108" s="255">
        <v>0.1</v>
      </c>
      <c r="Q108" s="254">
        <f t="shared" si="1"/>
        <v>0.23415198622076944</v>
      </c>
      <c r="R108" s="256"/>
      <c r="T108" s="258"/>
    </row>
    <row r="109" spans="1:20" s="257" customFormat="1" x14ac:dyDescent="0.3">
      <c r="A109" s="244"/>
      <c r="B109" s="245" t="s">
        <v>226</v>
      </c>
      <c r="C109" s="246" t="s">
        <v>221</v>
      </c>
      <c r="D109" s="247"/>
      <c r="E109" s="245" t="s">
        <v>217</v>
      </c>
      <c r="F109" s="248" t="s">
        <v>212</v>
      </c>
      <c r="G109" s="249">
        <v>45541</v>
      </c>
      <c r="H109" s="249">
        <v>45910</v>
      </c>
      <c r="I109" s="250" t="s">
        <v>213</v>
      </c>
      <c r="J109" s="251">
        <v>250000</v>
      </c>
      <c r="K109" s="252">
        <v>250041.79</v>
      </c>
      <c r="L109" s="252">
        <v>251026.6</v>
      </c>
      <c r="M109" s="251">
        <f t="shared" si="0"/>
        <v>250000</v>
      </c>
      <c r="N109" s="253">
        <v>6.0999999999999999E-2</v>
      </c>
      <c r="O109" s="254">
        <f>+L109/'Activo Neto'!$E$23</f>
        <v>4.7000777228844905E-3</v>
      </c>
      <c r="P109" s="255">
        <v>0.1</v>
      </c>
      <c r="Q109" s="254">
        <f t="shared" si="1"/>
        <v>0.23885206394365394</v>
      </c>
      <c r="R109" s="256"/>
      <c r="T109" s="258"/>
    </row>
    <row r="110" spans="1:20" s="257" customFormat="1" x14ac:dyDescent="0.3">
      <c r="A110" s="244"/>
      <c r="B110" s="245" t="s">
        <v>226</v>
      </c>
      <c r="C110" s="246" t="s">
        <v>221</v>
      </c>
      <c r="D110" s="247"/>
      <c r="E110" s="245" t="s">
        <v>217</v>
      </c>
      <c r="F110" s="248" t="s">
        <v>212</v>
      </c>
      <c r="G110" s="249">
        <v>45092</v>
      </c>
      <c r="H110" s="249">
        <v>45642</v>
      </c>
      <c r="I110" s="250" t="s">
        <v>213</v>
      </c>
      <c r="J110" s="251">
        <v>500000</v>
      </c>
      <c r="K110" s="252">
        <v>504395.03</v>
      </c>
      <c r="L110" s="252">
        <v>508257.38</v>
      </c>
      <c r="M110" s="251">
        <f t="shared" si="0"/>
        <v>500000</v>
      </c>
      <c r="N110" s="253">
        <v>0.05</v>
      </c>
      <c r="O110" s="254">
        <f>+L110/'Activo Neto'!$E$23</f>
        <v>9.5163189448036062E-3</v>
      </c>
      <c r="P110" s="255">
        <v>0.1</v>
      </c>
      <c r="Q110" s="254">
        <f t="shared" si="1"/>
        <v>0.24836838288845753</v>
      </c>
      <c r="R110" s="256"/>
      <c r="T110" s="258"/>
    </row>
    <row r="111" spans="1:20" s="257" customFormat="1" x14ac:dyDescent="0.3">
      <c r="A111" s="244"/>
      <c r="B111" s="245" t="s">
        <v>226</v>
      </c>
      <c r="C111" s="246" t="s">
        <v>221</v>
      </c>
      <c r="D111" s="247"/>
      <c r="E111" s="245" t="s">
        <v>217</v>
      </c>
      <c r="F111" s="248" t="s">
        <v>212</v>
      </c>
      <c r="G111" s="249">
        <v>45092</v>
      </c>
      <c r="H111" s="249">
        <v>45642</v>
      </c>
      <c r="I111" s="250" t="s">
        <v>213</v>
      </c>
      <c r="J111" s="251">
        <v>500000</v>
      </c>
      <c r="K111" s="252">
        <v>504395.03</v>
      </c>
      <c r="L111" s="252">
        <v>508335.9</v>
      </c>
      <c r="M111" s="251">
        <f t="shared" si="0"/>
        <v>500000</v>
      </c>
      <c r="N111" s="253">
        <v>0.05</v>
      </c>
      <c r="O111" s="254">
        <f>+L111/'Activo Neto'!$E$23</f>
        <v>9.517789108136103E-3</v>
      </c>
      <c r="P111" s="255">
        <v>0.1</v>
      </c>
      <c r="Q111" s="254">
        <f t="shared" si="1"/>
        <v>0.25788617199659364</v>
      </c>
      <c r="R111" s="256"/>
      <c r="T111" s="258"/>
    </row>
    <row r="112" spans="1:20" s="257" customFormat="1" x14ac:dyDescent="0.3">
      <c r="A112" s="244"/>
      <c r="B112" s="245" t="s">
        <v>226</v>
      </c>
      <c r="C112" s="246" t="s">
        <v>221</v>
      </c>
      <c r="D112" s="247"/>
      <c r="E112" s="245" t="s">
        <v>217</v>
      </c>
      <c r="F112" s="248" t="s">
        <v>212</v>
      </c>
      <c r="G112" s="249">
        <v>45092</v>
      </c>
      <c r="H112" s="249">
        <v>45642</v>
      </c>
      <c r="I112" s="250" t="s">
        <v>213</v>
      </c>
      <c r="J112" s="251">
        <v>300000</v>
      </c>
      <c r="K112" s="252">
        <v>302672.04000000004</v>
      </c>
      <c r="L112" s="252">
        <v>304954.43</v>
      </c>
      <c r="M112" s="251">
        <f t="shared" si="0"/>
        <v>300000</v>
      </c>
      <c r="N112" s="253">
        <v>0.05</v>
      </c>
      <c r="O112" s="254">
        <f>+L112/'Activo Neto'!$E$23</f>
        <v>5.7097914043290144E-3</v>
      </c>
      <c r="P112" s="255">
        <v>0.1</v>
      </c>
      <c r="Q112" s="254">
        <f t="shared" si="1"/>
        <v>0.26359596340092267</v>
      </c>
      <c r="R112" s="256"/>
      <c r="T112" s="258"/>
    </row>
    <row r="113" spans="1:20" s="257" customFormat="1" x14ac:dyDescent="0.3">
      <c r="A113" s="244"/>
      <c r="B113" s="245" t="s">
        <v>226</v>
      </c>
      <c r="C113" s="246" t="s">
        <v>221</v>
      </c>
      <c r="D113" s="247"/>
      <c r="E113" s="245" t="s">
        <v>217</v>
      </c>
      <c r="F113" s="248" t="s">
        <v>212</v>
      </c>
      <c r="G113" s="249">
        <v>45092</v>
      </c>
      <c r="H113" s="249">
        <v>45642</v>
      </c>
      <c r="I113" s="250" t="s">
        <v>213</v>
      </c>
      <c r="J113" s="251">
        <v>200000</v>
      </c>
      <c r="K113" s="252">
        <v>201781.33</v>
      </c>
      <c r="L113" s="252">
        <v>203302.95</v>
      </c>
      <c r="M113" s="251">
        <f t="shared" si="0"/>
        <v>200000</v>
      </c>
      <c r="N113" s="253">
        <v>0.05</v>
      </c>
      <c r="O113" s="254">
        <f>+L113/'Activo Neto'!$E$23</f>
        <v>3.8065275404745927E-3</v>
      </c>
      <c r="P113" s="255">
        <v>0.1</v>
      </c>
      <c r="Q113" s="254">
        <f t="shared" si="1"/>
        <v>0.26740249094139729</v>
      </c>
      <c r="R113" s="256"/>
      <c r="T113" s="258"/>
    </row>
    <row r="114" spans="1:20" s="257" customFormat="1" x14ac:dyDescent="0.3">
      <c r="A114" s="244"/>
      <c r="B114" s="245" t="s">
        <v>226</v>
      </c>
      <c r="C114" s="246" t="s">
        <v>221</v>
      </c>
      <c r="D114" s="247"/>
      <c r="E114" s="245" t="s">
        <v>217</v>
      </c>
      <c r="F114" s="248" t="s">
        <v>212</v>
      </c>
      <c r="G114" s="249">
        <v>45372</v>
      </c>
      <c r="H114" s="249">
        <v>45678</v>
      </c>
      <c r="I114" s="250" t="s">
        <v>213</v>
      </c>
      <c r="J114" s="251">
        <v>500000</v>
      </c>
      <c r="K114" s="252">
        <v>507113.21</v>
      </c>
      <c r="L114" s="252">
        <v>521430.47</v>
      </c>
      <c r="M114" s="251">
        <f t="shared" si="0"/>
        <v>500000</v>
      </c>
      <c r="N114" s="253">
        <v>0.06</v>
      </c>
      <c r="O114" s="254">
        <f>+L114/'Activo Neto'!$E$23</f>
        <v>9.7629643076876695E-3</v>
      </c>
      <c r="P114" s="255">
        <v>0.1</v>
      </c>
      <c r="Q114" s="254">
        <f t="shared" si="1"/>
        <v>0.27716545524908498</v>
      </c>
      <c r="R114" s="256"/>
      <c r="T114" s="258"/>
    </row>
    <row r="115" spans="1:20" s="257" customFormat="1" x14ac:dyDescent="0.3">
      <c r="A115" s="244"/>
      <c r="B115" s="245" t="s">
        <v>226</v>
      </c>
      <c r="C115" s="246" t="s">
        <v>221</v>
      </c>
      <c r="D115" s="247"/>
      <c r="E115" s="245" t="s">
        <v>217</v>
      </c>
      <c r="F115" s="248" t="s">
        <v>212</v>
      </c>
      <c r="G115" s="249">
        <v>45462</v>
      </c>
      <c r="H115" s="249">
        <v>45833</v>
      </c>
      <c r="I115" s="250" t="s">
        <v>213</v>
      </c>
      <c r="J115" s="251">
        <v>250000</v>
      </c>
      <c r="K115" s="252">
        <v>250000</v>
      </c>
      <c r="L115" s="252">
        <v>254204.56</v>
      </c>
      <c r="M115" s="251">
        <f t="shared" si="0"/>
        <v>250000</v>
      </c>
      <c r="N115" s="253">
        <v>0.06</v>
      </c>
      <c r="O115" s="254">
        <f>+L115/'Activo Neto'!$E$23</f>
        <v>4.7595800186579981E-3</v>
      </c>
      <c r="P115" s="255">
        <v>0.1</v>
      </c>
      <c r="Q115" s="254">
        <f t="shared" si="1"/>
        <v>0.28192503526774298</v>
      </c>
      <c r="R115" s="256"/>
      <c r="T115" s="258"/>
    </row>
    <row r="116" spans="1:20" s="257" customFormat="1" x14ac:dyDescent="0.3">
      <c r="A116" s="244"/>
      <c r="B116" s="245" t="s">
        <v>226</v>
      </c>
      <c r="C116" s="246" t="s">
        <v>221</v>
      </c>
      <c r="D116" s="247"/>
      <c r="E116" s="245" t="s">
        <v>217</v>
      </c>
      <c r="F116" s="248" t="s">
        <v>212</v>
      </c>
      <c r="G116" s="249">
        <v>45462</v>
      </c>
      <c r="H116" s="249">
        <v>45833</v>
      </c>
      <c r="I116" s="250" t="s">
        <v>213</v>
      </c>
      <c r="J116" s="251">
        <v>250000</v>
      </c>
      <c r="K116" s="252">
        <v>250000</v>
      </c>
      <c r="L116" s="252">
        <v>254204.56</v>
      </c>
      <c r="M116" s="251">
        <f t="shared" si="0"/>
        <v>250000</v>
      </c>
      <c r="N116" s="253">
        <v>0.06</v>
      </c>
      <c r="O116" s="254">
        <f>+L116/'Activo Neto'!$E$23</f>
        <v>4.7595800186579981E-3</v>
      </c>
      <c r="P116" s="255">
        <v>0.1</v>
      </c>
      <c r="Q116" s="254">
        <f t="shared" si="1"/>
        <v>0.28668461528640099</v>
      </c>
      <c r="R116" s="256"/>
      <c r="T116" s="258"/>
    </row>
    <row r="117" spans="1:20" s="257" customFormat="1" x14ac:dyDescent="0.3">
      <c r="A117" s="244"/>
      <c r="B117" s="245" t="s">
        <v>226</v>
      </c>
      <c r="C117" s="246" t="s">
        <v>228</v>
      </c>
      <c r="D117" s="247"/>
      <c r="E117" s="245" t="s">
        <v>217</v>
      </c>
      <c r="F117" s="248" t="s">
        <v>212</v>
      </c>
      <c r="G117" s="249">
        <v>45512</v>
      </c>
      <c r="H117" s="249">
        <v>45698</v>
      </c>
      <c r="I117" s="250" t="s">
        <v>213</v>
      </c>
      <c r="J117" s="251">
        <v>500000</v>
      </c>
      <c r="K117" s="252">
        <v>500506.05</v>
      </c>
      <c r="L117" s="252">
        <v>504819.88</v>
      </c>
      <c r="M117" s="251">
        <f t="shared" si="0"/>
        <v>500000</v>
      </c>
      <c r="N117" s="253">
        <v>0.06</v>
      </c>
      <c r="O117" s="254">
        <f>+L117/'Activo Neto'!$E$23</f>
        <v>9.4519571713006581E-3</v>
      </c>
      <c r="P117" s="255">
        <v>0.1</v>
      </c>
      <c r="Q117" s="254">
        <f t="shared" si="1"/>
        <v>0.29613657245770164</v>
      </c>
      <c r="R117" s="256"/>
      <c r="T117" s="258"/>
    </row>
    <row r="118" spans="1:20" s="257" customFormat="1" x14ac:dyDescent="0.3">
      <c r="A118" s="244"/>
      <c r="B118" s="245" t="s">
        <v>226</v>
      </c>
      <c r="C118" s="246" t="s">
        <v>228</v>
      </c>
      <c r="D118" s="247"/>
      <c r="E118" s="245" t="s">
        <v>217</v>
      </c>
      <c r="F118" s="248" t="s">
        <v>212</v>
      </c>
      <c r="G118" s="249">
        <v>45483</v>
      </c>
      <c r="H118" s="249">
        <v>46038</v>
      </c>
      <c r="I118" s="250" t="s">
        <v>213</v>
      </c>
      <c r="J118" s="251">
        <v>250000</v>
      </c>
      <c r="K118" s="252">
        <v>250000</v>
      </c>
      <c r="L118" s="252">
        <v>253424.3</v>
      </c>
      <c r="M118" s="251">
        <f t="shared" si="0"/>
        <v>250000</v>
      </c>
      <c r="N118" s="253">
        <v>6.0999999999999999E-2</v>
      </c>
      <c r="O118" s="254">
        <f>+L118/'Activo Neto'!$E$23</f>
        <v>4.7449708790526417E-3</v>
      </c>
      <c r="P118" s="255">
        <v>0.1</v>
      </c>
      <c r="Q118" s="254">
        <f t="shared" si="1"/>
        <v>0.30088154333675426</v>
      </c>
      <c r="R118" s="256"/>
      <c r="T118" s="258"/>
    </row>
    <row r="119" spans="1:20" s="257" customFormat="1" x14ac:dyDescent="0.3">
      <c r="A119" s="244"/>
      <c r="B119" s="245" t="s">
        <v>226</v>
      </c>
      <c r="C119" s="246" t="s">
        <v>228</v>
      </c>
      <c r="D119" s="247"/>
      <c r="E119" s="245" t="s">
        <v>217</v>
      </c>
      <c r="F119" s="248" t="s">
        <v>212</v>
      </c>
      <c r="G119" s="249">
        <v>45483</v>
      </c>
      <c r="H119" s="249">
        <v>46038</v>
      </c>
      <c r="I119" s="250" t="s">
        <v>213</v>
      </c>
      <c r="J119" s="251">
        <v>250000</v>
      </c>
      <c r="K119" s="252">
        <v>250000</v>
      </c>
      <c r="L119" s="252">
        <v>253424.3</v>
      </c>
      <c r="M119" s="251">
        <f t="shared" si="0"/>
        <v>250000</v>
      </c>
      <c r="N119" s="253">
        <v>6.0999999999999999E-2</v>
      </c>
      <c r="O119" s="254">
        <f>+L119/'Activo Neto'!$E$23</f>
        <v>4.7449708790526417E-3</v>
      </c>
      <c r="P119" s="255">
        <v>0.1</v>
      </c>
      <c r="Q119" s="254">
        <f t="shared" si="1"/>
        <v>0.30562651421580689</v>
      </c>
      <c r="R119" s="256"/>
      <c r="T119" s="258"/>
    </row>
    <row r="120" spans="1:20" s="257" customFormat="1" x14ac:dyDescent="0.3">
      <c r="A120" s="244"/>
      <c r="B120" s="245" t="s">
        <v>226</v>
      </c>
      <c r="C120" s="246" t="s">
        <v>228</v>
      </c>
      <c r="D120" s="247"/>
      <c r="E120" s="245" t="s">
        <v>217</v>
      </c>
      <c r="F120" s="248" t="s">
        <v>212</v>
      </c>
      <c r="G120" s="249">
        <v>45483</v>
      </c>
      <c r="H120" s="249">
        <v>46038</v>
      </c>
      <c r="I120" s="250" t="s">
        <v>213</v>
      </c>
      <c r="J120" s="251">
        <v>250000</v>
      </c>
      <c r="K120" s="252">
        <v>250000</v>
      </c>
      <c r="L120" s="252">
        <v>253424.3</v>
      </c>
      <c r="M120" s="251">
        <f t="shared" si="0"/>
        <v>250000</v>
      </c>
      <c r="N120" s="253">
        <v>6.0999999999999999E-2</v>
      </c>
      <c r="O120" s="254">
        <f>+L120/'Activo Neto'!$E$23</f>
        <v>4.7449708790526417E-3</v>
      </c>
      <c r="P120" s="255">
        <v>0.1</v>
      </c>
      <c r="Q120" s="254">
        <f t="shared" si="1"/>
        <v>0.31037148509485951</v>
      </c>
      <c r="R120" s="256"/>
      <c r="T120" s="258"/>
    </row>
    <row r="121" spans="1:20" s="257" customFormat="1" x14ac:dyDescent="0.3">
      <c r="A121" s="244"/>
      <c r="B121" s="245" t="s">
        <v>226</v>
      </c>
      <c r="C121" s="246" t="s">
        <v>228</v>
      </c>
      <c r="D121" s="247"/>
      <c r="E121" s="245" t="s">
        <v>217</v>
      </c>
      <c r="F121" s="248" t="s">
        <v>212</v>
      </c>
      <c r="G121" s="249">
        <v>45483</v>
      </c>
      <c r="H121" s="249">
        <v>46038</v>
      </c>
      <c r="I121" s="250" t="s">
        <v>213</v>
      </c>
      <c r="J121" s="251">
        <v>250000</v>
      </c>
      <c r="K121" s="252">
        <v>250000</v>
      </c>
      <c r="L121" s="252">
        <v>253424.3</v>
      </c>
      <c r="M121" s="251">
        <f t="shared" si="0"/>
        <v>250000</v>
      </c>
      <c r="N121" s="253">
        <v>6.0999999999999999E-2</v>
      </c>
      <c r="O121" s="254">
        <f>+L121/'Activo Neto'!$E$23</f>
        <v>4.7449708790526417E-3</v>
      </c>
      <c r="P121" s="255">
        <v>0.1</v>
      </c>
      <c r="Q121" s="254">
        <f t="shared" si="1"/>
        <v>0.31511645597391214</v>
      </c>
      <c r="R121" s="256"/>
      <c r="T121" s="258"/>
    </row>
    <row r="122" spans="1:20" s="257" customFormat="1" x14ac:dyDescent="0.3">
      <c r="A122" s="244"/>
      <c r="B122" s="245" t="s">
        <v>226</v>
      </c>
      <c r="C122" s="246" t="s">
        <v>228</v>
      </c>
      <c r="D122" s="247"/>
      <c r="E122" s="245" t="s">
        <v>217</v>
      </c>
      <c r="F122" s="248" t="s">
        <v>212</v>
      </c>
      <c r="G122" s="249">
        <v>45483</v>
      </c>
      <c r="H122" s="249">
        <v>46038</v>
      </c>
      <c r="I122" s="250" t="s">
        <v>213</v>
      </c>
      <c r="J122" s="251">
        <v>250000</v>
      </c>
      <c r="K122" s="252">
        <v>250000</v>
      </c>
      <c r="L122" s="252">
        <v>253424.3</v>
      </c>
      <c r="M122" s="251">
        <f t="shared" si="0"/>
        <v>250000</v>
      </c>
      <c r="N122" s="253">
        <v>6.0999999999999999E-2</v>
      </c>
      <c r="O122" s="254">
        <f>+L122/'Activo Neto'!$E$23</f>
        <v>4.7449708790526417E-3</v>
      </c>
      <c r="P122" s="255">
        <v>0.1</v>
      </c>
      <c r="Q122" s="254">
        <f t="shared" si="1"/>
        <v>0.31986142685296476</v>
      </c>
      <c r="R122" s="256"/>
      <c r="T122" s="258"/>
    </row>
    <row r="123" spans="1:20" s="257" customFormat="1" x14ac:dyDescent="0.3">
      <c r="A123" s="244"/>
      <c r="B123" s="245" t="s">
        <v>226</v>
      </c>
      <c r="C123" s="246" t="s">
        <v>228</v>
      </c>
      <c r="D123" s="247"/>
      <c r="E123" s="245" t="s">
        <v>217</v>
      </c>
      <c r="F123" s="248" t="s">
        <v>212</v>
      </c>
      <c r="G123" s="249">
        <v>45483</v>
      </c>
      <c r="H123" s="249">
        <v>46038</v>
      </c>
      <c r="I123" s="250" t="s">
        <v>213</v>
      </c>
      <c r="J123" s="251">
        <v>250000</v>
      </c>
      <c r="K123" s="252">
        <v>250000</v>
      </c>
      <c r="L123" s="252">
        <v>253421.95</v>
      </c>
      <c r="M123" s="251">
        <f t="shared" si="0"/>
        <v>250000</v>
      </c>
      <c r="N123" s="253">
        <v>6.0999999999999999E-2</v>
      </c>
      <c r="O123" s="254">
        <f>+L123/'Activo Neto'!$E$23</f>
        <v>4.7449268790038471E-3</v>
      </c>
      <c r="P123" s="255">
        <v>0.1</v>
      </c>
      <c r="Q123" s="254">
        <f t="shared" si="1"/>
        <v>0.32460635373196861</v>
      </c>
      <c r="R123" s="256"/>
      <c r="T123" s="258"/>
    </row>
    <row r="124" spans="1:20" s="257" customFormat="1" x14ac:dyDescent="0.3">
      <c r="A124" s="244"/>
      <c r="B124" s="245" t="s">
        <v>226</v>
      </c>
      <c r="C124" s="246" t="s">
        <v>228</v>
      </c>
      <c r="D124" s="247"/>
      <c r="E124" s="245" t="s">
        <v>217</v>
      </c>
      <c r="F124" s="248" t="s">
        <v>212</v>
      </c>
      <c r="G124" s="249">
        <v>45351</v>
      </c>
      <c r="H124" s="249">
        <v>45698</v>
      </c>
      <c r="I124" s="250" t="s">
        <v>213</v>
      </c>
      <c r="J124" s="251">
        <v>200000</v>
      </c>
      <c r="K124" s="252">
        <v>200801.58</v>
      </c>
      <c r="L124" s="252">
        <v>201932.58</v>
      </c>
      <c r="M124" s="251">
        <f t="shared" si="0"/>
        <v>200000</v>
      </c>
      <c r="N124" s="253">
        <v>0.06</v>
      </c>
      <c r="O124" s="254">
        <f>+L124/'Activo Neto'!$E$23</f>
        <v>3.780869520531251E-3</v>
      </c>
      <c r="P124" s="255">
        <v>0.1</v>
      </c>
      <c r="Q124" s="254">
        <f t="shared" si="1"/>
        <v>0.32838722325249986</v>
      </c>
      <c r="R124" s="256"/>
      <c r="T124" s="258"/>
    </row>
    <row r="125" spans="1:20" s="257" customFormat="1" x14ac:dyDescent="0.3">
      <c r="A125" s="244"/>
      <c r="B125" s="245" t="s">
        <v>226</v>
      </c>
      <c r="C125" s="246" t="s">
        <v>229</v>
      </c>
      <c r="D125" s="247"/>
      <c r="E125" s="245" t="s">
        <v>217</v>
      </c>
      <c r="F125" s="248" t="s">
        <v>212</v>
      </c>
      <c r="G125" s="249">
        <v>45478</v>
      </c>
      <c r="H125" s="249">
        <v>46121</v>
      </c>
      <c r="I125" s="250" t="s">
        <v>213</v>
      </c>
      <c r="J125" s="251">
        <v>250000</v>
      </c>
      <c r="K125" s="252">
        <v>254591.76</v>
      </c>
      <c r="L125" s="252">
        <v>254335.31</v>
      </c>
      <c r="M125" s="251">
        <f t="shared" si="0"/>
        <v>250000</v>
      </c>
      <c r="N125" s="253">
        <v>6.3E-2</v>
      </c>
      <c r="O125" s="254">
        <f>+L125/'Activo Neto'!$E$23</f>
        <v>4.7620281064792375E-3</v>
      </c>
      <c r="P125" s="255">
        <v>0.1</v>
      </c>
      <c r="Q125" s="254">
        <f t="shared" si="1"/>
        <v>0.3331492513589791</v>
      </c>
      <c r="R125" s="256"/>
      <c r="T125" s="258"/>
    </row>
    <row r="126" spans="1:20" s="257" customFormat="1" x14ac:dyDescent="0.3">
      <c r="A126" s="244"/>
      <c r="B126" s="245" t="s">
        <v>226</v>
      </c>
      <c r="C126" s="246" t="s">
        <v>229</v>
      </c>
      <c r="D126" s="247"/>
      <c r="E126" s="245" t="s">
        <v>217</v>
      </c>
      <c r="F126" s="248" t="s">
        <v>212</v>
      </c>
      <c r="G126" s="249">
        <v>45478</v>
      </c>
      <c r="H126" s="249">
        <v>46121</v>
      </c>
      <c r="I126" s="250" t="s">
        <v>213</v>
      </c>
      <c r="J126" s="251">
        <v>250000</v>
      </c>
      <c r="K126" s="252">
        <v>254591.76</v>
      </c>
      <c r="L126" s="252">
        <v>254352.95</v>
      </c>
      <c r="M126" s="251">
        <f t="shared" si="0"/>
        <v>250000</v>
      </c>
      <c r="N126" s="253">
        <v>6.3E-2</v>
      </c>
      <c r="O126" s="254">
        <f>+L126/'Activo Neto'!$E$23</f>
        <v>4.7623583876965732E-3</v>
      </c>
      <c r="P126" s="255">
        <v>0.1</v>
      </c>
      <c r="Q126" s="254">
        <f t="shared" si="1"/>
        <v>0.33791160974667567</v>
      </c>
      <c r="R126" s="256"/>
      <c r="T126" s="258"/>
    </row>
    <row r="127" spans="1:20" s="257" customFormat="1" x14ac:dyDescent="0.3">
      <c r="A127" s="244"/>
      <c r="B127" s="245" t="s">
        <v>226</v>
      </c>
      <c r="C127" s="246" t="s">
        <v>229</v>
      </c>
      <c r="D127" s="247"/>
      <c r="E127" s="245" t="s">
        <v>217</v>
      </c>
      <c r="F127" s="248" t="s">
        <v>212</v>
      </c>
      <c r="G127" s="249">
        <v>45456</v>
      </c>
      <c r="H127" s="249">
        <v>46006</v>
      </c>
      <c r="I127" s="250" t="s">
        <v>213</v>
      </c>
      <c r="J127" s="251">
        <v>250000</v>
      </c>
      <c r="K127" s="252">
        <v>250000</v>
      </c>
      <c r="L127" s="252">
        <v>250776.39</v>
      </c>
      <c r="M127" s="251">
        <f t="shared" si="0"/>
        <v>250000</v>
      </c>
      <c r="N127" s="253">
        <v>0.06</v>
      </c>
      <c r="O127" s="254">
        <f>+L127/'Activo Neto'!$E$23</f>
        <v>4.6953929347104762E-3</v>
      </c>
      <c r="P127" s="255">
        <v>0.1</v>
      </c>
      <c r="Q127" s="254">
        <f t="shared" si="1"/>
        <v>0.34260700268138616</v>
      </c>
      <c r="R127" s="256"/>
      <c r="T127" s="258"/>
    </row>
    <row r="128" spans="1:20" s="257" customFormat="1" x14ac:dyDescent="0.3">
      <c r="A128" s="244"/>
      <c r="B128" s="245" t="s">
        <v>226</v>
      </c>
      <c r="C128" s="246" t="s">
        <v>229</v>
      </c>
      <c r="D128" s="247"/>
      <c r="E128" s="245" t="s">
        <v>217</v>
      </c>
      <c r="F128" s="248" t="s">
        <v>212</v>
      </c>
      <c r="G128" s="249">
        <v>45456</v>
      </c>
      <c r="H128" s="249">
        <v>46006</v>
      </c>
      <c r="I128" s="250" t="s">
        <v>213</v>
      </c>
      <c r="J128" s="251">
        <v>250000</v>
      </c>
      <c r="K128" s="252">
        <v>250000</v>
      </c>
      <c r="L128" s="252">
        <v>250776.39</v>
      </c>
      <c r="M128" s="251">
        <f t="shared" si="0"/>
        <v>250000</v>
      </c>
      <c r="N128" s="253">
        <v>0.06</v>
      </c>
      <c r="O128" s="254">
        <f>+L128/'Activo Neto'!$E$23</f>
        <v>4.6953929347104762E-3</v>
      </c>
      <c r="P128" s="255">
        <v>0.1</v>
      </c>
      <c r="Q128" s="254">
        <f t="shared" si="1"/>
        <v>0.34730239561609666</v>
      </c>
      <c r="R128" s="256"/>
      <c r="T128" s="258"/>
    </row>
    <row r="129" spans="1:20" s="257" customFormat="1" x14ac:dyDescent="0.3">
      <c r="A129" s="244"/>
      <c r="B129" s="245" t="s">
        <v>226</v>
      </c>
      <c r="C129" s="246" t="s">
        <v>229</v>
      </c>
      <c r="D129" s="247"/>
      <c r="E129" s="245" t="s">
        <v>217</v>
      </c>
      <c r="F129" s="248" t="s">
        <v>212</v>
      </c>
      <c r="G129" s="249">
        <v>45532</v>
      </c>
      <c r="H129" s="249">
        <v>45806</v>
      </c>
      <c r="I129" s="250" t="s">
        <v>213</v>
      </c>
      <c r="J129" s="251">
        <v>500000</v>
      </c>
      <c r="K129" s="252">
        <v>509545.43</v>
      </c>
      <c r="L129" s="252">
        <v>512096.95</v>
      </c>
      <c r="M129" s="251">
        <f t="shared" si="0"/>
        <v>500000</v>
      </c>
      <c r="N129" s="253">
        <v>6.0499999999999998E-2</v>
      </c>
      <c r="O129" s="254">
        <f>+L129/'Activo Neto'!$E$23</f>
        <v>9.5882088458039607E-3</v>
      </c>
      <c r="P129" s="255">
        <v>0.1</v>
      </c>
      <c r="Q129" s="254">
        <f t="shared" si="1"/>
        <v>0.35689060446190063</v>
      </c>
      <c r="R129" s="256"/>
      <c r="T129" s="258"/>
    </row>
    <row r="130" spans="1:20" s="257" customFormat="1" x14ac:dyDescent="0.3">
      <c r="A130" s="244"/>
      <c r="B130" s="245" t="s">
        <v>226</v>
      </c>
      <c r="C130" s="246" t="s">
        <v>229</v>
      </c>
      <c r="D130" s="247"/>
      <c r="E130" s="245" t="s">
        <v>217</v>
      </c>
      <c r="F130" s="248" t="s">
        <v>212</v>
      </c>
      <c r="G130" s="249">
        <v>45351</v>
      </c>
      <c r="H130" s="249">
        <v>45604</v>
      </c>
      <c r="I130" s="250" t="s">
        <v>213</v>
      </c>
      <c r="J130" s="251">
        <v>500000</v>
      </c>
      <c r="K130" s="252">
        <v>501495.82</v>
      </c>
      <c r="L130" s="252">
        <v>503718.19</v>
      </c>
      <c r="M130" s="251">
        <f t="shared" si="0"/>
        <v>500000</v>
      </c>
      <c r="N130" s="253">
        <v>5.5E-2</v>
      </c>
      <c r="O130" s="254">
        <f>+L130/'Activo Neto'!$E$23</f>
        <v>9.4313297611914315E-3</v>
      </c>
      <c r="P130" s="255">
        <v>0.1</v>
      </c>
      <c r="Q130" s="254">
        <f t="shared" si="1"/>
        <v>0.36632193422309206</v>
      </c>
      <c r="R130" s="256"/>
      <c r="T130" s="258"/>
    </row>
    <row r="131" spans="1:20" s="257" customFormat="1" x14ac:dyDescent="0.3">
      <c r="A131" s="244"/>
      <c r="B131" s="245" t="s">
        <v>226</v>
      </c>
      <c r="C131" s="246" t="s">
        <v>229</v>
      </c>
      <c r="D131" s="247"/>
      <c r="E131" s="245" t="s">
        <v>217</v>
      </c>
      <c r="F131" s="248" t="s">
        <v>212</v>
      </c>
      <c r="G131" s="249">
        <v>45155</v>
      </c>
      <c r="H131" s="249">
        <v>45604</v>
      </c>
      <c r="I131" s="250" t="s">
        <v>213</v>
      </c>
      <c r="J131" s="251">
        <v>500000</v>
      </c>
      <c r="K131" s="252">
        <v>500000</v>
      </c>
      <c r="L131" s="252">
        <v>503709.85</v>
      </c>
      <c r="M131" s="251">
        <f t="shared" si="0"/>
        <v>500000</v>
      </c>
      <c r="N131" s="253">
        <v>5.5E-2</v>
      </c>
      <c r="O131" s="254">
        <f>+L131/'Activo Neto'!$E$23</f>
        <v>9.4311736078267726E-3</v>
      </c>
      <c r="P131" s="255">
        <v>0.1</v>
      </c>
      <c r="Q131" s="254">
        <f t="shared" si="1"/>
        <v>0.37575310783091881</v>
      </c>
      <c r="R131" s="256"/>
      <c r="T131" s="258"/>
    </row>
    <row r="132" spans="1:20" s="257" customFormat="1" x14ac:dyDescent="0.3">
      <c r="A132" s="244"/>
      <c r="B132" s="245" t="s">
        <v>226</v>
      </c>
      <c r="C132" s="246" t="s">
        <v>229</v>
      </c>
      <c r="D132" s="247"/>
      <c r="E132" s="245" t="s">
        <v>217</v>
      </c>
      <c r="F132" s="248" t="s">
        <v>212</v>
      </c>
      <c r="G132" s="249">
        <v>45155</v>
      </c>
      <c r="H132" s="249">
        <v>45604</v>
      </c>
      <c r="I132" s="250" t="s">
        <v>213</v>
      </c>
      <c r="J132" s="251">
        <v>500000</v>
      </c>
      <c r="K132" s="252">
        <v>500000</v>
      </c>
      <c r="L132" s="252">
        <v>503709.85</v>
      </c>
      <c r="M132" s="251">
        <f t="shared" si="0"/>
        <v>500000</v>
      </c>
      <c r="N132" s="253">
        <v>5.5E-2</v>
      </c>
      <c r="O132" s="254">
        <f>+L132/'Activo Neto'!$E$23</f>
        <v>9.4311736078267726E-3</v>
      </c>
      <c r="P132" s="255">
        <v>0.1</v>
      </c>
      <c r="Q132" s="254">
        <f t="shared" si="1"/>
        <v>0.38518428143874556</v>
      </c>
      <c r="R132" s="256"/>
      <c r="T132" s="258"/>
    </row>
    <row r="133" spans="1:20" s="257" customFormat="1" x14ac:dyDescent="0.3">
      <c r="A133" s="244"/>
      <c r="B133" s="245" t="s">
        <v>226</v>
      </c>
      <c r="C133" s="246" t="s">
        <v>229</v>
      </c>
      <c r="D133" s="247"/>
      <c r="E133" s="245" t="s">
        <v>217</v>
      </c>
      <c r="F133" s="248" t="s">
        <v>212</v>
      </c>
      <c r="G133" s="249">
        <v>45148</v>
      </c>
      <c r="H133" s="249">
        <v>45692</v>
      </c>
      <c r="I133" s="250" t="s">
        <v>213</v>
      </c>
      <c r="J133" s="251">
        <v>500000</v>
      </c>
      <c r="K133" s="252">
        <v>500000</v>
      </c>
      <c r="L133" s="252">
        <v>504991.75</v>
      </c>
      <c r="M133" s="251">
        <f t="shared" si="0"/>
        <v>500000</v>
      </c>
      <c r="N133" s="253">
        <v>5.8500000000000003E-2</v>
      </c>
      <c r="O133" s="254">
        <f>+L133/'Activo Neto'!$E$23</f>
        <v>9.45517516635868E-3</v>
      </c>
      <c r="P133" s="255">
        <v>0.1</v>
      </c>
      <c r="Q133" s="254">
        <f t="shared" si="1"/>
        <v>0.39463945660510424</v>
      </c>
      <c r="R133" s="256"/>
      <c r="T133" s="258"/>
    </row>
    <row r="134" spans="1:20" s="257" customFormat="1" x14ac:dyDescent="0.3">
      <c r="A134" s="244"/>
      <c r="B134" s="245" t="s">
        <v>226</v>
      </c>
      <c r="C134" s="246" t="s">
        <v>229</v>
      </c>
      <c r="D134" s="247"/>
      <c r="E134" s="245" t="s">
        <v>217</v>
      </c>
      <c r="F134" s="248" t="s">
        <v>212</v>
      </c>
      <c r="G134" s="249">
        <v>45148</v>
      </c>
      <c r="H134" s="249">
        <v>45692</v>
      </c>
      <c r="I134" s="250" t="s">
        <v>213</v>
      </c>
      <c r="J134" s="251">
        <v>500000</v>
      </c>
      <c r="K134" s="252">
        <v>500000</v>
      </c>
      <c r="L134" s="252">
        <v>504991.75</v>
      </c>
      <c r="M134" s="251">
        <f t="shared" si="0"/>
        <v>500000</v>
      </c>
      <c r="N134" s="253">
        <v>5.8500000000000003E-2</v>
      </c>
      <c r="O134" s="254">
        <f>+L134/'Activo Neto'!$E$23</f>
        <v>9.45517516635868E-3</v>
      </c>
      <c r="P134" s="255">
        <v>0.1</v>
      </c>
      <c r="Q134" s="254">
        <f t="shared" si="1"/>
        <v>0.40409463177146293</v>
      </c>
      <c r="R134" s="256"/>
      <c r="T134" s="258"/>
    </row>
    <row r="135" spans="1:20" s="257" customFormat="1" x14ac:dyDescent="0.3">
      <c r="A135" s="244"/>
      <c r="B135" s="245" t="s">
        <v>226</v>
      </c>
      <c r="C135" s="246" t="s">
        <v>229</v>
      </c>
      <c r="D135" s="247"/>
      <c r="E135" s="245" t="s">
        <v>217</v>
      </c>
      <c r="F135" s="248" t="s">
        <v>212</v>
      </c>
      <c r="G135" s="249">
        <v>44218</v>
      </c>
      <c r="H135" s="249">
        <v>46029</v>
      </c>
      <c r="I135" s="250" t="s">
        <v>213</v>
      </c>
      <c r="J135" s="251">
        <v>25000</v>
      </c>
      <c r="K135" s="252">
        <v>25039.79</v>
      </c>
      <c r="L135" s="252">
        <v>25031.26</v>
      </c>
      <c r="M135" s="251">
        <f t="shared" si="0"/>
        <v>25000</v>
      </c>
      <c r="N135" s="253">
        <v>4.1500000000000002E-2</v>
      </c>
      <c r="O135" s="254">
        <f>+L135/'Activo Neto'!$E$23</f>
        <v>4.6867091974208953E-4</v>
      </c>
      <c r="P135" s="255">
        <v>0.1</v>
      </c>
      <c r="Q135" s="254">
        <f t="shared" si="1"/>
        <v>0.404563302691205</v>
      </c>
      <c r="R135" s="256"/>
      <c r="T135" s="258"/>
    </row>
    <row r="136" spans="1:20" s="257" customFormat="1" x14ac:dyDescent="0.3">
      <c r="A136" s="244"/>
      <c r="B136" s="245" t="s">
        <v>226</v>
      </c>
      <c r="C136" s="246" t="s">
        <v>230</v>
      </c>
      <c r="D136" s="247"/>
      <c r="E136" s="245" t="s">
        <v>217</v>
      </c>
      <c r="F136" s="248" t="s">
        <v>212</v>
      </c>
      <c r="G136" s="249">
        <v>45314</v>
      </c>
      <c r="H136" s="249">
        <v>46258</v>
      </c>
      <c r="I136" s="250" t="s">
        <v>213</v>
      </c>
      <c r="J136" s="251">
        <v>500000</v>
      </c>
      <c r="K136" s="252">
        <v>521924.68</v>
      </c>
      <c r="L136" s="252">
        <v>507758.5</v>
      </c>
      <c r="M136" s="251">
        <f t="shared" si="0"/>
        <v>500000</v>
      </c>
      <c r="N136" s="253">
        <v>6.5000000000000002E-2</v>
      </c>
      <c r="O136" s="254">
        <f>+L136/'Activo Neto'!$E$23</f>
        <v>9.5069782025301083E-3</v>
      </c>
      <c r="P136" s="255">
        <v>0.1</v>
      </c>
      <c r="Q136" s="254">
        <f t="shared" si="1"/>
        <v>0.4140702808937351</v>
      </c>
      <c r="R136" s="256"/>
      <c r="T136" s="258"/>
    </row>
    <row r="137" spans="1:20" s="257" customFormat="1" x14ac:dyDescent="0.3">
      <c r="A137" s="244"/>
      <c r="B137" s="245" t="s">
        <v>226</v>
      </c>
      <c r="C137" s="246" t="s">
        <v>230</v>
      </c>
      <c r="D137" s="247"/>
      <c r="E137" s="245" t="s">
        <v>217</v>
      </c>
      <c r="F137" s="248" t="s">
        <v>212</v>
      </c>
      <c r="G137" s="249">
        <v>45314</v>
      </c>
      <c r="H137" s="249">
        <v>46258</v>
      </c>
      <c r="I137" s="250" t="s">
        <v>213</v>
      </c>
      <c r="J137" s="251">
        <v>500000</v>
      </c>
      <c r="K137" s="252">
        <v>521924.68</v>
      </c>
      <c r="L137" s="252">
        <v>507758.5</v>
      </c>
      <c r="M137" s="251">
        <f t="shared" si="0"/>
        <v>500000</v>
      </c>
      <c r="N137" s="253">
        <v>6.5000000000000002E-2</v>
      </c>
      <c r="O137" s="254">
        <f>+L137/'Activo Neto'!$E$23</f>
        <v>9.5069782025301083E-3</v>
      </c>
      <c r="P137" s="255">
        <v>0.1</v>
      </c>
      <c r="Q137" s="254">
        <f t="shared" si="1"/>
        <v>0.4235772590962652</v>
      </c>
      <c r="R137" s="256"/>
      <c r="T137" s="258"/>
    </row>
    <row r="138" spans="1:20" s="257" customFormat="1" x14ac:dyDescent="0.3">
      <c r="A138" s="244"/>
      <c r="B138" s="245" t="s">
        <v>226</v>
      </c>
      <c r="C138" s="246" t="s">
        <v>230</v>
      </c>
      <c r="D138" s="247"/>
      <c r="E138" s="245" t="s">
        <v>217</v>
      </c>
      <c r="F138" s="248" t="s">
        <v>212</v>
      </c>
      <c r="G138" s="249">
        <v>45351</v>
      </c>
      <c r="H138" s="249">
        <v>46258</v>
      </c>
      <c r="I138" s="250" t="s">
        <v>213</v>
      </c>
      <c r="J138" s="251">
        <v>500000</v>
      </c>
      <c r="K138" s="252">
        <v>522655.42</v>
      </c>
      <c r="L138" s="252">
        <v>507937.79</v>
      </c>
      <c r="M138" s="251">
        <f t="shared" ref="M138:M201" si="2">+J138</f>
        <v>500000</v>
      </c>
      <c r="N138" s="253">
        <v>6.5000000000000002E-2</v>
      </c>
      <c r="O138" s="254">
        <f>+L138/'Activo Neto'!$E$23</f>
        <v>9.5103351254017723E-3</v>
      </c>
      <c r="P138" s="255">
        <v>0.1</v>
      </c>
      <c r="Q138" s="254">
        <f t="shared" si="1"/>
        <v>0.43308759422166698</v>
      </c>
      <c r="R138" s="256"/>
      <c r="T138" s="258"/>
    </row>
    <row r="139" spans="1:20" s="257" customFormat="1" x14ac:dyDescent="0.3">
      <c r="A139" s="244"/>
      <c r="B139" s="245" t="s">
        <v>226</v>
      </c>
      <c r="C139" s="246" t="s">
        <v>230</v>
      </c>
      <c r="D139" s="247"/>
      <c r="E139" s="245" t="s">
        <v>217</v>
      </c>
      <c r="F139" s="248" t="s">
        <v>212</v>
      </c>
      <c r="G139" s="249">
        <v>45474</v>
      </c>
      <c r="H139" s="249">
        <v>46465</v>
      </c>
      <c r="I139" s="250" t="s">
        <v>213</v>
      </c>
      <c r="J139" s="251">
        <v>500000</v>
      </c>
      <c r="K139" s="252">
        <v>511693.66</v>
      </c>
      <c r="L139" s="252">
        <v>503313.59</v>
      </c>
      <c r="M139" s="251">
        <f t="shared" si="2"/>
        <v>500000</v>
      </c>
      <c r="N139" s="253">
        <v>6.4500000000000002E-2</v>
      </c>
      <c r="O139" s="254">
        <f>+L139/'Activo Neto'!$E$23</f>
        <v>9.4237542634287279E-3</v>
      </c>
      <c r="P139" s="255">
        <v>0.1</v>
      </c>
      <c r="Q139" s="254">
        <f t="shared" si="1"/>
        <v>0.44251134848509571</v>
      </c>
      <c r="R139" s="256"/>
      <c r="T139" s="258"/>
    </row>
    <row r="140" spans="1:20" s="257" customFormat="1" x14ac:dyDescent="0.3">
      <c r="A140" s="244"/>
      <c r="B140" s="245" t="s">
        <v>226</v>
      </c>
      <c r="C140" s="246" t="s">
        <v>230</v>
      </c>
      <c r="D140" s="247"/>
      <c r="E140" s="245" t="s">
        <v>217</v>
      </c>
      <c r="F140" s="248" t="s">
        <v>212</v>
      </c>
      <c r="G140" s="249">
        <v>45369</v>
      </c>
      <c r="H140" s="249">
        <v>46465</v>
      </c>
      <c r="I140" s="250" t="s">
        <v>213</v>
      </c>
      <c r="J140" s="251">
        <v>500000</v>
      </c>
      <c r="K140" s="252">
        <v>500000</v>
      </c>
      <c r="L140" s="252">
        <v>501046.94</v>
      </c>
      <c r="M140" s="251">
        <f t="shared" si="2"/>
        <v>500000</v>
      </c>
      <c r="N140" s="253">
        <v>6.4500000000000002E-2</v>
      </c>
      <c r="O140" s="254">
        <f>+L140/'Activo Neto'!$E$23</f>
        <v>9.3813148121093207E-3</v>
      </c>
      <c r="P140" s="255">
        <v>0.1</v>
      </c>
      <c r="Q140" s="254">
        <f t="shared" ref="Q140:Q203" si="3">+Q139+O140</f>
        <v>0.45189266329720501</v>
      </c>
      <c r="R140" s="256"/>
      <c r="T140" s="258"/>
    </row>
    <row r="141" spans="1:20" s="257" customFormat="1" x14ac:dyDescent="0.3">
      <c r="A141" s="244"/>
      <c r="B141" s="245" t="s">
        <v>226</v>
      </c>
      <c r="C141" s="246" t="s">
        <v>230</v>
      </c>
      <c r="D141" s="247"/>
      <c r="E141" s="245" t="s">
        <v>217</v>
      </c>
      <c r="F141" s="248" t="s">
        <v>212</v>
      </c>
      <c r="G141" s="249">
        <v>45369</v>
      </c>
      <c r="H141" s="249">
        <v>46465</v>
      </c>
      <c r="I141" s="250" t="s">
        <v>213</v>
      </c>
      <c r="J141" s="251">
        <v>500000</v>
      </c>
      <c r="K141" s="252">
        <v>500000</v>
      </c>
      <c r="L141" s="252">
        <v>501046.94</v>
      </c>
      <c r="M141" s="251">
        <f t="shared" si="2"/>
        <v>500000</v>
      </c>
      <c r="N141" s="253">
        <v>6.4500000000000002E-2</v>
      </c>
      <c r="O141" s="254">
        <f>+L141/'Activo Neto'!$E$23</f>
        <v>9.3813148121093207E-3</v>
      </c>
      <c r="P141" s="255">
        <v>0.1</v>
      </c>
      <c r="Q141" s="254">
        <f t="shared" si="3"/>
        <v>0.46127397810931431</v>
      </c>
      <c r="R141" s="256"/>
      <c r="T141" s="258"/>
    </row>
    <row r="142" spans="1:20" s="257" customFormat="1" x14ac:dyDescent="0.3">
      <c r="A142" s="244"/>
      <c r="B142" s="245" t="s">
        <v>226</v>
      </c>
      <c r="C142" s="246" t="s">
        <v>230</v>
      </c>
      <c r="D142" s="247"/>
      <c r="E142" s="245" t="s">
        <v>217</v>
      </c>
      <c r="F142" s="248" t="s">
        <v>212</v>
      </c>
      <c r="G142" s="249">
        <v>45369</v>
      </c>
      <c r="H142" s="249">
        <v>46465</v>
      </c>
      <c r="I142" s="250" t="s">
        <v>213</v>
      </c>
      <c r="J142" s="251">
        <v>500000</v>
      </c>
      <c r="K142" s="252">
        <v>500000</v>
      </c>
      <c r="L142" s="252">
        <v>501046.94</v>
      </c>
      <c r="M142" s="251">
        <f t="shared" si="2"/>
        <v>500000</v>
      </c>
      <c r="N142" s="253">
        <v>6.4500000000000002E-2</v>
      </c>
      <c r="O142" s="254">
        <f>+L142/'Activo Neto'!$E$23</f>
        <v>9.3813148121093207E-3</v>
      </c>
      <c r="P142" s="255">
        <v>0.1</v>
      </c>
      <c r="Q142" s="254">
        <f t="shared" si="3"/>
        <v>0.47065529292142361</v>
      </c>
      <c r="R142" s="256"/>
      <c r="T142" s="258"/>
    </row>
    <row r="143" spans="1:20" s="257" customFormat="1" x14ac:dyDescent="0.3">
      <c r="A143" s="244"/>
      <c r="B143" s="245" t="s">
        <v>226</v>
      </c>
      <c r="C143" s="246" t="s">
        <v>230</v>
      </c>
      <c r="D143" s="247"/>
      <c r="E143" s="245" t="s">
        <v>217</v>
      </c>
      <c r="F143" s="248" t="s">
        <v>212</v>
      </c>
      <c r="G143" s="249">
        <v>45548</v>
      </c>
      <c r="H143" s="249">
        <v>46643</v>
      </c>
      <c r="I143" s="250" t="s">
        <v>213</v>
      </c>
      <c r="J143" s="251">
        <v>250000</v>
      </c>
      <c r="K143" s="252">
        <v>250039.38</v>
      </c>
      <c r="L143" s="252">
        <v>250700.41</v>
      </c>
      <c r="M143" s="251">
        <f t="shared" si="2"/>
        <v>250000</v>
      </c>
      <c r="N143" s="253">
        <v>5.7500000000000002E-2</v>
      </c>
      <c r="O143" s="254">
        <f>+L143/'Activo Neto'!$E$23</f>
        <v>4.6939703288775298E-3</v>
      </c>
      <c r="P143" s="255">
        <v>0.1</v>
      </c>
      <c r="Q143" s="254">
        <f t="shared" si="3"/>
        <v>0.47534926325030114</v>
      </c>
      <c r="R143" s="256"/>
      <c r="T143" s="258"/>
    </row>
    <row r="144" spans="1:20" s="257" customFormat="1" x14ac:dyDescent="0.3">
      <c r="A144" s="244"/>
      <c r="B144" s="245" t="s">
        <v>226</v>
      </c>
      <c r="C144" s="246" t="s">
        <v>230</v>
      </c>
      <c r="D144" s="247"/>
      <c r="E144" s="245" t="s">
        <v>217</v>
      </c>
      <c r="F144" s="248" t="s">
        <v>212</v>
      </c>
      <c r="G144" s="249">
        <v>45548</v>
      </c>
      <c r="H144" s="249">
        <v>46643</v>
      </c>
      <c r="I144" s="250" t="s">
        <v>213</v>
      </c>
      <c r="J144" s="251">
        <v>250000</v>
      </c>
      <c r="K144" s="252">
        <v>250039.38</v>
      </c>
      <c r="L144" s="252">
        <v>250700.41</v>
      </c>
      <c r="M144" s="251">
        <f t="shared" si="2"/>
        <v>250000</v>
      </c>
      <c r="N144" s="253">
        <v>5.7500000000000002E-2</v>
      </c>
      <c r="O144" s="254">
        <f>+L144/'Activo Neto'!$E$23</f>
        <v>4.6939703288775298E-3</v>
      </c>
      <c r="P144" s="255">
        <v>0.1</v>
      </c>
      <c r="Q144" s="254">
        <f t="shared" si="3"/>
        <v>0.48004323357917866</v>
      </c>
      <c r="R144" s="256"/>
      <c r="T144" s="258"/>
    </row>
    <row r="145" spans="1:20" s="257" customFormat="1" x14ac:dyDescent="0.3">
      <c r="A145" s="244"/>
      <c r="B145" s="245" t="s">
        <v>226</v>
      </c>
      <c r="C145" s="246" t="s">
        <v>230</v>
      </c>
      <c r="D145" s="247"/>
      <c r="E145" s="245" t="s">
        <v>217</v>
      </c>
      <c r="F145" s="248" t="s">
        <v>212</v>
      </c>
      <c r="G145" s="249">
        <v>45548</v>
      </c>
      <c r="H145" s="249">
        <v>46643</v>
      </c>
      <c r="I145" s="250" t="s">
        <v>213</v>
      </c>
      <c r="J145" s="251">
        <v>250000</v>
      </c>
      <c r="K145" s="252">
        <v>250039.38</v>
      </c>
      <c r="L145" s="252">
        <v>250700.41</v>
      </c>
      <c r="M145" s="251">
        <f t="shared" si="2"/>
        <v>250000</v>
      </c>
      <c r="N145" s="253">
        <v>5.7500000000000002E-2</v>
      </c>
      <c r="O145" s="254">
        <f>+L145/'Activo Neto'!$E$23</f>
        <v>4.6939703288775298E-3</v>
      </c>
      <c r="P145" s="255">
        <v>0.1</v>
      </c>
      <c r="Q145" s="254">
        <f t="shared" si="3"/>
        <v>0.48473720390805619</v>
      </c>
      <c r="R145" s="256"/>
      <c r="T145" s="258"/>
    </row>
    <row r="146" spans="1:20" s="257" customFormat="1" x14ac:dyDescent="0.3">
      <c r="A146" s="244"/>
      <c r="B146" s="245" t="s">
        <v>226</v>
      </c>
      <c r="C146" s="246" t="s">
        <v>230</v>
      </c>
      <c r="D146" s="247"/>
      <c r="E146" s="245" t="s">
        <v>217</v>
      </c>
      <c r="F146" s="248" t="s">
        <v>212</v>
      </c>
      <c r="G146" s="249">
        <v>45548</v>
      </c>
      <c r="H146" s="249">
        <v>46643</v>
      </c>
      <c r="I146" s="250" t="s">
        <v>213</v>
      </c>
      <c r="J146" s="251">
        <v>250000</v>
      </c>
      <c r="K146" s="252">
        <v>250039.38</v>
      </c>
      <c r="L146" s="252">
        <v>250700.41</v>
      </c>
      <c r="M146" s="251">
        <f t="shared" si="2"/>
        <v>250000</v>
      </c>
      <c r="N146" s="253">
        <v>5.7500000000000002E-2</v>
      </c>
      <c r="O146" s="254">
        <f>+L146/'Activo Neto'!$E$23</f>
        <v>4.6939703288775298E-3</v>
      </c>
      <c r="P146" s="255">
        <v>0.1</v>
      </c>
      <c r="Q146" s="254">
        <f t="shared" si="3"/>
        <v>0.48943117423693372</v>
      </c>
      <c r="R146" s="256"/>
      <c r="T146" s="258"/>
    </row>
    <row r="147" spans="1:20" s="257" customFormat="1" x14ac:dyDescent="0.3">
      <c r="A147" s="244"/>
      <c r="B147" s="245" t="s">
        <v>226</v>
      </c>
      <c r="C147" s="246" t="s">
        <v>230</v>
      </c>
      <c r="D147" s="247"/>
      <c r="E147" s="245" t="s">
        <v>217</v>
      </c>
      <c r="F147" s="248" t="s">
        <v>212</v>
      </c>
      <c r="G147" s="249">
        <v>45555</v>
      </c>
      <c r="H147" s="249">
        <v>46651</v>
      </c>
      <c r="I147" s="250" t="s">
        <v>213</v>
      </c>
      <c r="J147" s="251">
        <v>250000</v>
      </c>
      <c r="K147" s="252">
        <v>250000</v>
      </c>
      <c r="L147" s="252">
        <v>250391.33</v>
      </c>
      <c r="M147" s="251">
        <f t="shared" si="2"/>
        <v>250000</v>
      </c>
      <c r="N147" s="253">
        <v>5.7500000000000002E-2</v>
      </c>
      <c r="O147" s="254">
        <f>+L147/'Activo Neto'!$E$23</f>
        <v>4.6881832926726442E-3</v>
      </c>
      <c r="P147" s="255">
        <v>0.1</v>
      </c>
      <c r="Q147" s="254">
        <f t="shared" si="3"/>
        <v>0.49411935752960634</v>
      </c>
      <c r="R147" s="256"/>
      <c r="T147" s="258"/>
    </row>
    <row r="148" spans="1:20" s="257" customFormat="1" x14ac:dyDescent="0.3">
      <c r="A148" s="244"/>
      <c r="B148" s="245" t="s">
        <v>226</v>
      </c>
      <c r="C148" s="246" t="s">
        <v>230</v>
      </c>
      <c r="D148" s="247"/>
      <c r="E148" s="245" t="s">
        <v>217</v>
      </c>
      <c r="F148" s="248" t="s">
        <v>212</v>
      </c>
      <c r="G148" s="249">
        <v>45555</v>
      </c>
      <c r="H148" s="249">
        <v>46651</v>
      </c>
      <c r="I148" s="250" t="s">
        <v>213</v>
      </c>
      <c r="J148" s="251">
        <v>250000</v>
      </c>
      <c r="K148" s="252">
        <v>250000</v>
      </c>
      <c r="L148" s="252">
        <v>250391.33</v>
      </c>
      <c r="M148" s="251">
        <f t="shared" si="2"/>
        <v>250000</v>
      </c>
      <c r="N148" s="253">
        <v>5.7500000000000002E-2</v>
      </c>
      <c r="O148" s="254">
        <f>+L148/'Activo Neto'!$E$23</f>
        <v>4.6881832926726442E-3</v>
      </c>
      <c r="P148" s="255">
        <v>0.1</v>
      </c>
      <c r="Q148" s="254">
        <f t="shared" si="3"/>
        <v>0.49880754082227896</v>
      </c>
      <c r="R148" s="256"/>
      <c r="T148" s="258"/>
    </row>
    <row r="149" spans="1:20" s="257" customFormat="1" x14ac:dyDescent="0.3">
      <c r="A149" s="244"/>
      <c r="B149" s="245" t="s">
        <v>226</v>
      </c>
      <c r="C149" s="246" t="s">
        <v>230</v>
      </c>
      <c r="D149" s="247"/>
      <c r="E149" s="245" t="s">
        <v>217</v>
      </c>
      <c r="F149" s="248" t="s">
        <v>212</v>
      </c>
      <c r="G149" s="249">
        <v>45555</v>
      </c>
      <c r="H149" s="249">
        <v>46651</v>
      </c>
      <c r="I149" s="250" t="s">
        <v>213</v>
      </c>
      <c r="J149" s="251">
        <v>250000</v>
      </c>
      <c r="K149" s="252">
        <v>250000</v>
      </c>
      <c r="L149" s="252">
        <v>250391.33</v>
      </c>
      <c r="M149" s="251">
        <f t="shared" si="2"/>
        <v>250000</v>
      </c>
      <c r="N149" s="253">
        <v>5.7500000000000002E-2</v>
      </c>
      <c r="O149" s="254">
        <f>+L149/'Activo Neto'!$E$23</f>
        <v>4.6881832926726442E-3</v>
      </c>
      <c r="P149" s="255">
        <v>0.1</v>
      </c>
      <c r="Q149" s="254">
        <f t="shared" si="3"/>
        <v>0.50349572411495158</v>
      </c>
      <c r="R149" s="256"/>
      <c r="T149" s="258"/>
    </row>
    <row r="150" spans="1:20" s="257" customFormat="1" x14ac:dyDescent="0.3">
      <c r="A150" s="244"/>
      <c r="B150" s="245" t="s">
        <v>226</v>
      </c>
      <c r="C150" s="246" t="s">
        <v>230</v>
      </c>
      <c r="D150" s="247"/>
      <c r="E150" s="245" t="s">
        <v>217</v>
      </c>
      <c r="F150" s="248" t="s">
        <v>212</v>
      </c>
      <c r="G150" s="249">
        <v>45555</v>
      </c>
      <c r="H150" s="249">
        <v>46651</v>
      </c>
      <c r="I150" s="250" t="s">
        <v>213</v>
      </c>
      <c r="J150" s="251">
        <v>250000</v>
      </c>
      <c r="K150" s="252">
        <v>250000</v>
      </c>
      <c r="L150" s="252">
        <v>250391.33</v>
      </c>
      <c r="M150" s="251">
        <f t="shared" si="2"/>
        <v>250000</v>
      </c>
      <c r="N150" s="253">
        <v>5.7500000000000002E-2</v>
      </c>
      <c r="O150" s="254">
        <f>+L150/'Activo Neto'!$E$23</f>
        <v>4.6881832926726442E-3</v>
      </c>
      <c r="P150" s="255">
        <v>0.1</v>
      </c>
      <c r="Q150" s="254">
        <f t="shared" si="3"/>
        <v>0.5081839074076242</v>
      </c>
      <c r="R150" s="256"/>
      <c r="T150" s="258"/>
    </row>
    <row r="151" spans="1:20" s="257" customFormat="1" x14ac:dyDescent="0.3">
      <c r="A151" s="244"/>
      <c r="B151" s="245" t="s">
        <v>226</v>
      </c>
      <c r="C151" s="246" t="s">
        <v>230</v>
      </c>
      <c r="D151" s="247"/>
      <c r="E151" s="245" t="s">
        <v>217</v>
      </c>
      <c r="F151" s="248" t="s">
        <v>212</v>
      </c>
      <c r="G151" s="249">
        <v>45555</v>
      </c>
      <c r="H151" s="249">
        <v>46651</v>
      </c>
      <c r="I151" s="250" t="s">
        <v>213</v>
      </c>
      <c r="J151" s="251">
        <v>250000</v>
      </c>
      <c r="K151" s="252">
        <v>250000</v>
      </c>
      <c r="L151" s="252">
        <v>250391.33</v>
      </c>
      <c r="M151" s="251">
        <f t="shared" si="2"/>
        <v>250000</v>
      </c>
      <c r="N151" s="253">
        <v>5.7500000000000002E-2</v>
      </c>
      <c r="O151" s="254">
        <f>+L151/'Activo Neto'!$E$23</f>
        <v>4.6881832926726442E-3</v>
      </c>
      <c r="P151" s="255">
        <v>0.1</v>
      </c>
      <c r="Q151" s="254">
        <f t="shared" si="3"/>
        <v>0.51287209070029682</v>
      </c>
      <c r="R151" s="256"/>
      <c r="T151" s="258"/>
    </row>
    <row r="152" spans="1:20" s="257" customFormat="1" x14ac:dyDescent="0.3">
      <c r="A152" s="244"/>
      <c r="B152" s="245" t="s">
        <v>226</v>
      </c>
      <c r="C152" s="246" t="s">
        <v>230</v>
      </c>
      <c r="D152" s="247"/>
      <c r="E152" s="245" t="s">
        <v>217</v>
      </c>
      <c r="F152" s="248" t="s">
        <v>212</v>
      </c>
      <c r="G152" s="249">
        <v>45555</v>
      </c>
      <c r="H152" s="249">
        <v>46651</v>
      </c>
      <c r="I152" s="250" t="s">
        <v>213</v>
      </c>
      <c r="J152" s="251">
        <v>250000</v>
      </c>
      <c r="K152" s="252">
        <v>250000</v>
      </c>
      <c r="L152" s="252">
        <v>250391.33</v>
      </c>
      <c r="M152" s="251">
        <f t="shared" si="2"/>
        <v>250000</v>
      </c>
      <c r="N152" s="253">
        <v>5.7500000000000002E-2</v>
      </c>
      <c r="O152" s="254">
        <f>+L152/'Activo Neto'!$E$23</f>
        <v>4.6881832926726442E-3</v>
      </c>
      <c r="P152" s="255">
        <v>0.1</v>
      </c>
      <c r="Q152" s="254">
        <f t="shared" si="3"/>
        <v>0.51756027399296944</v>
      </c>
      <c r="R152" s="256"/>
      <c r="T152" s="258"/>
    </row>
    <row r="153" spans="1:20" s="257" customFormat="1" x14ac:dyDescent="0.3">
      <c r="A153" s="244"/>
      <c r="B153" s="245" t="s">
        <v>226</v>
      </c>
      <c r="C153" s="246" t="s">
        <v>230</v>
      </c>
      <c r="D153" s="247"/>
      <c r="E153" s="245" t="s">
        <v>217</v>
      </c>
      <c r="F153" s="248" t="s">
        <v>212</v>
      </c>
      <c r="G153" s="249">
        <v>44672</v>
      </c>
      <c r="H153" s="249">
        <v>45769</v>
      </c>
      <c r="I153" s="250" t="s">
        <v>213</v>
      </c>
      <c r="J153" s="251">
        <v>501000</v>
      </c>
      <c r="K153" s="252">
        <v>501000</v>
      </c>
      <c r="L153" s="252">
        <v>509278.95</v>
      </c>
      <c r="M153" s="251">
        <f t="shared" si="2"/>
        <v>501000</v>
      </c>
      <c r="N153" s="253">
        <v>3.7499999999999999E-2</v>
      </c>
      <c r="O153" s="254">
        <f>+L153/'Activo Neto'!$E$23</f>
        <v>9.5354462341003081E-3</v>
      </c>
      <c r="P153" s="255">
        <v>0.1</v>
      </c>
      <c r="Q153" s="254">
        <f t="shared" si="3"/>
        <v>0.52709572022706974</v>
      </c>
      <c r="R153" s="256"/>
      <c r="T153" s="258"/>
    </row>
    <row r="154" spans="1:20" s="257" customFormat="1" x14ac:dyDescent="0.3">
      <c r="A154" s="244"/>
      <c r="B154" s="245" t="s">
        <v>226</v>
      </c>
      <c r="C154" s="246" t="s">
        <v>230</v>
      </c>
      <c r="D154" s="247"/>
      <c r="E154" s="245" t="s">
        <v>217</v>
      </c>
      <c r="F154" s="248" t="s">
        <v>212</v>
      </c>
      <c r="G154" s="249">
        <v>45212</v>
      </c>
      <c r="H154" s="249">
        <v>46223</v>
      </c>
      <c r="I154" s="250" t="s">
        <v>213</v>
      </c>
      <c r="J154" s="251">
        <v>100000</v>
      </c>
      <c r="K154" s="252">
        <v>102015.44</v>
      </c>
      <c r="L154" s="252">
        <v>101581.56</v>
      </c>
      <c r="M154" s="251">
        <f t="shared" si="2"/>
        <v>100000</v>
      </c>
      <c r="N154" s="253">
        <v>6.5000000000000002E-2</v>
      </c>
      <c r="O154" s="254">
        <f>+L154/'Activo Neto'!$E$23</f>
        <v>1.9019547219770901E-3</v>
      </c>
      <c r="P154" s="255">
        <v>0.1</v>
      </c>
      <c r="Q154" s="254">
        <f t="shared" si="3"/>
        <v>0.52899767494904681</v>
      </c>
      <c r="R154" s="256"/>
      <c r="T154" s="258"/>
    </row>
    <row r="155" spans="1:20" s="257" customFormat="1" x14ac:dyDescent="0.3">
      <c r="A155" s="244"/>
      <c r="B155" s="245" t="s">
        <v>226</v>
      </c>
      <c r="C155" s="246" t="s">
        <v>230</v>
      </c>
      <c r="D155" s="247"/>
      <c r="E155" s="245" t="s">
        <v>217</v>
      </c>
      <c r="F155" s="248" t="s">
        <v>212</v>
      </c>
      <c r="G155" s="249">
        <v>45296</v>
      </c>
      <c r="H155" s="249">
        <v>46258</v>
      </c>
      <c r="I155" s="250" t="s">
        <v>213</v>
      </c>
      <c r="J155" s="251">
        <v>500000</v>
      </c>
      <c r="K155" s="252">
        <v>517775.34</v>
      </c>
      <c r="L155" s="252">
        <v>507692.4</v>
      </c>
      <c r="M155" s="251">
        <f t="shared" si="2"/>
        <v>500000</v>
      </c>
      <c r="N155" s="253">
        <v>6.5000000000000002E-2</v>
      </c>
      <c r="O155" s="254">
        <f>+L155/'Activo Neto'!$E$23</f>
        <v>9.5057405841363508E-3</v>
      </c>
      <c r="P155" s="255">
        <v>0.1</v>
      </c>
      <c r="Q155" s="254">
        <f t="shared" si="3"/>
        <v>0.53850341553318315</v>
      </c>
      <c r="R155" s="256"/>
      <c r="T155" s="258"/>
    </row>
    <row r="156" spans="1:20" s="257" customFormat="1" x14ac:dyDescent="0.3">
      <c r="A156" s="244"/>
      <c r="B156" s="245" t="s">
        <v>226</v>
      </c>
      <c r="C156" s="246" t="s">
        <v>230</v>
      </c>
      <c r="D156" s="247"/>
      <c r="E156" s="245" t="s">
        <v>217</v>
      </c>
      <c r="F156" s="248" t="s">
        <v>212</v>
      </c>
      <c r="G156" s="249">
        <v>45296</v>
      </c>
      <c r="H156" s="249">
        <v>46258</v>
      </c>
      <c r="I156" s="250" t="s">
        <v>213</v>
      </c>
      <c r="J156" s="251">
        <v>500000</v>
      </c>
      <c r="K156" s="252">
        <v>517775.34</v>
      </c>
      <c r="L156" s="252">
        <v>507692.4</v>
      </c>
      <c r="M156" s="251">
        <f t="shared" si="2"/>
        <v>500000</v>
      </c>
      <c r="N156" s="253">
        <v>6.5000000000000002E-2</v>
      </c>
      <c r="O156" s="254">
        <f>+L156/'Activo Neto'!$E$23</f>
        <v>9.5057405841363508E-3</v>
      </c>
      <c r="P156" s="255">
        <v>0.1</v>
      </c>
      <c r="Q156" s="254">
        <f t="shared" si="3"/>
        <v>0.54800915611731948</v>
      </c>
      <c r="R156" s="256"/>
      <c r="T156" s="258"/>
    </row>
    <row r="157" spans="1:20" s="257" customFormat="1" x14ac:dyDescent="0.3">
      <c r="A157" s="244"/>
      <c r="B157" s="245" t="s">
        <v>226</v>
      </c>
      <c r="C157" s="246" t="s">
        <v>230</v>
      </c>
      <c r="D157" s="247"/>
      <c r="E157" s="245" t="s">
        <v>217</v>
      </c>
      <c r="F157" s="248" t="s">
        <v>212</v>
      </c>
      <c r="G157" s="249">
        <v>45296</v>
      </c>
      <c r="H157" s="249">
        <v>46258</v>
      </c>
      <c r="I157" s="250" t="s">
        <v>213</v>
      </c>
      <c r="J157" s="251">
        <v>500000</v>
      </c>
      <c r="K157" s="252">
        <v>517775.34</v>
      </c>
      <c r="L157" s="252">
        <v>507676.67</v>
      </c>
      <c r="M157" s="251">
        <f t="shared" si="2"/>
        <v>500000</v>
      </c>
      <c r="N157" s="253">
        <v>6.5000000000000002E-2</v>
      </c>
      <c r="O157" s="254">
        <f>+L157/'Activo Neto'!$E$23</f>
        <v>9.5054460646608E-3</v>
      </c>
      <c r="P157" s="255">
        <v>0.1</v>
      </c>
      <c r="Q157" s="254">
        <f t="shared" si="3"/>
        <v>0.55751460218198023</v>
      </c>
      <c r="R157" s="256"/>
      <c r="T157" s="258"/>
    </row>
    <row r="158" spans="1:20" s="257" customFormat="1" x14ac:dyDescent="0.3">
      <c r="A158" s="244"/>
      <c r="B158" s="245" t="s">
        <v>226</v>
      </c>
      <c r="C158" s="246" t="s">
        <v>230</v>
      </c>
      <c r="D158" s="247"/>
      <c r="E158" s="245" t="s">
        <v>217</v>
      </c>
      <c r="F158" s="248" t="s">
        <v>212</v>
      </c>
      <c r="G158" s="249">
        <v>45351</v>
      </c>
      <c r="H158" s="249">
        <v>46258</v>
      </c>
      <c r="I158" s="250" t="s">
        <v>213</v>
      </c>
      <c r="J158" s="251">
        <v>500000</v>
      </c>
      <c r="K158" s="252">
        <v>522234.91</v>
      </c>
      <c r="L158" s="252">
        <v>507737.41</v>
      </c>
      <c r="M158" s="251">
        <f t="shared" si="2"/>
        <v>500000</v>
      </c>
      <c r="N158" s="253">
        <v>6.5000000000000002E-2</v>
      </c>
      <c r="O158" s="254">
        <f>+L158/'Activo Neto'!$E$23</f>
        <v>9.5065833254964569E-3</v>
      </c>
      <c r="P158" s="255">
        <v>0.1</v>
      </c>
      <c r="Q158" s="254">
        <f t="shared" si="3"/>
        <v>0.56702118550747671</v>
      </c>
      <c r="R158" s="256"/>
      <c r="T158" s="258"/>
    </row>
    <row r="159" spans="1:20" s="257" customFormat="1" x14ac:dyDescent="0.3">
      <c r="A159" s="244"/>
      <c r="B159" s="245" t="s">
        <v>226</v>
      </c>
      <c r="C159" s="246" t="s">
        <v>230</v>
      </c>
      <c r="D159" s="247"/>
      <c r="E159" s="245" t="s">
        <v>217</v>
      </c>
      <c r="F159" s="248" t="s">
        <v>212</v>
      </c>
      <c r="G159" s="249">
        <v>45351</v>
      </c>
      <c r="H159" s="249">
        <v>46258</v>
      </c>
      <c r="I159" s="250" t="s">
        <v>213</v>
      </c>
      <c r="J159" s="251">
        <v>500000</v>
      </c>
      <c r="K159" s="252">
        <v>522234.91</v>
      </c>
      <c r="L159" s="252">
        <v>507737.41</v>
      </c>
      <c r="M159" s="251">
        <f t="shared" si="2"/>
        <v>500000</v>
      </c>
      <c r="N159" s="253">
        <v>6.5000000000000002E-2</v>
      </c>
      <c r="O159" s="254">
        <f>+L159/'Activo Neto'!$E$23</f>
        <v>9.5065833254964569E-3</v>
      </c>
      <c r="P159" s="255">
        <v>0.1</v>
      </c>
      <c r="Q159" s="254">
        <f t="shared" si="3"/>
        <v>0.57652776883297319</v>
      </c>
      <c r="R159" s="256"/>
      <c r="T159" s="258"/>
    </row>
    <row r="160" spans="1:20" s="257" customFormat="1" x14ac:dyDescent="0.3">
      <c r="A160" s="244"/>
      <c r="B160" s="245" t="s">
        <v>226</v>
      </c>
      <c r="C160" s="246" t="s">
        <v>230</v>
      </c>
      <c r="D160" s="247"/>
      <c r="E160" s="245" t="s">
        <v>217</v>
      </c>
      <c r="F160" s="248" t="s">
        <v>212</v>
      </c>
      <c r="G160" s="249">
        <v>45400</v>
      </c>
      <c r="H160" s="249">
        <v>46496</v>
      </c>
      <c r="I160" s="250" t="s">
        <v>213</v>
      </c>
      <c r="J160" s="251">
        <v>500000</v>
      </c>
      <c r="K160" s="252">
        <v>500000</v>
      </c>
      <c r="L160" s="252">
        <v>514328.94</v>
      </c>
      <c r="M160" s="251">
        <f t="shared" si="2"/>
        <v>500000</v>
      </c>
      <c r="N160" s="253">
        <v>6.4500000000000002E-2</v>
      </c>
      <c r="O160" s="254">
        <f>+L160/'Activo Neto'!$E$23</f>
        <v>9.6299993432122071E-3</v>
      </c>
      <c r="P160" s="255">
        <v>0.1</v>
      </c>
      <c r="Q160" s="254">
        <f t="shared" si="3"/>
        <v>0.58615776817618537</v>
      </c>
      <c r="R160" s="256"/>
      <c r="T160" s="258"/>
    </row>
    <row r="161" spans="1:20" s="257" customFormat="1" x14ac:dyDescent="0.3">
      <c r="A161" s="244"/>
      <c r="B161" s="245" t="s">
        <v>226</v>
      </c>
      <c r="C161" s="246" t="s">
        <v>230</v>
      </c>
      <c r="D161" s="247"/>
      <c r="E161" s="245" t="s">
        <v>217</v>
      </c>
      <c r="F161" s="248" t="s">
        <v>212</v>
      </c>
      <c r="G161" s="249">
        <v>45400</v>
      </c>
      <c r="H161" s="249">
        <v>46496</v>
      </c>
      <c r="I161" s="250" t="s">
        <v>213</v>
      </c>
      <c r="J161" s="251">
        <v>500000</v>
      </c>
      <c r="K161" s="252">
        <v>500000</v>
      </c>
      <c r="L161" s="252">
        <v>514328.94</v>
      </c>
      <c r="M161" s="251">
        <f t="shared" si="2"/>
        <v>500000</v>
      </c>
      <c r="N161" s="253">
        <v>6.4500000000000002E-2</v>
      </c>
      <c r="O161" s="254">
        <f>+L161/'Activo Neto'!$E$23</f>
        <v>9.6299993432122071E-3</v>
      </c>
      <c r="P161" s="255">
        <v>0.1</v>
      </c>
      <c r="Q161" s="254">
        <f t="shared" si="3"/>
        <v>0.59578776751939755</v>
      </c>
      <c r="R161" s="256"/>
      <c r="T161" s="258"/>
    </row>
    <row r="162" spans="1:20" s="257" customFormat="1" x14ac:dyDescent="0.3">
      <c r="A162" s="244"/>
      <c r="B162" s="245" t="s">
        <v>226</v>
      </c>
      <c r="C162" s="246" t="s">
        <v>230</v>
      </c>
      <c r="D162" s="247"/>
      <c r="E162" s="245" t="s">
        <v>217</v>
      </c>
      <c r="F162" s="248" t="s">
        <v>212</v>
      </c>
      <c r="G162" s="249">
        <v>45450</v>
      </c>
      <c r="H162" s="249">
        <v>46546</v>
      </c>
      <c r="I162" s="250" t="s">
        <v>213</v>
      </c>
      <c r="J162" s="251">
        <v>500000</v>
      </c>
      <c r="K162" s="252">
        <v>500000</v>
      </c>
      <c r="L162" s="252">
        <v>510019.96</v>
      </c>
      <c r="M162" s="251">
        <f t="shared" si="2"/>
        <v>500000</v>
      </c>
      <c r="N162" s="253">
        <v>6.5000000000000002E-2</v>
      </c>
      <c r="O162" s="254">
        <f>+L162/'Activo Neto'!$E$23</f>
        <v>9.5493204792736659E-3</v>
      </c>
      <c r="P162" s="255">
        <v>0.1</v>
      </c>
      <c r="Q162" s="254">
        <f t="shared" si="3"/>
        <v>0.60533708799867125</v>
      </c>
      <c r="R162" s="256"/>
      <c r="T162" s="258"/>
    </row>
    <row r="163" spans="1:20" s="257" customFormat="1" x14ac:dyDescent="0.3">
      <c r="A163" s="244"/>
      <c r="B163" s="245" t="s">
        <v>226</v>
      </c>
      <c r="C163" s="246" t="s">
        <v>230</v>
      </c>
      <c r="D163" s="247"/>
      <c r="E163" s="245" t="s">
        <v>217</v>
      </c>
      <c r="F163" s="248" t="s">
        <v>212</v>
      </c>
      <c r="G163" s="249">
        <v>45450</v>
      </c>
      <c r="H163" s="249">
        <v>46546</v>
      </c>
      <c r="I163" s="250" t="s">
        <v>213</v>
      </c>
      <c r="J163" s="251">
        <v>500000</v>
      </c>
      <c r="K163" s="252">
        <v>500000</v>
      </c>
      <c r="L163" s="252">
        <v>510019.96</v>
      </c>
      <c r="M163" s="251">
        <f t="shared" si="2"/>
        <v>500000</v>
      </c>
      <c r="N163" s="253">
        <v>6.5000000000000002E-2</v>
      </c>
      <c r="O163" s="254">
        <f>+L163/'Activo Neto'!$E$23</f>
        <v>9.5493204792736659E-3</v>
      </c>
      <c r="P163" s="255">
        <v>0.1</v>
      </c>
      <c r="Q163" s="254">
        <f t="shared" si="3"/>
        <v>0.61488640847794496</v>
      </c>
      <c r="R163" s="256"/>
      <c r="T163" s="258"/>
    </row>
    <row r="164" spans="1:20" s="257" customFormat="1" x14ac:dyDescent="0.3">
      <c r="A164" s="244"/>
      <c r="B164" s="245" t="s">
        <v>226</v>
      </c>
      <c r="C164" s="246" t="s">
        <v>230</v>
      </c>
      <c r="D164" s="247"/>
      <c r="E164" s="245" t="s">
        <v>217</v>
      </c>
      <c r="F164" s="248" t="s">
        <v>212</v>
      </c>
      <c r="G164" s="249">
        <v>45450</v>
      </c>
      <c r="H164" s="249">
        <v>46546</v>
      </c>
      <c r="I164" s="250" t="s">
        <v>213</v>
      </c>
      <c r="J164" s="251">
        <v>500000</v>
      </c>
      <c r="K164" s="252">
        <v>500000</v>
      </c>
      <c r="L164" s="252">
        <v>510019.96</v>
      </c>
      <c r="M164" s="251">
        <f t="shared" si="2"/>
        <v>500000</v>
      </c>
      <c r="N164" s="253">
        <v>6.5000000000000002E-2</v>
      </c>
      <c r="O164" s="254">
        <f>+L164/'Activo Neto'!$E$23</f>
        <v>9.5493204792736659E-3</v>
      </c>
      <c r="P164" s="255">
        <v>0.1</v>
      </c>
      <c r="Q164" s="254">
        <f t="shared" si="3"/>
        <v>0.62443572895721866</v>
      </c>
      <c r="R164" s="256"/>
      <c r="T164" s="258"/>
    </row>
    <row r="165" spans="1:20" s="257" customFormat="1" x14ac:dyDescent="0.3">
      <c r="A165" s="244"/>
      <c r="B165" s="245" t="s">
        <v>226</v>
      </c>
      <c r="C165" s="246" t="s">
        <v>230</v>
      </c>
      <c r="D165" s="247"/>
      <c r="E165" s="245" t="s">
        <v>217</v>
      </c>
      <c r="F165" s="248" t="s">
        <v>212</v>
      </c>
      <c r="G165" s="249">
        <v>45450</v>
      </c>
      <c r="H165" s="249">
        <v>46546</v>
      </c>
      <c r="I165" s="250" t="s">
        <v>213</v>
      </c>
      <c r="J165" s="251">
        <v>500000</v>
      </c>
      <c r="K165" s="252">
        <v>500000</v>
      </c>
      <c r="L165" s="252">
        <v>510019.96</v>
      </c>
      <c r="M165" s="251">
        <f t="shared" si="2"/>
        <v>500000</v>
      </c>
      <c r="N165" s="253">
        <v>6.5000000000000002E-2</v>
      </c>
      <c r="O165" s="254">
        <f>+L165/'Activo Neto'!$E$23</f>
        <v>9.5493204792736659E-3</v>
      </c>
      <c r="P165" s="255">
        <v>0.1</v>
      </c>
      <c r="Q165" s="254">
        <f t="shared" si="3"/>
        <v>0.63398504943649236</v>
      </c>
      <c r="R165" s="256"/>
      <c r="T165" s="258"/>
    </row>
    <row r="166" spans="1:20" s="257" customFormat="1" x14ac:dyDescent="0.3">
      <c r="A166" s="244"/>
      <c r="B166" s="245" t="s">
        <v>226</v>
      </c>
      <c r="C166" s="246" t="s">
        <v>230</v>
      </c>
      <c r="D166" s="247"/>
      <c r="E166" s="245" t="s">
        <v>217</v>
      </c>
      <c r="F166" s="248" t="s">
        <v>212</v>
      </c>
      <c r="G166" s="249">
        <v>45303</v>
      </c>
      <c r="H166" s="249">
        <v>46258</v>
      </c>
      <c r="I166" s="250" t="s">
        <v>213</v>
      </c>
      <c r="J166" s="251">
        <v>250000</v>
      </c>
      <c r="K166" s="252">
        <v>259161.58</v>
      </c>
      <c r="L166" s="252">
        <v>253834.85</v>
      </c>
      <c r="M166" s="251">
        <f t="shared" si="2"/>
        <v>250000</v>
      </c>
      <c r="N166" s="253">
        <v>6.5000000000000002E-2</v>
      </c>
      <c r="O166" s="254">
        <f>+L166/'Activo Neto'!$E$23</f>
        <v>4.7526577811942087E-3</v>
      </c>
      <c r="P166" s="255">
        <v>0.1</v>
      </c>
      <c r="Q166" s="254">
        <f t="shared" si="3"/>
        <v>0.63873770721768652</v>
      </c>
      <c r="R166" s="256"/>
      <c r="T166" s="258"/>
    </row>
    <row r="167" spans="1:20" s="257" customFormat="1" x14ac:dyDescent="0.3">
      <c r="A167" s="244"/>
      <c r="B167" s="245" t="s">
        <v>226</v>
      </c>
      <c r="C167" s="246" t="s">
        <v>230</v>
      </c>
      <c r="D167" s="247"/>
      <c r="E167" s="245" t="s">
        <v>217</v>
      </c>
      <c r="F167" s="248" t="s">
        <v>212</v>
      </c>
      <c r="G167" s="249">
        <v>45303</v>
      </c>
      <c r="H167" s="249">
        <v>46258</v>
      </c>
      <c r="I167" s="250" t="s">
        <v>213</v>
      </c>
      <c r="J167" s="251">
        <v>250000</v>
      </c>
      <c r="K167" s="252">
        <v>259161.58</v>
      </c>
      <c r="L167" s="252">
        <v>253834.85</v>
      </c>
      <c r="M167" s="251">
        <f t="shared" si="2"/>
        <v>250000</v>
      </c>
      <c r="N167" s="253">
        <v>6.5000000000000002E-2</v>
      </c>
      <c r="O167" s="254">
        <f>+L167/'Activo Neto'!$E$23</f>
        <v>4.7526577811942087E-3</v>
      </c>
      <c r="P167" s="255">
        <v>0.1</v>
      </c>
      <c r="Q167" s="254">
        <f t="shared" si="3"/>
        <v>0.64349036499888068</v>
      </c>
      <c r="R167" s="256"/>
      <c r="T167" s="258"/>
    </row>
    <row r="168" spans="1:20" s="257" customFormat="1" x14ac:dyDescent="0.3">
      <c r="A168" s="244"/>
      <c r="B168" s="245" t="s">
        <v>226</v>
      </c>
      <c r="C168" s="246" t="s">
        <v>230</v>
      </c>
      <c r="D168" s="247"/>
      <c r="E168" s="245" t="s">
        <v>217</v>
      </c>
      <c r="F168" s="248" t="s">
        <v>212</v>
      </c>
      <c r="G168" s="249">
        <v>45303</v>
      </c>
      <c r="H168" s="249">
        <v>46258</v>
      </c>
      <c r="I168" s="250" t="s">
        <v>213</v>
      </c>
      <c r="J168" s="251">
        <v>250000</v>
      </c>
      <c r="K168" s="252">
        <v>259161.58</v>
      </c>
      <c r="L168" s="252">
        <v>253834.85</v>
      </c>
      <c r="M168" s="251">
        <f t="shared" si="2"/>
        <v>250000</v>
      </c>
      <c r="N168" s="253">
        <v>6.5000000000000002E-2</v>
      </c>
      <c r="O168" s="254">
        <f>+L168/'Activo Neto'!$E$23</f>
        <v>4.7526577811942087E-3</v>
      </c>
      <c r="P168" s="255">
        <v>0.1</v>
      </c>
      <c r="Q168" s="254">
        <f t="shared" si="3"/>
        <v>0.64824302278007484</v>
      </c>
      <c r="R168" s="256"/>
      <c r="T168" s="258"/>
    </row>
    <row r="169" spans="1:20" s="257" customFormat="1" x14ac:dyDescent="0.3">
      <c r="A169" s="244"/>
      <c r="B169" s="245" t="s">
        <v>226</v>
      </c>
      <c r="C169" s="246" t="s">
        <v>230</v>
      </c>
      <c r="D169" s="247"/>
      <c r="E169" s="245" t="s">
        <v>217</v>
      </c>
      <c r="F169" s="248" t="s">
        <v>212</v>
      </c>
      <c r="G169" s="249">
        <v>45303</v>
      </c>
      <c r="H169" s="249">
        <v>46258</v>
      </c>
      <c r="I169" s="250" t="s">
        <v>213</v>
      </c>
      <c r="J169" s="251">
        <v>250000</v>
      </c>
      <c r="K169" s="252">
        <v>259161.58</v>
      </c>
      <c r="L169" s="252">
        <v>253834.85</v>
      </c>
      <c r="M169" s="251">
        <f t="shared" si="2"/>
        <v>250000</v>
      </c>
      <c r="N169" s="253">
        <v>6.5000000000000002E-2</v>
      </c>
      <c r="O169" s="254">
        <f>+L169/'Activo Neto'!$E$23</f>
        <v>4.7526577811942087E-3</v>
      </c>
      <c r="P169" s="255">
        <v>0.1</v>
      </c>
      <c r="Q169" s="254">
        <f t="shared" si="3"/>
        <v>0.652995680561269</v>
      </c>
      <c r="R169" s="256"/>
      <c r="T169" s="258"/>
    </row>
    <row r="170" spans="1:20" s="257" customFormat="1" x14ac:dyDescent="0.3">
      <c r="A170" s="244"/>
      <c r="B170" s="245" t="s">
        <v>226</v>
      </c>
      <c r="C170" s="246" t="s">
        <v>230</v>
      </c>
      <c r="D170" s="247"/>
      <c r="E170" s="245" t="s">
        <v>217</v>
      </c>
      <c r="F170" s="248" t="s">
        <v>212</v>
      </c>
      <c r="G170" s="249">
        <v>45212</v>
      </c>
      <c r="H170" s="249">
        <v>46229</v>
      </c>
      <c r="I170" s="250" t="s">
        <v>213</v>
      </c>
      <c r="J170" s="251">
        <v>100000</v>
      </c>
      <c r="K170" s="252">
        <v>101919.56</v>
      </c>
      <c r="L170" s="252">
        <v>101518.64</v>
      </c>
      <c r="M170" s="251">
        <f t="shared" si="2"/>
        <v>100000</v>
      </c>
      <c r="N170" s="253">
        <v>6.5000000000000002E-2</v>
      </c>
      <c r="O170" s="254">
        <f>+L170/'Activo Neto'!$E$23</f>
        <v>1.9007766440748922E-3</v>
      </c>
      <c r="P170" s="255">
        <v>0.1</v>
      </c>
      <c r="Q170" s="254">
        <f t="shared" si="3"/>
        <v>0.65489645720534384</v>
      </c>
      <c r="R170" s="256"/>
      <c r="T170" s="258"/>
    </row>
    <row r="171" spans="1:20" s="257" customFormat="1" x14ac:dyDescent="0.3">
      <c r="A171" s="244"/>
      <c r="B171" s="245" t="s">
        <v>226</v>
      </c>
      <c r="C171" s="246" t="s">
        <v>210</v>
      </c>
      <c r="D171" s="247"/>
      <c r="E171" s="245" t="s">
        <v>217</v>
      </c>
      <c r="F171" s="248" t="s">
        <v>212</v>
      </c>
      <c r="G171" s="249">
        <v>45478</v>
      </c>
      <c r="H171" s="249">
        <v>46028</v>
      </c>
      <c r="I171" s="250" t="s">
        <v>213</v>
      </c>
      <c r="J171" s="251">
        <v>250000</v>
      </c>
      <c r="K171" s="252">
        <v>250000</v>
      </c>
      <c r="L171" s="252">
        <v>253722.83</v>
      </c>
      <c r="M171" s="251">
        <f t="shared" si="2"/>
        <v>250000</v>
      </c>
      <c r="N171" s="253">
        <v>6.25E-2</v>
      </c>
      <c r="O171" s="254">
        <f>+L171/'Activo Neto'!$E$23</f>
        <v>4.7505603831235754E-3</v>
      </c>
      <c r="P171" s="255">
        <v>0.1</v>
      </c>
      <c r="Q171" s="254">
        <f t="shared" si="3"/>
        <v>0.65964701758846744</v>
      </c>
      <c r="R171" s="256"/>
      <c r="T171" s="258"/>
    </row>
    <row r="172" spans="1:20" s="257" customFormat="1" x14ac:dyDescent="0.3">
      <c r="A172" s="244"/>
      <c r="B172" s="245" t="s">
        <v>226</v>
      </c>
      <c r="C172" s="246" t="s">
        <v>210</v>
      </c>
      <c r="D172" s="247"/>
      <c r="E172" s="245" t="s">
        <v>217</v>
      </c>
      <c r="F172" s="248" t="s">
        <v>212</v>
      </c>
      <c r="G172" s="249">
        <v>45478</v>
      </c>
      <c r="H172" s="249">
        <v>46028</v>
      </c>
      <c r="I172" s="250" t="s">
        <v>213</v>
      </c>
      <c r="J172" s="251">
        <v>250000</v>
      </c>
      <c r="K172" s="252">
        <v>250000</v>
      </c>
      <c r="L172" s="252">
        <v>253722.83</v>
      </c>
      <c r="M172" s="251">
        <f t="shared" si="2"/>
        <v>250000</v>
      </c>
      <c r="N172" s="253">
        <v>6.25E-2</v>
      </c>
      <c r="O172" s="254">
        <f>+L172/'Activo Neto'!$E$23</f>
        <v>4.7505603831235754E-3</v>
      </c>
      <c r="P172" s="255">
        <v>0.1</v>
      </c>
      <c r="Q172" s="254">
        <f t="shared" si="3"/>
        <v>0.66439757797159105</v>
      </c>
      <c r="R172" s="256"/>
      <c r="T172" s="258"/>
    </row>
    <row r="173" spans="1:20" s="257" customFormat="1" x14ac:dyDescent="0.3">
      <c r="A173" s="244"/>
      <c r="B173" s="245" t="s">
        <v>226</v>
      </c>
      <c r="C173" s="246" t="s">
        <v>210</v>
      </c>
      <c r="D173" s="247"/>
      <c r="E173" s="245" t="s">
        <v>217</v>
      </c>
      <c r="F173" s="248" t="s">
        <v>212</v>
      </c>
      <c r="G173" s="249">
        <v>45478</v>
      </c>
      <c r="H173" s="249">
        <v>46028</v>
      </c>
      <c r="I173" s="250" t="s">
        <v>213</v>
      </c>
      <c r="J173" s="251">
        <v>250000</v>
      </c>
      <c r="K173" s="252">
        <v>250000</v>
      </c>
      <c r="L173" s="252">
        <v>253722.83</v>
      </c>
      <c r="M173" s="251">
        <f t="shared" si="2"/>
        <v>250000</v>
      </c>
      <c r="N173" s="253">
        <v>6.25E-2</v>
      </c>
      <c r="O173" s="254">
        <f>+L173/'Activo Neto'!$E$23</f>
        <v>4.7505603831235754E-3</v>
      </c>
      <c r="P173" s="255">
        <v>0.1</v>
      </c>
      <c r="Q173" s="254">
        <f t="shared" si="3"/>
        <v>0.66914813835471465</v>
      </c>
      <c r="R173" s="256"/>
      <c r="T173" s="258"/>
    </row>
    <row r="174" spans="1:20" s="257" customFormat="1" x14ac:dyDescent="0.3">
      <c r="A174" s="244"/>
      <c r="B174" s="245" t="s">
        <v>226</v>
      </c>
      <c r="C174" s="246" t="s">
        <v>210</v>
      </c>
      <c r="D174" s="247"/>
      <c r="E174" s="245" t="s">
        <v>217</v>
      </c>
      <c r="F174" s="248" t="s">
        <v>212</v>
      </c>
      <c r="G174" s="249">
        <v>45478</v>
      </c>
      <c r="H174" s="249">
        <v>46028</v>
      </c>
      <c r="I174" s="250" t="s">
        <v>213</v>
      </c>
      <c r="J174" s="251">
        <v>250000</v>
      </c>
      <c r="K174" s="252">
        <v>250000</v>
      </c>
      <c r="L174" s="252">
        <v>253722.83</v>
      </c>
      <c r="M174" s="251">
        <f t="shared" si="2"/>
        <v>250000</v>
      </c>
      <c r="N174" s="253">
        <v>6.25E-2</v>
      </c>
      <c r="O174" s="254">
        <f>+L174/'Activo Neto'!$E$23</f>
        <v>4.7505603831235754E-3</v>
      </c>
      <c r="P174" s="255">
        <v>0.1</v>
      </c>
      <c r="Q174" s="254">
        <f t="shared" si="3"/>
        <v>0.67389869873783825</v>
      </c>
      <c r="R174" s="256"/>
      <c r="T174" s="258"/>
    </row>
    <row r="175" spans="1:20" s="257" customFormat="1" x14ac:dyDescent="0.3">
      <c r="A175" s="244"/>
      <c r="B175" s="245" t="s">
        <v>226</v>
      </c>
      <c r="C175" s="246" t="s">
        <v>210</v>
      </c>
      <c r="D175" s="247"/>
      <c r="E175" s="245" t="s">
        <v>217</v>
      </c>
      <c r="F175" s="248" t="s">
        <v>212</v>
      </c>
      <c r="G175" s="249">
        <v>45527</v>
      </c>
      <c r="H175" s="249">
        <v>46072</v>
      </c>
      <c r="I175" s="250" t="s">
        <v>213</v>
      </c>
      <c r="J175" s="251">
        <v>200000</v>
      </c>
      <c r="K175" s="252">
        <v>200000</v>
      </c>
      <c r="L175" s="252">
        <v>201305.85</v>
      </c>
      <c r="M175" s="251">
        <f t="shared" si="2"/>
        <v>200000</v>
      </c>
      <c r="N175" s="253">
        <v>6.3E-2</v>
      </c>
      <c r="O175" s="254">
        <f>+L175/'Activo Neto'!$E$23</f>
        <v>3.7691349883690684E-3</v>
      </c>
      <c r="P175" s="255">
        <v>0.1</v>
      </c>
      <c r="Q175" s="254">
        <f t="shared" si="3"/>
        <v>0.67766783372620731</v>
      </c>
      <c r="R175" s="256"/>
      <c r="T175" s="258"/>
    </row>
    <row r="176" spans="1:20" s="257" customFormat="1" x14ac:dyDescent="0.3">
      <c r="A176" s="244"/>
      <c r="B176" s="245" t="s">
        <v>226</v>
      </c>
      <c r="C176" s="246" t="s">
        <v>210</v>
      </c>
      <c r="D176" s="247"/>
      <c r="E176" s="245" t="s">
        <v>217</v>
      </c>
      <c r="F176" s="248" t="s">
        <v>212</v>
      </c>
      <c r="G176" s="249">
        <v>45527</v>
      </c>
      <c r="H176" s="249">
        <v>46072</v>
      </c>
      <c r="I176" s="250" t="s">
        <v>213</v>
      </c>
      <c r="J176" s="251">
        <v>200000</v>
      </c>
      <c r="K176" s="252">
        <v>200000</v>
      </c>
      <c r="L176" s="252">
        <v>201305.85</v>
      </c>
      <c r="M176" s="251">
        <f t="shared" si="2"/>
        <v>200000</v>
      </c>
      <c r="N176" s="253">
        <v>6.3E-2</v>
      </c>
      <c r="O176" s="254">
        <f>+L176/'Activo Neto'!$E$23</f>
        <v>3.7691349883690684E-3</v>
      </c>
      <c r="P176" s="255">
        <v>0.1</v>
      </c>
      <c r="Q176" s="254">
        <f t="shared" si="3"/>
        <v>0.68143696871457637</v>
      </c>
      <c r="R176" s="256"/>
      <c r="T176" s="258"/>
    </row>
    <row r="177" spans="1:20" s="257" customFormat="1" x14ac:dyDescent="0.3">
      <c r="A177" s="244"/>
      <c r="B177" s="245" t="s">
        <v>226</v>
      </c>
      <c r="C177" s="246" t="s">
        <v>210</v>
      </c>
      <c r="D177" s="247"/>
      <c r="E177" s="245" t="s">
        <v>217</v>
      </c>
      <c r="F177" s="248" t="s">
        <v>212</v>
      </c>
      <c r="G177" s="249">
        <v>45527</v>
      </c>
      <c r="H177" s="249">
        <v>46072</v>
      </c>
      <c r="I177" s="250" t="s">
        <v>213</v>
      </c>
      <c r="J177" s="251">
        <v>200000</v>
      </c>
      <c r="K177" s="252">
        <v>200000</v>
      </c>
      <c r="L177" s="252">
        <v>201305.85</v>
      </c>
      <c r="M177" s="251">
        <f t="shared" si="2"/>
        <v>200000</v>
      </c>
      <c r="N177" s="253">
        <v>6.3E-2</v>
      </c>
      <c r="O177" s="254">
        <f>+L177/'Activo Neto'!$E$23</f>
        <v>3.7691349883690684E-3</v>
      </c>
      <c r="P177" s="255">
        <v>0.1</v>
      </c>
      <c r="Q177" s="254">
        <f t="shared" si="3"/>
        <v>0.68520610370294543</v>
      </c>
      <c r="R177" s="256"/>
      <c r="T177" s="258"/>
    </row>
    <row r="178" spans="1:20" s="257" customFormat="1" x14ac:dyDescent="0.3">
      <c r="A178" s="244"/>
      <c r="B178" s="245" t="s">
        <v>226</v>
      </c>
      <c r="C178" s="246" t="s">
        <v>210</v>
      </c>
      <c r="D178" s="247"/>
      <c r="E178" s="245" t="s">
        <v>217</v>
      </c>
      <c r="F178" s="248" t="s">
        <v>212</v>
      </c>
      <c r="G178" s="249">
        <v>45527</v>
      </c>
      <c r="H178" s="249">
        <v>46072</v>
      </c>
      <c r="I178" s="250" t="s">
        <v>213</v>
      </c>
      <c r="J178" s="251">
        <v>200000</v>
      </c>
      <c r="K178" s="252">
        <v>200000</v>
      </c>
      <c r="L178" s="252">
        <v>201305.85</v>
      </c>
      <c r="M178" s="251">
        <f t="shared" si="2"/>
        <v>200000</v>
      </c>
      <c r="N178" s="253">
        <v>6.3E-2</v>
      </c>
      <c r="O178" s="254">
        <f>+L178/'Activo Neto'!$E$23</f>
        <v>3.7691349883690684E-3</v>
      </c>
      <c r="P178" s="255">
        <v>0.1</v>
      </c>
      <c r="Q178" s="254">
        <f t="shared" si="3"/>
        <v>0.6889752386913145</v>
      </c>
      <c r="R178" s="256"/>
      <c r="T178" s="258"/>
    </row>
    <row r="179" spans="1:20" s="257" customFormat="1" x14ac:dyDescent="0.3">
      <c r="A179" s="244"/>
      <c r="B179" s="245" t="s">
        <v>226</v>
      </c>
      <c r="C179" s="246" t="s">
        <v>210</v>
      </c>
      <c r="D179" s="247"/>
      <c r="E179" s="245" t="s">
        <v>217</v>
      </c>
      <c r="F179" s="248" t="s">
        <v>212</v>
      </c>
      <c r="G179" s="249">
        <v>45527</v>
      </c>
      <c r="H179" s="249">
        <v>46072</v>
      </c>
      <c r="I179" s="250" t="s">
        <v>213</v>
      </c>
      <c r="J179" s="251">
        <v>200000</v>
      </c>
      <c r="K179" s="252">
        <v>200000</v>
      </c>
      <c r="L179" s="252">
        <v>201305.85</v>
      </c>
      <c r="M179" s="251">
        <f t="shared" si="2"/>
        <v>200000</v>
      </c>
      <c r="N179" s="253">
        <v>6.3E-2</v>
      </c>
      <c r="O179" s="254">
        <f>+L179/'Activo Neto'!$E$23</f>
        <v>3.7691349883690684E-3</v>
      </c>
      <c r="P179" s="255">
        <v>0.1</v>
      </c>
      <c r="Q179" s="254">
        <f t="shared" si="3"/>
        <v>0.69274437367968356</v>
      </c>
      <c r="R179" s="256"/>
      <c r="T179" s="258"/>
    </row>
    <row r="180" spans="1:20" s="257" customFormat="1" x14ac:dyDescent="0.3">
      <c r="A180" s="244"/>
      <c r="B180" s="245" t="s">
        <v>226</v>
      </c>
      <c r="C180" s="246" t="s">
        <v>210</v>
      </c>
      <c r="D180" s="247"/>
      <c r="E180" s="245" t="s">
        <v>217</v>
      </c>
      <c r="F180" s="248" t="s">
        <v>212</v>
      </c>
      <c r="G180" s="249">
        <v>45546</v>
      </c>
      <c r="H180" s="249">
        <v>46275</v>
      </c>
      <c r="I180" s="250" t="s">
        <v>213</v>
      </c>
      <c r="J180" s="251">
        <v>250000</v>
      </c>
      <c r="K180" s="252">
        <v>250043.15</v>
      </c>
      <c r="L180" s="252">
        <v>250858.08</v>
      </c>
      <c r="M180" s="251">
        <f t="shared" si="2"/>
        <v>250000</v>
      </c>
      <c r="N180" s="253">
        <v>6.3E-2</v>
      </c>
      <c r="O180" s="254">
        <f>+L180/'Activo Neto'!$E$23</f>
        <v>4.6969224513002811E-3</v>
      </c>
      <c r="P180" s="255">
        <v>0.1</v>
      </c>
      <c r="Q180" s="254">
        <f t="shared" si="3"/>
        <v>0.69744129613098382</v>
      </c>
      <c r="R180" s="256"/>
      <c r="T180" s="258"/>
    </row>
    <row r="181" spans="1:20" s="257" customFormat="1" x14ac:dyDescent="0.3">
      <c r="A181" s="244"/>
      <c r="B181" s="245" t="s">
        <v>226</v>
      </c>
      <c r="C181" s="246" t="s">
        <v>210</v>
      </c>
      <c r="D181" s="247"/>
      <c r="E181" s="245" t="s">
        <v>217</v>
      </c>
      <c r="F181" s="248" t="s">
        <v>212</v>
      </c>
      <c r="G181" s="249">
        <v>45546</v>
      </c>
      <c r="H181" s="249">
        <v>46275</v>
      </c>
      <c r="I181" s="250" t="s">
        <v>213</v>
      </c>
      <c r="J181" s="251">
        <v>250000</v>
      </c>
      <c r="K181" s="252">
        <v>250043.15</v>
      </c>
      <c r="L181" s="252">
        <v>250858.08</v>
      </c>
      <c r="M181" s="251">
        <f t="shared" si="2"/>
        <v>250000</v>
      </c>
      <c r="N181" s="253">
        <v>6.3E-2</v>
      </c>
      <c r="O181" s="254">
        <f>+L181/'Activo Neto'!$E$23</f>
        <v>4.6969224513002811E-3</v>
      </c>
      <c r="P181" s="255">
        <v>0.1</v>
      </c>
      <c r="Q181" s="254">
        <f t="shared" si="3"/>
        <v>0.70213821858228409</v>
      </c>
      <c r="R181" s="256"/>
      <c r="T181" s="258"/>
    </row>
    <row r="182" spans="1:20" s="257" customFormat="1" x14ac:dyDescent="0.3">
      <c r="A182" s="244"/>
      <c r="B182" s="245" t="s">
        <v>226</v>
      </c>
      <c r="C182" s="246" t="s">
        <v>210</v>
      </c>
      <c r="D182" s="247"/>
      <c r="E182" s="245" t="s">
        <v>217</v>
      </c>
      <c r="F182" s="248" t="s">
        <v>212</v>
      </c>
      <c r="G182" s="249">
        <v>45546</v>
      </c>
      <c r="H182" s="249">
        <v>46275</v>
      </c>
      <c r="I182" s="250" t="s">
        <v>213</v>
      </c>
      <c r="J182" s="251">
        <v>250000</v>
      </c>
      <c r="K182" s="252">
        <v>250043.15</v>
      </c>
      <c r="L182" s="252">
        <v>250858.08</v>
      </c>
      <c r="M182" s="251">
        <f t="shared" si="2"/>
        <v>250000</v>
      </c>
      <c r="N182" s="253">
        <v>6.3E-2</v>
      </c>
      <c r="O182" s="254">
        <f>+L182/'Activo Neto'!$E$23</f>
        <v>4.6969224513002811E-3</v>
      </c>
      <c r="P182" s="255">
        <v>0.1</v>
      </c>
      <c r="Q182" s="254">
        <f t="shared" si="3"/>
        <v>0.70683514103358436</v>
      </c>
      <c r="R182" s="256"/>
      <c r="T182" s="258"/>
    </row>
    <row r="183" spans="1:20" s="257" customFormat="1" x14ac:dyDescent="0.3">
      <c r="A183" s="244"/>
      <c r="B183" s="245" t="s">
        <v>226</v>
      </c>
      <c r="C183" s="246" t="s">
        <v>210</v>
      </c>
      <c r="D183" s="247"/>
      <c r="E183" s="245" t="s">
        <v>217</v>
      </c>
      <c r="F183" s="248" t="s">
        <v>212</v>
      </c>
      <c r="G183" s="249">
        <v>45546</v>
      </c>
      <c r="H183" s="249">
        <v>46275</v>
      </c>
      <c r="I183" s="250" t="s">
        <v>213</v>
      </c>
      <c r="J183" s="251">
        <v>250000</v>
      </c>
      <c r="K183" s="252">
        <v>250043.15</v>
      </c>
      <c r="L183" s="252">
        <v>250858.08</v>
      </c>
      <c r="M183" s="251">
        <f t="shared" si="2"/>
        <v>250000</v>
      </c>
      <c r="N183" s="253">
        <v>6.3E-2</v>
      </c>
      <c r="O183" s="254">
        <f>+L183/'Activo Neto'!$E$23</f>
        <v>4.6969224513002811E-3</v>
      </c>
      <c r="P183" s="255">
        <v>0.1</v>
      </c>
      <c r="Q183" s="254">
        <f t="shared" si="3"/>
        <v>0.71153206348488462</v>
      </c>
      <c r="R183" s="256"/>
      <c r="T183" s="258"/>
    </row>
    <row r="184" spans="1:20" s="257" customFormat="1" x14ac:dyDescent="0.3">
      <c r="A184" s="244"/>
      <c r="B184" s="245" t="s">
        <v>226</v>
      </c>
      <c r="C184" s="246" t="s">
        <v>210</v>
      </c>
      <c r="D184" s="247"/>
      <c r="E184" s="245" t="s">
        <v>217</v>
      </c>
      <c r="F184" s="248" t="s">
        <v>212</v>
      </c>
      <c r="G184" s="249">
        <v>45559</v>
      </c>
      <c r="H184" s="249">
        <v>46104</v>
      </c>
      <c r="I184" s="250" t="s">
        <v>213</v>
      </c>
      <c r="J184" s="251">
        <v>200000</v>
      </c>
      <c r="K184" s="252">
        <v>200034.25</v>
      </c>
      <c r="L184" s="252">
        <v>200238.28</v>
      </c>
      <c r="M184" s="251">
        <f t="shared" si="2"/>
        <v>200000</v>
      </c>
      <c r="N184" s="253">
        <v>6.25E-2</v>
      </c>
      <c r="O184" s="254">
        <f>+L184/'Activo Neto'!$E$23</f>
        <v>3.7491464215214918E-3</v>
      </c>
      <c r="P184" s="255">
        <v>0.1</v>
      </c>
      <c r="Q184" s="254">
        <f t="shared" si="3"/>
        <v>0.71528120990640609</v>
      </c>
      <c r="R184" s="256"/>
      <c r="T184" s="258"/>
    </row>
    <row r="185" spans="1:20" s="257" customFormat="1" x14ac:dyDescent="0.3">
      <c r="A185" s="244"/>
      <c r="B185" s="245" t="s">
        <v>226</v>
      </c>
      <c r="C185" s="246" t="s">
        <v>210</v>
      </c>
      <c r="D185" s="247"/>
      <c r="E185" s="245" t="s">
        <v>217</v>
      </c>
      <c r="F185" s="248" t="s">
        <v>212</v>
      </c>
      <c r="G185" s="249">
        <v>45559</v>
      </c>
      <c r="H185" s="249">
        <v>46104</v>
      </c>
      <c r="I185" s="250" t="s">
        <v>213</v>
      </c>
      <c r="J185" s="251">
        <v>200000</v>
      </c>
      <c r="K185" s="252">
        <v>200034.25</v>
      </c>
      <c r="L185" s="252">
        <v>200238.28</v>
      </c>
      <c r="M185" s="251">
        <f t="shared" si="2"/>
        <v>200000</v>
      </c>
      <c r="N185" s="253">
        <v>6.25E-2</v>
      </c>
      <c r="O185" s="254">
        <f>+L185/'Activo Neto'!$E$23</f>
        <v>3.7491464215214918E-3</v>
      </c>
      <c r="P185" s="255">
        <v>0.1</v>
      </c>
      <c r="Q185" s="254">
        <f t="shared" si="3"/>
        <v>0.71903035632792756</v>
      </c>
      <c r="R185" s="256"/>
      <c r="T185" s="258"/>
    </row>
    <row r="186" spans="1:20" s="257" customFormat="1" x14ac:dyDescent="0.3">
      <c r="A186" s="244"/>
      <c r="B186" s="245" t="s">
        <v>226</v>
      </c>
      <c r="C186" s="246" t="s">
        <v>210</v>
      </c>
      <c r="D186" s="247"/>
      <c r="E186" s="245" t="s">
        <v>217</v>
      </c>
      <c r="F186" s="248" t="s">
        <v>212</v>
      </c>
      <c r="G186" s="249">
        <v>45559</v>
      </c>
      <c r="H186" s="249">
        <v>46104</v>
      </c>
      <c r="I186" s="250" t="s">
        <v>213</v>
      </c>
      <c r="J186" s="251">
        <v>200000</v>
      </c>
      <c r="K186" s="252">
        <v>200034.25</v>
      </c>
      <c r="L186" s="252">
        <v>200238.28</v>
      </c>
      <c r="M186" s="251">
        <f t="shared" si="2"/>
        <v>200000</v>
      </c>
      <c r="N186" s="253">
        <v>6.25E-2</v>
      </c>
      <c r="O186" s="254">
        <f>+L186/'Activo Neto'!$E$23</f>
        <v>3.7491464215214918E-3</v>
      </c>
      <c r="P186" s="255">
        <v>0.1</v>
      </c>
      <c r="Q186" s="254">
        <f t="shared" si="3"/>
        <v>0.72277950274944902</v>
      </c>
      <c r="R186" s="256"/>
      <c r="T186" s="258"/>
    </row>
    <row r="187" spans="1:20" s="257" customFormat="1" x14ac:dyDescent="0.3">
      <c r="A187" s="244"/>
      <c r="B187" s="245" t="s">
        <v>226</v>
      </c>
      <c r="C187" s="246" t="s">
        <v>210</v>
      </c>
      <c r="D187" s="247"/>
      <c r="E187" s="245" t="s">
        <v>217</v>
      </c>
      <c r="F187" s="248" t="s">
        <v>212</v>
      </c>
      <c r="G187" s="249">
        <v>44434</v>
      </c>
      <c r="H187" s="249">
        <v>45672</v>
      </c>
      <c r="I187" s="250" t="s">
        <v>213</v>
      </c>
      <c r="J187" s="251">
        <v>20000</v>
      </c>
      <c r="K187" s="252">
        <v>22077.279999999999</v>
      </c>
      <c r="L187" s="252">
        <v>20435.7</v>
      </c>
      <c r="M187" s="251">
        <f t="shared" si="2"/>
        <v>20000</v>
      </c>
      <c r="N187" s="253">
        <v>6.7500000000000004E-2</v>
      </c>
      <c r="O187" s="254">
        <f>+L187/'Activo Neto'!$E$23</f>
        <v>3.8262629666159119E-4</v>
      </c>
      <c r="P187" s="255">
        <v>0.1</v>
      </c>
      <c r="Q187" s="254">
        <f t="shared" si="3"/>
        <v>0.72316212904611066</v>
      </c>
      <c r="R187" s="256"/>
      <c r="T187" s="258"/>
    </row>
    <row r="188" spans="1:20" s="257" customFormat="1" x14ac:dyDescent="0.3">
      <c r="A188" s="244"/>
      <c r="B188" s="245" t="s">
        <v>226</v>
      </c>
      <c r="C188" s="246" t="s">
        <v>210</v>
      </c>
      <c r="D188" s="247"/>
      <c r="E188" s="245" t="s">
        <v>217</v>
      </c>
      <c r="F188" s="248" t="s">
        <v>212</v>
      </c>
      <c r="G188" s="249">
        <v>44434</v>
      </c>
      <c r="H188" s="249">
        <v>45901</v>
      </c>
      <c r="I188" s="250" t="s">
        <v>213</v>
      </c>
      <c r="J188" s="251">
        <v>30000</v>
      </c>
      <c r="K188" s="252">
        <v>32332.79</v>
      </c>
      <c r="L188" s="252">
        <v>30332.01</v>
      </c>
      <c r="M188" s="251">
        <f t="shared" si="2"/>
        <v>30000</v>
      </c>
      <c r="N188" s="253">
        <v>0.06</v>
      </c>
      <c r="O188" s="254">
        <f>+L188/'Activo Neto'!$E$23</f>
        <v>5.6791911491176463E-4</v>
      </c>
      <c r="P188" s="255">
        <v>0.1</v>
      </c>
      <c r="Q188" s="254">
        <f t="shared" si="3"/>
        <v>0.72373004816102238</v>
      </c>
      <c r="R188" s="256"/>
      <c r="T188" s="258"/>
    </row>
    <row r="189" spans="1:20" s="257" customFormat="1" x14ac:dyDescent="0.3">
      <c r="A189" s="244"/>
      <c r="B189" s="245" t="s">
        <v>226</v>
      </c>
      <c r="C189" s="246" t="s">
        <v>210</v>
      </c>
      <c r="D189" s="247"/>
      <c r="E189" s="245" t="s">
        <v>217</v>
      </c>
      <c r="F189" s="248" t="s">
        <v>212</v>
      </c>
      <c r="G189" s="249">
        <v>44230</v>
      </c>
      <c r="H189" s="249">
        <v>45831</v>
      </c>
      <c r="I189" s="250" t="s">
        <v>213</v>
      </c>
      <c r="J189" s="251">
        <v>25000</v>
      </c>
      <c r="K189" s="252">
        <v>27760.02</v>
      </c>
      <c r="L189" s="252">
        <v>25438.46</v>
      </c>
      <c r="M189" s="251">
        <f t="shared" si="2"/>
        <v>25000</v>
      </c>
      <c r="N189" s="253">
        <v>7.0000000000000007E-2</v>
      </c>
      <c r="O189" s="254">
        <f>+L189/'Activo Neto'!$E$23</f>
        <v>4.7629509840984256E-4</v>
      </c>
      <c r="P189" s="255">
        <v>0.1</v>
      </c>
      <c r="Q189" s="254">
        <f t="shared" si="3"/>
        <v>0.72420634325943223</v>
      </c>
      <c r="R189" s="256"/>
      <c r="T189" s="258"/>
    </row>
    <row r="190" spans="1:20" s="257" customFormat="1" x14ac:dyDescent="0.3">
      <c r="A190" s="244"/>
      <c r="B190" s="245" t="s">
        <v>226</v>
      </c>
      <c r="C190" s="246" t="s">
        <v>210</v>
      </c>
      <c r="D190" s="247"/>
      <c r="E190" s="245" t="s">
        <v>217</v>
      </c>
      <c r="F190" s="248" t="s">
        <v>212</v>
      </c>
      <c r="G190" s="249">
        <v>44230</v>
      </c>
      <c r="H190" s="249">
        <v>45831</v>
      </c>
      <c r="I190" s="250" t="s">
        <v>213</v>
      </c>
      <c r="J190" s="251">
        <v>25000</v>
      </c>
      <c r="K190" s="252">
        <v>27760.02</v>
      </c>
      <c r="L190" s="252">
        <v>25438.46</v>
      </c>
      <c r="M190" s="251">
        <f t="shared" si="2"/>
        <v>25000</v>
      </c>
      <c r="N190" s="253">
        <v>7.0000000000000007E-2</v>
      </c>
      <c r="O190" s="254">
        <f>+L190/'Activo Neto'!$E$23</f>
        <v>4.7629509840984256E-4</v>
      </c>
      <c r="P190" s="255">
        <v>0.1</v>
      </c>
      <c r="Q190" s="254">
        <f t="shared" si="3"/>
        <v>0.72468263835784208</v>
      </c>
      <c r="R190" s="256"/>
      <c r="T190" s="258"/>
    </row>
    <row r="191" spans="1:20" s="257" customFormat="1" x14ac:dyDescent="0.3">
      <c r="A191" s="244"/>
      <c r="B191" s="245" t="s">
        <v>226</v>
      </c>
      <c r="C191" s="246" t="s">
        <v>210</v>
      </c>
      <c r="D191" s="247"/>
      <c r="E191" s="245" t="s">
        <v>217</v>
      </c>
      <c r="F191" s="248" t="s">
        <v>212</v>
      </c>
      <c r="G191" s="249">
        <v>44230</v>
      </c>
      <c r="H191" s="249">
        <v>45831</v>
      </c>
      <c r="I191" s="250" t="s">
        <v>213</v>
      </c>
      <c r="J191" s="251">
        <v>25000</v>
      </c>
      <c r="K191" s="252">
        <v>27760.02</v>
      </c>
      <c r="L191" s="252">
        <v>25438.46</v>
      </c>
      <c r="M191" s="251">
        <f t="shared" si="2"/>
        <v>25000</v>
      </c>
      <c r="N191" s="253">
        <v>7.0000000000000007E-2</v>
      </c>
      <c r="O191" s="254">
        <f>+L191/'Activo Neto'!$E$23</f>
        <v>4.7629509840984256E-4</v>
      </c>
      <c r="P191" s="255">
        <v>0.1</v>
      </c>
      <c r="Q191" s="254">
        <f t="shared" si="3"/>
        <v>0.72515893345625193</v>
      </c>
      <c r="R191" s="256"/>
      <c r="T191" s="258"/>
    </row>
    <row r="192" spans="1:20" s="257" customFormat="1" x14ac:dyDescent="0.3">
      <c r="A192" s="244"/>
      <c r="B192" s="245" t="s">
        <v>226</v>
      </c>
      <c r="C192" s="246" t="s">
        <v>210</v>
      </c>
      <c r="D192" s="247"/>
      <c r="E192" s="245" t="s">
        <v>217</v>
      </c>
      <c r="F192" s="248" t="s">
        <v>212</v>
      </c>
      <c r="G192" s="249">
        <v>44230</v>
      </c>
      <c r="H192" s="249">
        <v>45831</v>
      </c>
      <c r="I192" s="250" t="s">
        <v>213</v>
      </c>
      <c r="J192" s="251">
        <v>25000</v>
      </c>
      <c r="K192" s="252">
        <v>27760.02</v>
      </c>
      <c r="L192" s="252">
        <v>25438.46</v>
      </c>
      <c r="M192" s="251">
        <f t="shared" si="2"/>
        <v>25000</v>
      </c>
      <c r="N192" s="253">
        <v>7.0000000000000007E-2</v>
      </c>
      <c r="O192" s="254">
        <f>+L192/'Activo Neto'!$E$23</f>
        <v>4.7629509840984256E-4</v>
      </c>
      <c r="P192" s="255">
        <v>0.1</v>
      </c>
      <c r="Q192" s="254">
        <f t="shared" si="3"/>
        <v>0.72563522855466178</v>
      </c>
      <c r="R192" s="256"/>
      <c r="T192" s="258"/>
    </row>
    <row r="193" spans="1:20" s="257" customFormat="1" x14ac:dyDescent="0.3">
      <c r="A193" s="244"/>
      <c r="B193" s="245" t="s">
        <v>226</v>
      </c>
      <c r="C193" s="246" t="s">
        <v>231</v>
      </c>
      <c r="D193" s="247"/>
      <c r="E193" s="245" t="s">
        <v>217</v>
      </c>
      <c r="F193" s="248" t="s">
        <v>212</v>
      </c>
      <c r="G193" s="249">
        <v>45538</v>
      </c>
      <c r="H193" s="249">
        <v>46087</v>
      </c>
      <c r="I193" s="250" t="s">
        <v>213</v>
      </c>
      <c r="J193" s="251">
        <v>150000</v>
      </c>
      <c r="K193" s="252">
        <v>150023.43</v>
      </c>
      <c r="L193" s="252">
        <v>150652.81</v>
      </c>
      <c r="M193" s="251">
        <f t="shared" si="2"/>
        <v>150000</v>
      </c>
      <c r="N193" s="253">
        <v>5.7000000000000002E-2</v>
      </c>
      <c r="O193" s="254">
        <f>+L193/'Activo Neto'!$E$23</f>
        <v>2.8207365919426458E-3</v>
      </c>
      <c r="P193" s="255">
        <v>0.1</v>
      </c>
      <c r="Q193" s="254">
        <f t="shared" si="3"/>
        <v>0.72845596514660438</v>
      </c>
      <c r="R193" s="256"/>
      <c r="T193" s="258"/>
    </row>
    <row r="194" spans="1:20" s="257" customFormat="1" x14ac:dyDescent="0.3">
      <c r="A194" s="244"/>
      <c r="B194" s="245" t="s">
        <v>226</v>
      </c>
      <c r="C194" s="246" t="s">
        <v>231</v>
      </c>
      <c r="D194" s="247"/>
      <c r="E194" s="245" t="s">
        <v>217</v>
      </c>
      <c r="F194" s="248" t="s">
        <v>212</v>
      </c>
      <c r="G194" s="249">
        <v>45538</v>
      </c>
      <c r="H194" s="249">
        <v>46087</v>
      </c>
      <c r="I194" s="250" t="s">
        <v>213</v>
      </c>
      <c r="J194" s="251">
        <v>150000</v>
      </c>
      <c r="K194" s="252">
        <v>150023.43</v>
      </c>
      <c r="L194" s="252">
        <v>150652.81</v>
      </c>
      <c r="M194" s="251">
        <f t="shared" si="2"/>
        <v>150000</v>
      </c>
      <c r="N194" s="253">
        <v>5.7000000000000002E-2</v>
      </c>
      <c r="O194" s="254">
        <f>+L194/'Activo Neto'!$E$23</f>
        <v>2.8207365919426458E-3</v>
      </c>
      <c r="P194" s="255">
        <v>0.1</v>
      </c>
      <c r="Q194" s="254">
        <f t="shared" si="3"/>
        <v>0.73127670173854697</v>
      </c>
      <c r="R194" s="256"/>
      <c r="T194" s="258"/>
    </row>
    <row r="195" spans="1:20" s="257" customFormat="1" x14ac:dyDescent="0.3">
      <c r="A195" s="244"/>
      <c r="B195" s="245" t="s">
        <v>226</v>
      </c>
      <c r="C195" s="246" t="s">
        <v>231</v>
      </c>
      <c r="D195" s="247"/>
      <c r="E195" s="245" t="s">
        <v>217</v>
      </c>
      <c r="F195" s="248" t="s">
        <v>212</v>
      </c>
      <c r="G195" s="249">
        <v>45538</v>
      </c>
      <c r="H195" s="249">
        <v>46087</v>
      </c>
      <c r="I195" s="250" t="s">
        <v>213</v>
      </c>
      <c r="J195" s="251">
        <v>150000</v>
      </c>
      <c r="K195" s="252">
        <v>150023.43</v>
      </c>
      <c r="L195" s="252">
        <v>150652.81</v>
      </c>
      <c r="M195" s="251">
        <f t="shared" si="2"/>
        <v>150000</v>
      </c>
      <c r="N195" s="253">
        <v>5.7000000000000002E-2</v>
      </c>
      <c r="O195" s="254">
        <f>+L195/'Activo Neto'!$E$23</f>
        <v>2.8207365919426458E-3</v>
      </c>
      <c r="P195" s="255">
        <v>0.1</v>
      </c>
      <c r="Q195" s="254">
        <f t="shared" si="3"/>
        <v>0.73409743833048957</v>
      </c>
      <c r="R195" s="256"/>
      <c r="T195" s="258"/>
    </row>
    <row r="196" spans="1:20" s="257" customFormat="1" x14ac:dyDescent="0.3">
      <c r="A196" s="244"/>
      <c r="B196" s="245" t="s">
        <v>226</v>
      </c>
      <c r="C196" s="246" t="s">
        <v>231</v>
      </c>
      <c r="D196" s="247"/>
      <c r="E196" s="245" t="s">
        <v>217</v>
      </c>
      <c r="F196" s="248" t="s">
        <v>212</v>
      </c>
      <c r="G196" s="249">
        <v>45538</v>
      </c>
      <c r="H196" s="249">
        <v>46087</v>
      </c>
      <c r="I196" s="250" t="s">
        <v>213</v>
      </c>
      <c r="J196" s="251">
        <v>150000</v>
      </c>
      <c r="K196" s="252">
        <v>150023.43</v>
      </c>
      <c r="L196" s="252">
        <v>150652.81</v>
      </c>
      <c r="M196" s="251">
        <f t="shared" si="2"/>
        <v>150000</v>
      </c>
      <c r="N196" s="253">
        <v>5.7000000000000002E-2</v>
      </c>
      <c r="O196" s="254">
        <f>+L196/'Activo Neto'!$E$23</f>
        <v>2.8207365919426458E-3</v>
      </c>
      <c r="P196" s="255">
        <v>0.1</v>
      </c>
      <c r="Q196" s="254">
        <f t="shared" si="3"/>
        <v>0.73691817492243217</v>
      </c>
      <c r="R196" s="256"/>
      <c r="T196" s="258"/>
    </row>
    <row r="197" spans="1:20" s="257" customFormat="1" x14ac:dyDescent="0.3">
      <c r="A197" s="244"/>
      <c r="B197" s="245" t="s">
        <v>226</v>
      </c>
      <c r="C197" s="246" t="s">
        <v>231</v>
      </c>
      <c r="D197" s="247"/>
      <c r="E197" s="245" t="s">
        <v>217</v>
      </c>
      <c r="F197" s="248" t="s">
        <v>212</v>
      </c>
      <c r="G197" s="249">
        <v>45538</v>
      </c>
      <c r="H197" s="249">
        <v>46087</v>
      </c>
      <c r="I197" s="250" t="s">
        <v>213</v>
      </c>
      <c r="J197" s="251">
        <v>150000</v>
      </c>
      <c r="K197" s="252">
        <v>150023.43</v>
      </c>
      <c r="L197" s="252">
        <v>150652.81</v>
      </c>
      <c r="M197" s="251">
        <f t="shared" si="2"/>
        <v>150000</v>
      </c>
      <c r="N197" s="253">
        <v>5.7000000000000002E-2</v>
      </c>
      <c r="O197" s="254">
        <f>+L197/'Activo Neto'!$E$23</f>
        <v>2.8207365919426458E-3</v>
      </c>
      <c r="P197" s="255">
        <v>0.1</v>
      </c>
      <c r="Q197" s="254">
        <f t="shared" si="3"/>
        <v>0.73973891151437476</v>
      </c>
      <c r="R197" s="256"/>
      <c r="T197" s="258"/>
    </row>
    <row r="198" spans="1:20" s="257" customFormat="1" x14ac:dyDescent="0.3">
      <c r="A198" s="244"/>
      <c r="B198" s="245" t="s">
        <v>226</v>
      </c>
      <c r="C198" s="246" t="s">
        <v>231</v>
      </c>
      <c r="D198" s="247"/>
      <c r="E198" s="245" t="s">
        <v>217</v>
      </c>
      <c r="F198" s="248" t="s">
        <v>212</v>
      </c>
      <c r="G198" s="249">
        <v>45538</v>
      </c>
      <c r="H198" s="249">
        <v>46087</v>
      </c>
      <c r="I198" s="250" t="s">
        <v>213</v>
      </c>
      <c r="J198" s="251">
        <v>200000</v>
      </c>
      <c r="K198" s="252">
        <v>200031.23</v>
      </c>
      <c r="L198" s="252">
        <v>200559.26</v>
      </c>
      <c r="M198" s="251">
        <f t="shared" si="2"/>
        <v>200000</v>
      </c>
      <c r="N198" s="253">
        <v>5.7000000000000002E-2</v>
      </c>
      <c r="O198" s="254">
        <f>+L198/'Activo Neto'!$E$23</f>
        <v>3.7551562664841034E-3</v>
      </c>
      <c r="P198" s="255">
        <v>0.1</v>
      </c>
      <c r="Q198" s="254">
        <f t="shared" si="3"/>
        <v>0.74349406778085891</v>
      </c>
      <c r="R198" s="256"/>
      <c r="T198" s="258"/>
    </row>
    <row r="199" spans="1:20" s="257" customFormat="1" x14ac:dyDescent="0.3">
      <c r="A199" s="244"/>
      <c r="B199" s="245" t="s">
        <v>226</v>
      </c>
      <c r="C199" s="246" t="s">
        <v>231</v>
      </c>
      <c r="D199" s="247"/>
      <c r="E199" s="245" t="s">
        <v>217</v>
      </c>
      <c r="F199" s="248" t="s">
        <v>212</v>
      </c>
      <c r="G199" s="249">
        <v>45538</v>
      </c>
      <c r="H199" s="249">
        <v>46087</v>
      </c>
      <c r="I199" s="250" t="s">
        <v>213</v>
      </c>
      <c r="J199" s="251">
        <v>50000</v>
      </c>
      <c r="K199" s="252">
        <v>50007.8</v>
      </c>
      <c r="L199" s="252">
        <v>50139.81</v>
      </c>
      <c r="M199" s="251">
        <f t="shared" si="2"/>
        <v>50000</v>
      </c>
      <c r="N199" s="253">
        <v>5.7000000000000002E-2</v>
      </c>
      <c r="O199" s="254">
        <f>+L199/'Activo Neto'!$E$23</f>
        <v>9.3878897300390073E-4</v>
      </c>
      <c r="P199" s="255">
        <v>0.1</v>
      </c>
      <c r="Q199" s="254">
        <f t="shared" si="3"/>
        <v>0.74443285675386284</v>
      </c>
      <c r="R199" s="256"/>
      <c r="T199" s="258"/>
    </row>
    <row r="200" spans="1:20" s="257" customFormat="1" x14ac:dyDescent="0.3">
      <c r="A200" s="244"/>
      <c r="B200" s="245" t="s">
        <v>226</v>
      </c>
      <c r="C200" s="246" t="s">
        <v>231</v>
      </c>
      <c r="D200" s="247"/>
      <c r="E200" s="245" t="s">
        <v>217</v>
      </c>
      <c r="F200" s="248" t="s">
        <v>212</v>
      </c>
      <c r="G200" s="249">
        <v>45538</v>
      </c>
      <c r="H200" s="249">
        <v>46087</v>
      </c>
      <c r="I200" s="250" t="s">
        <v>213</v>
      </c>
      <c r="J200" s="251">
        <v>50000</v>
      </c>
      <c r="K200" s="252">
        <v>50007.8</v>
      </c>
      <c r="L200" s="252">
        <v>50139.81</v>
      </c>
      <c r="M200" s="251">
        <f t="shared" si="2"/>
        <v>50000</v>
      </c>
      <c r="N200" s="253">
        <v>5.7000000000000002E-2</v>
      </c>
      <c r="O200" s="254">
        <f>+L200/'Activo Neto'!$E$23</f>
        <v>9.3878897300390073E-4</v>
      </c>
      <c r="P200" s="255">
        <v>0.1</v>
      </c>
      <c r="Q200" s="254">
        <f t="shared" si="3"/>
        <v>0.74537164572686676</v>
      </c>
      <c r="R200" s="256"/>
      <c r="T200" s="258"/>
    </row>
    <row r="201" spans="1:20" s="257" customFormat="1" x14ac:dyDescent="0.3">
      <c r="A201" s="244"/>
      <c r="B201" s="245" t="s">
        <v>226</v>
      </c>
      <c r="C201" s="246" t="s">
        <v>231</v>
      </c>
      <c r="D201" s="247"/>
      <c r="E201" s="245" t="s">
        <v>217</v>
      </c>
      <c r="F201" s="248" t="s">
        <v>212</v>
      </c>
      <c r="G201" s="249">
        <v>45538</v>
      </c>
      <c r="H201" s="249">
        <v>46087</v>
      </c>
      <c r="I201" s="250" t="s">
        <v>213</v>
      </c>
      <c r="J201" s="251">
        <v>100000</v>
      </c>
      <c r="K201" s="252">
        <v>100015.62</v>
      </c>
      <c r="L201" s="252">
        <v>100279.64</v>
      </c>
      <c r="M201" s="251">
        <f t="shared" si="2"/>
        <v>100000</v>
      </c>
      <c r="N201" s="253">
        <v>5.7000000000000002E-2</v>
      </c>
      <c r="O201" s="254">
        <f>+L201/'Activo Neto'!$E$23</f>
        <v>1.8775783204763019E-3</v>
      </c>
      <c r="P201" s="255">
        <v>0.1</v>
      </c>
      <c r="Q201" s="254">
        <f t="shared" si="3"/>
        <v>0.74724922404734306</v>
      </c>
      <c r="R201" s="256"/>
      <c r="T201" s="258"/>
    </row>
    <row r="202" spans="1:20" s="257" customFormat="1" x14ac:dyDescent="0.3">
      <c r="A202" s="244"/>
      <c r="B202" s="245" t="s">
        <v>226</v>
      </c>
      <c r="C202" s="246" t="s">
        <v>231</v>
      </c>
      <c r="D202" s="247"/>
      <c r="E202" s="245" t="s">
        <v>217</v>
      </c>
      <c r="F202" s="248" t="s">
        <v>212</v>
      </c>
      <c r="G202" s="249">
        <v>45538</v>
      </c>
      <c r="H202" s="249">
        <v>46087</v>
      </c>
      <c r="I202" s="250" t="s">
        <v>213</v>
      </c>
      <c r="J202" s="251">
        <v>100000</v>
      </c>
      <c r="K202" s="252">
        <v>100015.62</v>
      </c>
      <c r="L202" s="252">
        <v>100279.64</v>
      </c>
      <c r="M202" s="251">
        <f t="shared" ref="M202:M226" si="4">+J202</f>
        <v>100000</v>
      </c>
      <c r="N202" s="253">
        <v>5.7000000000000002E-2</v>
      </c>
      <c r="O202" s="254">
        <f>+L202/'Activo Neto'!$E$23</f>
        <v>1.8775783204763019E-3</v>
      </c>
      <c r="P202" s="255">
        <v>0.1</v>
      </c>
      <c r="Q202" s="254">
        <f t="shared" si="3"/>
        <v>0.74912680236781937</v>
      </c>
      <c r="R202" s="256"/>
      <c r="T202" s="258"/>
    </row>
    <row r="203" spans="1:20" s="257" customFormat="1" x14ac:dyDescent="0.3">
      <c r="A203" s="244"/>
      <c r="B203" s="245" t="s">
        <v>226</v>
      </c>
      <c r="C203" s="246" t="s">
        <v>231</v>
      </c>
      <c r="D203" s="247"/>
      <c r="E203" s="245" t="s">
        <v>217</v>
      </c>
      <c r="F203" s="248" t="s">
        <v>212</v>
      </c>
      <c r="G203" s="249">
        <v>45538</v>
      </c>
      <c r="H203" s="249">
        <v>46087</v>
      </c>
      <c r="I203" s="250" t="s">
        <v>213</v>
      </c>
      <c r="J203" s="251">
        <v>100000</v>
      </c>
      <c r="K203" s="252">
        <v>100015.62</v>
      </c>
      <c r="L203" s="252">
        <v>100279.64</v>
      </c>
      <c r="M203" s="251">
        <f t="shared" si="4"/>
        <v>100000</v>
      </c>
      <c r="N203" s="253">
        <v>5.7000000000000002E-2</v>
      </c>
      <c r="O203" s="254">
        <f>+L203/'Activo Neto'!$E$23</f>
        <v>1.8775783204763019E-3</v>
      </c>
      <c r="P203" s="255">
        <v>0.1</v>
      </c>
      <c r="Q203" s="254">
        <f t="shared" si="3"/>
        <v>0.75100438068829567</v>
      </c>
      <c r="R203" s="256"/>
      <c r="T203" s="258"/>
    </row>
    <row r="204" spans="1:20" s="257" customFormat="1" x14ac:dyDescent="0.3">
      <c r="A204" s="244"/>
      <c r="B204" s="245" t="s">
        <v>226</v>
      </c>
      <c r="C204" s="246" t="s">
        <v>231</v>
      </c>
      <c r="D204" s="247"/>
      <c r="E204" s="245" t="s">
        <v>217</v>
      </c>
      <c r="F204" s="248" t="s">
        <v>212</v>
      </c>
      <c r="G204" s="249">
        <v>45538</v>
      </c>
      <c r="H204" s="249">
        <v>46087</v>
      </c>
      <c r="I204" s="250" t="s">
        <v>213</v>
      </c>
      <c r="J204" s="251">
        <v>100000</v>
      </c>
      <c r="K204" s="252">
        <v>100015.62</v>
      </c>
      <c r="L204" s="252">
        <v>100279.64</v>
      </c>
      <c r="M204" s="251">
        <f t="shared" si="4"/>
        <v>100000</v>
      </c>
      <c r="N204" s="253">
        <v>5.7000000000000002E-2</v>
      </c>
      <c r="O204" s="254">
        <f>+L204/'Activo Neto'!$E$23</f>
        <v>1.8775783204763019E-3</v>
      </c>
      <c r="P204" s="255">
        <v>0.1</v>
      </c>
      <c r="Q204" s="254">
        <f t="shared" ref="Q204:Q228" si="5">+Q203+O204</f>
        <v>0.75288195900877197</v>
      </c>
      <c r="R204" s="256"/>
      <c r="T204" s="258"/>
    </row>
    <row r="205" spans="1:20" s="257" customFormat="1" x14ac:dyDescent="0.3">
      <c r="A205" s="244"/>
      <c r="B205" s="245" t="s">
        <v>226</v>
      </c>
      <c r="C205" s="246" t="s">
        <v>232</v>
      </c>
      <c r="D205" s="247"/>
      <c r="E205" s="245" t="s">
        <v>217</v>
      </c>
      <c r="F205" s="248" t="s">
        <v>212</v>
      </c>
      <c r="G205" s="249">
        <v>45456</v>
      </c>
      <c r="H205" s="249">
        <v>46000</v>
      </c>
      <c r="I205" s="250" t="s">
        <v>213</v>
      </c>
      <c r="J205" s="251">
        <v>250000</v>
      </c>
      <c r="K205" s="252">
        <v>250000</v>
      </c>
      <c r="L205" s="252">
        <v>250859.57</v>
      </c>
      <c r="M205" s="251">
        <f t="shared" si="4"/>
        <v>250000</v>
      </c>
      <c r="N205" s="253">
        <v>6.6500000000000004E-2</v>
      </c>
      <c r="O205" s="254">
        <f>+L205/'Activo Neto'!$E$23</f>
        <v>4.6969503492035602E-3</v>
      </c>
      <c r="P205" s="255">
        <v>0.1</v>
      </c>
      <c r="Q205" s="254">
        <f t="shared" si="5"/>
        <v>0.75757890935797556</v>
      </c>
      <c r="R205" s="256"/>
      <c r="T205" s="258"/>
    </row>
    <row r="206" spans="1:20" s="257" customFormat="1" x14ac:dyDescent="0.3">
      <c r="A206" s="244"/>
      <c r="B206" s="245" t="s">
        <v>226</v>
      </c>
      <c r="C206" s="246" t="s">
        <v>232</v>
      </c>
      <c r="D206" s="247"/>
      <c r="E206" s="245" t="s">
        <v>217</v>
      </c>
      <c r="F206" s="248" t="s">
        <v>212</v>
      </c>
      <c r="G206" s="249">
        <v>45456</v>
      </c>
      <c r="H206" s="249">
        <v>46000</v>
      </c>
      <c r="I206" s="250" t="s">
        <v>213</v>
      </c>
      <c r="J206" s="251">
        <v>250000</v>
      </c>
      <c r="K206" s="252">
        <v>250000</v>
      </c>
      <c r="L206" s="252">
        <v>250859.57</v>
      </c>
      <c r="M206" s="251">
        <f t="shared" si="4"/>
        <v>250000</v>
      </c>
      <c r="N206" s="253">
        <v>6.6500000000000004E-2</v>
      </c>
      <c r="O206" s="254">
        <f>+L206/'Activo Neto'!$E$23</f>
        <v>4.6969503492035602E-3</v>
      </c>
      <c r="P206" s="255">
        <v>0.1</v>
      </c>
      <c r="Q206" s="254">
        <f t="shared" si="5"/>
        <v>0.76227585970717915</v>
      </c>
      <c r="R206" s="256"/>
      <c r="T206" s="258"/>
    </row>
    <row r="207" spans="1:20" s="257" customFormat="1" x14ac:dyDescent="0.3">
      <c r="A207" s="244"/>
      <c r="B207" s="245" t="s">
        <v>226</v>
      </c>
      <c r="C207" s="246" t="s">
        <v>232</v>
      </c>
      <c r="D207" s="247"/>
      <c r="E207" s="245" t="s">
        <v>217</v>
      </c>
      <c r="F207" s="248" t="s">
        <v>212</v>
      </c>
      <c r="G207" s="249">
        <v>45456</v>
      </c>
      <c r="H207" s="249">
        <v>46000</v>
      </c>
      <c r="I207" s="250" t="s">
        <v>213</v>
      </c>
      <c r="J207" s="251">
        <v>250000</v>
      </c>
      <c r="K207" s="252">
        <v>250000</v>
      </c>
      <c r="L207" s="252">
        <v>250859.57</v>
      </c>
      <c r="M207" s="251">
        <f t="shared" si="4"/>
        <v>250000</v>
      </c>
      <c r="N207" s="253">
        <v>6.6500000000000004E-2</v>
      </c>
      <c r="O207" s="254">
        <f>+L207/'Activo Neto'!$E$23</f>
        <v>4.6969503492035602E-3</v>
      </c>
      <c r="P207" s="255">
        <v>0.1</v>
      </c>
      <c r="Q207" s="254">
        <f t="shared" si="5"/>
        <v>0.76697281005638274</v>
      </c>
      <c r="R207" s="256"/>
      <c r="T207" s="258"/>
    </row>
    <row r="208" spans="1:20" s="257" customFormat="1" x14ac:dyDescent="0.3">
      <c r="A208" s="244"/>
      <c r="B208" s="245" t="s">
        <v>226</v>
      </c>
      <c r="C208" s="246" t="s">
        <v>232</v>
      </c>
      <c r="D208" s="247"/>
      <c r="E208" s="245" t="s">
        <v>217</v>
      </c>
      <c r="F208" s="248" t="s">
        <v>212</v>
      </c>
      <c r="G208" s="249">
        <v>45456</v>
      </c>
      <c r="H208" s="249">
        <v>46000</v>
      </c>
      <c r="I208" s="250" t="s">
        <v>213</v>
      </c>
      <c r="J208" s="251">
        <v>250000</v>
      </c>
      <c r="K208" s="252">
        <v>250000</v>
      </c>
      <c r="L208" s="252">
        <v>250859.57</v>
      </c>
      <c r="M208" s="251">
        <f t="shared" si="4"/>
        <v>250000</v>
      </c>
      <c r="N208" s="253">
        <v>6.6500000000000004E-2</v>
      </c>
      <c r="O208" s="254">
        <f>+L208/'Activo Neto'!$E$23</f>
        <v>4.6969503492035602E-3</v>
      </c>
      <c r="P208" s="255">
        <v>0.1</v>
      </c>
      <c r="Q208" s="254">
        <f t="shared" si="5"/>
        <v>0.77166976040558632</v>
      </c>
      <c r="R208" s="256"/>
      <c r="T208" s="258"/>
    </row>
    <row r="209" spans="1:20" s="257" customFormat="1" x14ac:dyDescent="0.3">
      <c r="A209" s="244"/>
      <c r="B209" s="245" t="s">
        <v>226</v>
      </c>
      <c r="C209" s="246" t="s">
        <v>232</v>
      </c>
      <c r="D209" s="247"/>
      <c r="E209" s="245" t="s">
        <v>217</v>
      </c>
      <c r="F209" s="248" t="s">
        <v>212</v>
      </c>
      <c r="G209" s="249">
        <v>45456</v>
      </c>
      <c r="H209" s="249">
        <v>46000</v>
      </c>
      <c r="I209" s="250" t="s">
        <v>213</v>
      </c>
      <c r="J209" s="251">
        <v>250000</v>
      </c>
      <c r="K209" s="252">
        <v>250000</v>
      </c>
      <c r="L209" s="252">
        <v>250859.57</v>
      </c>
      <c r="M209" s="251">
        <f t="shared" si="4"/>
        <v>250000</v>
      </c>
      <c r="N209" s="253">
        <v>6.6500000000000004E-2</v>
      </c>
      <c r="O209" s="254">
        <f>+L209/'Activo Neto'!$E$23</f>
        <v>4.6969503492035602E-3</v>
      </c>
      <c r="P209" s="255">
        <v>0.1</v>
      </c>
      <c r="Q209" s="254">
        <f t="shared" si="5"/>
        <v>0.77636671075478991</v>
      </c>
      <c r="R209" s="256"/>
      <c r="T209" s="258"/>
    </row>
    <row r="210" spans="1:20" s="257" customFormat="1" x14ac:dyDescent="0.3">
      <c r="A210" s="244"/>
      <c r="B210" s="245" t="s">
        <v>226</v>
      </c>
      <c r="C210" s="246" t="s">
        <v>232</v>
      </c>
      <c r="D210" s="247"/>
      <c r="E210" s="245" t="s">
        <v>217</v>
      </c>
      <c r="F210" s="248" t="s">
        <v>212</v>
      </c>
      <c r="G210" s="249">
        <v>45456</v>
      </c>
      <c r="H210" s="249">
        <v>46000</v>
      </c>
      <c r="I210" s="250" t="s">
        <v>213</v>
      </c>
      <c r="J210" s="251">
        <v>250000</v>
      </c>
      <c r="K210" s="252">
        <v>250000</v>
      </c>
      <c r="L210" s="252">
        <v>250859.57</v>
      </c>
      <c r="M210" s="251">
        <f t="shared" si="4"/>
        <v>250000</v>
      </c>
      <c r="N210" s="253">
        <v>6.6500000000000004E-2</v>
      </c>
      <c r="O210" s="254">
        <f>+L210/'Activo Neto'!$E$23</f>
        <v>4.6969503492035602E-3</v>
      </c>
      <c r="P210" s="255">
        <v>0.1</v>
      </c>
      <c r="Q210" s="254">
        <f t="shared" si="5"/>
        <v>0.7810636611039935</v>
      </c>
      <c r="R210" s="256"/>
      <c r="T210" s="258"/>
    </row>
    <row r="211" spans="1:20" s="257" customFormat="1" x14ac:dyDescent="0.3">
      <c r="A211" s="244"/>
      <c r="B211" s="245" t="s">
        <v>226</v>
      </c>
      <c r="C211" s="246" t="s">
        <v>232</v>
      </c>
      <c r="D211" s="247"/>
      <c r="E211" s="245" t="s">
        <v>217</v>
      </c>
      <c r="F211" s="248" t="s">
        <v>212</v>
      </c>
      <c r="G211" s="249">
        <v>45527</v>
      </c>
      <c r="H211" s="249">
        <v>46069</v>
      </c>
      <c r="I211" s="250" t="s">
        <v>213</v>
      </c>
      <c r="J211" s="251">
        <v>250000</v>
      </c>
      <c r="K211" s="252">
        <v>250000</v>
      </c>
      <c r="L211" s="252">
        <v>251683.96</v>
      </c>
      <c r="M211" s="251">
        <f t="shared" si="4"/>
        <v>250000</v>
      </c>
      <c r="N211" s="253">
        <v>6.5000000000000002E-2</v>
      </c>
      <c r="O211" s="254">
        <f>+L211/'Activo Neto'!$E$23</f>
        <v>4.7123857535550061E-3</v>
      </c>
      <c r="P211" s="255">
        <v>0.1</v>
      </c>
      <c r="Q211" s="254">
        <f t="shared" si="5"/>
        <v>0.78577604685754854</v>
      </c>
      <c r="R211" s="256"/>
      <c r="T211" s="258"/>
    </row>
    <row r="212" spans="1:20" s="257" customFormat="1" x14ac:dyDescent="0.3">
      <c r="A212" s="244"/>
      <c r="B212" s="245" t="s">
        <v>226</v>
      </c>
      <c r="C212" s="246" t="s">
        <v>232</v>
      </c>
      <c r="D212" s="247"/>
      <c r="E212" s="245" t="s">
        <v>217</v>
      </c>
      <c r="F212" s="248" t="s">
        <v>212</v>
      </c>
      <c r="G212" s="249">
        <v>45527</v>
      </c>
      <c r="H212" s="249">
        <v>46069</v>
      </c>
      <c r="I212" s="250" t="s">
        <v>213</v>
      </c>
      <c r="J212" s="251">
        <v>250000</v>
      </c>
      <c r="K212" s="252">
        <v>250000</v>
      </c>
      <c r="L212" s="252">
        <v>251683.96</v>
      </c>
      <c r="M212" s="251">
        <f t="shared" si="4"/>
        <v>250000</v>
      </c>
      <c r="N212" s="253">
        <v>6.5000000000000002E-2</v>
      </c>
      <c r="O212" s="254">
        <f>+L212/'Activo Neto'!$E$23</f>
        <v>4.7123857535550061E-3</v>
      </c>
      <c r="P212" s="255">
        <v>0.1</v>
      </c>
      <c r="Q212" s="254">
        <f t="shared" si="5"/>
        <v>0.79048843261110358</v>
      </c>
      <c r="R212" s="256"/>
      <c r="T212" s="258"/>
    </row>
    <row r="213" spans="1:20" s="257" customFormat="1" x14ac:dyDescent="0.3">
      <c r="A213" s="244"/>
      <c r="B213" s="245" t="s">
        <v>226</v>
      </c>
      <c r="C213" s="246" t="s">
        <v>232</v>
      </c>
      <c r="D213" s="247"/>
      <c r="E213" s="245" t="s">
        <v>217</v>
      </c>
      <c r="F213" s="248" t="s">
        <v>212</v>
      </c>
      <c r="G213" s="249">
        <v>45527</v>
      </c>
      <c r="H213" s="249">
        <v>46069</v>
      </c>
      <c r="I213" s="250" t="s">
        <v>213</v>
      </c>
      <c r="J213" s="251">
        <v>250000</v>
      </c>
      <c r="K213" s="252">
        <v>250000</v>
      </c>
      <c r="L213" s="252">
        <v>251506.52</v>
      </c>
      <c r="M213" s="251">
        <f t="shared" si="4"/>
        <v>250000</v>
      </c>
      <c r="N213" s="253">
        <v>6.5000000000000002E-2</v>
      </c>
      <c r="O213" s="254">
        <f>+L213/'Activo Neto'!$E$23</f>
        <v>4.7090634690196273E-3</v>
      </c>
      <c r="P213" s="255">
        <v>0.1</v>
      </c>
      <c r="Q213" s="254">
        <f t="shared" si="5"/>
        <v>0.79519749608012325</v>
      </c>
      <c r="R213" s="256"/>
      <c r="T213" s="258"/>
    </row>
    <row r="214" spans="1:20" s="257" customFormat="1" x14ac:dyDescent="0.3">
      <c r="A214" s="244"/>
      <c r="B214" s="245" t="s">
        <v>226</v>
      </c>
      <c r="C214" s="246" t="s">
        <v>232</v>
      </c>
      <c r="D214" s="247"/>
      <c r="E214" s="245" t="s">
        <v>217</v>
      </c>
      <c r="F214" s="248" t="s">
        <v>212</v>
      </c>
      <c r="G214" s="249">
        <v>45527</v>
      </c>
      <c r="H214" s="249">
        <v>46069</v>
      </c>
      <c r="I214" s="250" t="s">
        <v>213</v>
      </c>
      <c r="J214" s="251">
        <v>250000</v>
      </c>
      <c r="K214" s="252">
        <v>250000</v>
      </c>
      <c r="L214" s="252">
        <v>251506.52</v>
      </c>
      <c r="M214" s="251">
        <f t="shared" si="4"/>
        <v>250000</v>
      </c>
      <c r="N214" s="253">
        <v>6.5000000000000002E-2</v>
      </c>
      <c r="O214" s="254">
        <f>+L214/'Activo Neto'!$E$23</f>
        <v>4.7090634690196273E-3</v>
      </c>
      <c r="P214" s="255">
        <v>0.1</v>
      </c>
      <c r="Q214" s="254">
        <f t="shared" si="5"/>
        <v>0.79990655954914291</v>
      </c>
      <c r="R214" s="256"/>
      <c r="T214" s="258"/>
    </row>
    <row r="215" spans="1:20" s="257" customFormat="1" x14ac:dyDescent="0.3">
      <c r="A215" s="244"/>
      <c r="B215" s="245" t="s">
        <v>226</v>
      </c>
      <c r="C215" s="246" t="s">
        <v>232</v>
      </c>
      <c r="D215" s="247"/>
      <c r="E215" s="245" t="s">
        <v>217</v>
      </c>
      <c r="F215" s="248" t="s">
        <v>212</v>
      </c>
      <c r="G215" s="249">
        <v>45546</v>
      </c>
      <c r="H215" s="249">
        <v>46097</v>
      </c>
      <c r="I215" s="250" t="s">
        <v>213</v>
      </c>
      <c r="J215" s="251">
        <v>100000</v>
      </c>
      <c r="K215" s="252">
        <v>100017.81</v>
      </c>
      <c r="L215" s="252">
        <v>100354.04</v>
      </c>
      <c r="M215" s="251">
        <f t="shared" si="4"/>
        <v>100000</v>
      </c>
      <c r="N215" s="253">
        <v>6.5000000000000002E-2</v>
      </c>
      <c r="O215" s="254">
        <f>+L215/'Activo Neto'!$E$23</f>
        <v>1.8789713432977183E-3</v>
      </c>
      <c r="P215" s="255">
        <v>0.1</v>
      </c>
      <c r="Q215" s="254">
        <f t="shared" si="5"/>
        <v>0.80178553089244065</v>
      </c>
      <c r="R215" s="256"/>
      <c r="T215" s="258"/>
    </row>
    <row r="216" spans="1:20" s="257" customFormat="1" x14ac:dyDescent="0.3">
      <c r="A216" s="244"/>
      <c r="B216" s="245" t="s">
        <v>226</v>
      </c>
      <c r="C216" s="246" t="s">
        <v>232</v>
      </c>
      <c r="D216" s="247"/>
      <c r="E216" s="245" t="s">
        <v>217</v>
      </c>
      <c r="F216" s="248" t="s">
        <v>212</v>
      </c>
      <c r="G216" s="249">
        <v>45546</v>
      </c>
      <c r="H216" s="249">
        <v>46097</v>
      </c>
      <c r="I216" s="250" t="s">
        <v>213</v>
      </c>
      <c r="J216" s="251">
        <v>100000</v>
      </c>
      <c r="K216" s="252">
        <v>100017.81</v>
      </c>
      <c r="L216" s="252">
        <v>100354.04</v>
      </c>
      <c r="M216" s="251">
        <f t="shared" si="4"/>
        <v>100000</v>
      </c>
      <c r="N216" s="253">
        <v>6.5000000000000002E-2</v>
      </c>
      <c r="O216" s="254">
        <f>+L216/'Activo Neto'!$E$23</f>
        <v>1.8789713432977183E-3</v>
      </c>
      <c r="P216" s="255">
        <v>0.1</v>
      </c>
      <c r="Q216" s="254">
        <f t="shared" si="5"/>
        <v>0.80366450223573838</v>
      </c>
      <c r="R216" s="256"/>
      <c r="T216" s="258"/>
    </row>
    <row r="217" spans="1:20" s="257" customFormat="1" x14ac:dyDescent="0.3">
      <c r="A217" s="244"/>
      <c r="B217" s="245" t="s">
        <v>226</v>
      </c>
      <c r="C217" s="246" t="s">
        <v>232</v>
      </c>
      <c r="D217" s="247"/>
      <c r="E217" s="245" t="s">
        <v>217</v>
      </c>
      <c r="F217" s="248" t="s">
        <v>212</v>
      </c>
      <c r="G217" s="249">
        <v>45546</v>
      </c>
      <c r="H217" s="249">
        <v>46097</v>
      </c>
      <c r="I217" s="250" t="s">
        <v>213</v>
      </c>
      <c r="J217" s="251">
        <v>100000</v>
      </c>
      <c r="K217" s="252">
        <v>100017.81</v>
      </c>
      <c r="L217" s="252">
        <v>100354.04</v>
      </c>
      <c r="M217" s="251">
        <f t="shared" si="4"/>
        <v>100000</v>
      </c>
      <c r="N217" s="253">
        <v>6.5000000000000002E-2</v>
      </c>
      <c r="O217" s="254">
        <f>+L217/'Activo Neto'!$E$23</f>
        <v>1.8789713432977183E-3</v>
      </c>
      <c r="P217" s="255">
        <v>0.1</v>
      </c>
      <c r="Q217" s="254">
        <f t="shared" si="5"/>
        <v>0.80554347357903611</v>
      </c>
      <c r="R217" s="256"/>
      <c r="T217" s="258"/>
    </row>
    <row r="218" spans="1:20" s="257" customFormat="1" x14ac:dyDescent="0.3">
      <c r="A218" s="244"/>
      <c r="B218" s="245" t="s">
        <v>226</v>
      </c>
      <c r="C218" s="246" t="s">
        <v>232</v>
      </c>
      <c r="D218" s="247"/>
      <c r="E218" s="245" t="s">
        <v>217</v>
      </c>
      <c r="F218" s="248" t="s">
        <v>212</v>
      </c>
      <c r="G218" s="249">
        <v>45546</v>
      </c>
      <c r="H218" s="249">
        <v>46097</v>
      </c>
      <c r="I218" s="250" t="s">
        <v>213</v>
      </c>
      <c r="J218" s="251">
        <v>200000</v>
      </c>
      <c r="K218" s="252">
        <v>200035.62</v>
      </c>
      <c r="L218" s="252">
        <v>200708.08</v>
      </c>
      <c r="M218" s="251">
        <f t="shared" si="4"/>
        <v>200000</v>
      </c>
      <c r="N218" s="253">
        <v>6.5000000000000002E-2</v>
      </c>
      <c r="O218" s="254">
        <f>+L218/'Activo Neto'!$E$23</f>
        <v>3.7579426865954365E-3</v>
      </c>
      <c r="P218" s="255">
        <v>0.1</v>
      </c>
      <c r="Q218" s="254">
        <f t="shared" si="5"/>
        <v>0.80930141626563157</v>
      </c>
      <c r="R218" s="256"/>
      <c r="T218" s="258"/>
    </row>
    <row r="219" spans="1:20" s="257" customFormat="1" x14ac:dyDescent="0.3">
      <c r="A219" s="244"/>
      <c r="B219" s="245" t="s">
        <v>226</v>
      </c>
      <c r="C219" s="246" t="s">
        <v>232</v>
      </c>
      <c r="D219" s="247"/>
      <c r="E219" s="245" t="s">
        <v>217</v>
      </c>
      <c r="F219" s="248" t="s">
        <v>212</v>
      </c>
      <c r="G219" s="249">
        <v>45555</v>
      </c>
      <c r="H219" s="249">
        <v>46097</v>
      </c>
      <c r="I219" s="250" t="s">
        <v>213</v>
      </c>
      <c r="J219" s="251">
        <v>100000</v>
      </c>
      <c r="K219" s="252">
        <v>100000</v>
      </c>
      <c r="L219" s="252">
        <v>100176.82</v>
      </c>
      <c r="M219" s="251">
        <f t="shared" si="4"/>
        <v>100000</v>
      </c>
      <c r="N219" s="253">
        <v>6.5000000000000002E-2</v>
      </c>
      <c r="O219" s="254">
        <f>+L219/'Activo Neto'!$E$23</f>
        <v>1.8756531779158443E-3</v>
      </c>
      <c r="P219" s="255">
        <v>0.1</v>
      </c>
      <c r="Q219" s="254">
        <f t="shared" si="5"/>
        <v>0.81117706944354739</v>
      </c>
      <c r="R219" s="256"/>
      <c r="T219" s="258"/>
    </row>
    <row r="220" spans="1:20" s="257" customFormat="1" x14ac:dyDescent="0.3">
      <c r="A220" s="244"/>
      <c r="B220" s="245" t="s">
        <v>226</v>
      </c>
      <c r="C220" s="246" t="s">
        <v>232</v>
      </c>
      <c r="D220" s="247"/>
      <c r="E220" s="245" t="s">
        <v>217</v>
      </c>
      <c r="F220" s="248" t="s">
        <v>212</v>
      </c>
      <c r="G220" s="249">
        <v>45555</v>
      </c>
      <c r="H220" s="249">
        <v>46097</v>
      </c>
      <c r="I220" s="250" t="s">
        <v>213</v>
      </c>
      <c r="J220" s="251">
        <v>100000</v>
      </c>
      <c r="K220" s="252">
        <v>100000</v>
      </c>
      <c r="L220" s="252">
        <v>100176.82</v>
      </c>
      <c r="M220" s="251">
        <f t="shared" si="4"/>
        <v>100000</v>
      </c>
      <c r="N220" s="253">
        <v>6.5000000000000002E-2</v>
      </c>
      <c r="O220" s="254">
        <f>+L220/'Activo Neto'!$E$23</f>
        <v>1.8756531779158443E-3</v>
      </c>
      <c r="P220" s="255">
        <v>0.1</v>
      </c>
      <c r="Q220" s="254">
        <f t="shared" si="5"/>
        <v>0.81305272262146322</v>
      </c>
      <c r="R220" s="256"/>
      <c r="T220" s="258"/>
    </row>
    <row r="221" spans="1:20" s="257" customFormat="1" x14ac:dyDescent="0.3">
      <c r="A221" s="244"/>
      <c r="B221" s="245" t="s">
        <v>226</v>
      </c>
      <c r="C221" s="246" t="s">
        <v>232</v>
      </c>
      <c r="D221" s="247"/>
      <c r="E221" s="245" t="s">
        <v>217</v>
      </c>
      <c r="F221" s="248" t="s">
        <v>212</v>
      </c>
      <c r="G221" s="249">
        <v>45555</v>
      </c>
      <c r="H221" s="249">
        <v>46097</v>
      </c>
      <c r="I221" s="250" t="s">
        <v>213</v>
      </c>
      <c r="J221" s="251">
        <v>100000</v>
      </c>
      <c r="K221" s="252">
        <v>100000</v>
      </c>
      <c r="L221" s="252">
        <v>100176.82</v>
      </c>
      <c r="M221" s="251">
        <f t="shared" si="4"/>
        <v>100000</v>
      </c>
      <c r="N221" s="253">
        <v>6.5000000000000002E-2</v>
      </c>
      <c r="O221" s="254">
        <f>+L221/'Activo Neto'!$E$23</f>
        <v>1.8756531779158443E-3</v>
      </c>
      <c r="P221" s="255">
        <v>0.1</v>
      </c>
      <c r="Q221" s="254">
        <f t="shared" si="5"/>
        <v>0.81492837579937905</v>
      </c>
      <c r="R221" s="256"/>
      <c r="T221" s="258"/>
    </row>
    <row r="222" spans="1:20" s="257" customFormat="1" x14ac:dyDescent="0.3">
      <c r="A222" s="244"/>
      <c r="B222" s="245" t="s">
        <v>226</v>
      </c>
      <c r="C222" s="246" t="s">
        <v>232</v>
      </c>
      <c r="D222" s="247"/>
      <c r="E222" s="245" t="s">
        <v>217</v>
      </c>
      <c r="F222" s="248" t="s">
        <v>212</v>
      </c>
      <c r="G222" s="249">
        <v>45555</v>
      </c>
      <c r="H222" s="249">
        <v>46097</v>
      </c>
      <c r="I222" s="250" t="s">
        <v>213</v>
      </c>
      <c r="J222" s="251">
        <v>200000</v>
      </c>
      <c r="K222" s="252">
        <v>200000</v>
      </c>
      <c r="L222" s="252">
        <v>200353.64</v>
      </c>
      <c r="M222" s="251">
        <f t="shared" si="4"/>
        <v>200000</v>
      </c>
      <c r="N222" s="253">
        <v>6.5000000000000002E-2</v>
      </c>
      <c r="O222" s="254">
        <f>+L222/'Activo Neto'!$E$23</f>
        <v>3.7513063558316886E-3</v>
      </c>
      <c r="P222" s="255">
        <v>0.1</v>
      </c>
      <c r="Q222" s="254">
        <f t="shared" si="5"/>
        <v>0.8186796821552107</v>
      </c>
      <c r="R222" s="256"/>
      <c r="T222" s="258"/>
    </row>
    <row r="223" spans="1:20" s="257" customFormat="1" x14ac:dyDescent="0.3">
      <c r="A223" s="244"/>
      <c r="B223" s="245" t="s">
        <v>226</v>
      </c>
      <c r="C223" s="246" t="s">
        <v>232</v>
      </c>
      <c r="D223" s="247"/>
      <c r="E223" s="245" t="s">
        <v>217</v>
      </c>
      <c r="F223" s="248" t="s">
        <v>212</v>
      </c>
      <c r="G223" s="249">
        <v>44971</v>
      </c>
      <c r="H223" s="249">
        <v>46029</v>
      </c>
      <c r="I223" s="250" t="s">
        <v>213</v>
      </c>
      <c r="J223" s="251">
        <v>25000</v>
      </c>
      <c r="K223" s="252">
        <v>24670.77</v>
      </c>
      <c r="L223" s="252">
        <v>24810.65</v>
      </c>
      <c r="M223" s="251">
        <f t="shared" si="4"/>
        <v>25000</v>
      </c>
      <c r="N223" s="253">
        <v>5.2499999999999998E-2</v>
      </c>
      <c r="O223" s="254">
        <f>+L223/'Activo Neto'!$E$23</f>
        <v>4.6454034494863925E-4</v>
      </c>
      <c r="P223" s="255">
        <v>0.1</v>
      </c>
      <c r="Q223" s="254">
        <f t="shared" si="5"/>
        <v>0.81914422250015939</v>
      </c>
      <c r="R223" s="256"/>
      <c r="T223" s="258"/>
    </row>
    <row r="224" spans="1:20" s="257" customFormat="1" x14ac:dyDescent="0.3">
      <c r="A224" s="244"/>
      <c r="B224" s="245" t="s">
        <v>226</v>
      </c>
      <c r="C224" s="246" t="s">
        <v>232</v>
      </c>
      <c r="D224" s="247"/>
      <c r="E224" s="245" t="s">
        <v>217</v>
      </c>
      <c r="F224" s="248" t="s">
        <v>212</v>
      </c>
      <c r="G224" s="249">
        <v>45351</v>
      </c>
      <c r="H224" s="249">
        <v>46048</v>
      </c>
      <c r="I224" s="250" t="s">
        <v>213</v>
      </c>
      <c r="J224" s="251">
        <v>25000</v>
      </c>
      <c r="K224" s="252">
        <v>24799.469520547944</v>
      </c>
      <c r="L224" s="252">
        <v>25034.28</v>
      </c>
      <c r="M224" s="251">
        <f t="shared" si="4"/>
        <v>25000</v>
      </c>
      <c r="N224" s="253">
        <v>5.2499999999999998E-2</v>
      </c>
      <c r="O224" s="254">
        <f>+L224/'Activo Neto'!$E$23</f>
        <v>4.6872746448564705E-4</v>
      </c>
      <c r="P224" s="255">
        <v>0.1</v>
      </c>
      <c r="Q224" s="254">
        <f t="shared" si="5"/>
        <v>0.81961294996464507</v>
      </c>
      <c r="R224" s="256"/>
      <c r="T224" s="258"/>
    </row>
    <row r="225" spans="1:20" s="257" customFormat="1" x14ac:dyDescent="0.3">
      <c r="A225" s="244"/>
      <c r="B225" s="245" t="s">
        <v>226</v>
      </c>
      <c r="C225" s="246" t="s">
        <v>232</v>
      </c>
      <c r="D225" s="247"/>
      <c r="E225" s="245" t="s">
        <v>217</v>
      </c>
      <c r="F225" s="248" t="s">
        <v>212</v>
      </c>
      <c r="G225" s="249">
        <v>45351</v>
      </c>
      <c r="H225" s="249">
        <v>46048</v>
      </c>
      <c r="I225" s="250" t="s">
        <v>213</v>
      </c>
      <c r="J225" s="251">
        <v>25000</v>
      </c>
      <c r="K225" s="252">
        <v>24799.469520547944</v>
      </c>
      <c r="L225" s="252">
        <v>25034.28</v>
      </c>
      <c r="M225" s="251">
        <f t="shared" si="4"/>
        <v>25000</v>
      </c>
      <c r="N225" s="253">
        <v>5.2499999999999998E-2</v>
      </c>
      <c r="O225" s="254">
        <f>+L225/'Activo Neto'!$E$23</f>
        <v>4.6872746448564705E-4</v>
      </c>
      <c r="P225" s="255">
        <v>0.1</v>
      </c>
      <c r="Q225" s="254">
        <f t="shared" si="5"/>
        <v>0.82008167742913074</v>
      </c>
      <c r="R225" s="256"/>
      <c r="T225" s="258"/>
    </row>
    <row r="226" spans="1:20" s="257" customFormat="1" x14ac:dyDescent="0.3">
      <c r="A226" s="244"/>
      <c r="B226" s="245" t="s">
        <v>226</v>
      </c>
      <c r="C226" s="246" t="s">
        <v>232</v>
      </c>
      <c r="D226" s="247"/>
      <c r="E226" s="245" t="s">
        <v>217</v>
      </c>
      <c r="F226" s="248" t="s">
        <v>212</v>
      </c>
      <c r="G226" s="249">
        <v>44971</v>
      </c>
      <c r="H226" s="249">
        <v>46048</v>
      </c>
      <c r="I226" s="250" t="s">
        <v>213</v>
      </c>
      <c r="J226" s="251">
        <v>25000</v>
      </c>
      <c r="K226" s="252">
        <v>24597.919999999998</v>
      </c>
      <c r="L226" s="252">
        <v>25064.28</v>
      </c>
      <c r="M226" s="251">
        <f t="shared" si="4"/>
        <v>25000</v>
      </c>
      <c r="N226" s="253">
        <v>5.2499999999999998E-2</v>
      </c>
      <c r="O226" s="254">
        <f>+L226/'Activo Neto'!$E$23</f>
        <v>4.6928916723621827E-4</v>
      </c>
      <c r="P226" s="255">
        <v>0.1</v>
      </c>
      <c r="Q226" s="254">
        <f t="shared" si="5"/>
        <v>0.82055096659636695</v>
      </c>
      <c r="R226" s="256"/>
      <c r="T226" s="258"/>
    </row>
    <row r="227" spans="1:20" s="257" customFormat="1" x14ac:dyDescent="0.3">
      <c r="A227" s="244"/>
      <c r="B227" s="245" t="s">
        <v>226</v>
      </c>
      <c r="C227" s="246" t="s">
        <v>232</v>
      </c>
      <c r="D227" s="247"/>
      <c r="E227" s="245" t="s">
        <v>217</v>
      </c>
      <c r="F227" s="248" t="s">
        <v>212</v>
      </c>
      <c r="G227" s="249">
        <v>44971</v>
      </c>
      <c r="H227" s="249">
        <v>46048</v>
      </c>
      <c r="I227" s="250" t="s">
        <v>213</v>
      </c>
      <c r="J227" s="251">
        <v>25000</v>
      </c>
      <c r="K227" s="252">
        <v>24597.919999999998</v>
      </c>
      <c r="L227" s="252">
        <v>25064.28</v>
      </c>
      <c r="M227" s="251">
        <f>+J227</f>
        <v>25000</v>
      </c>
      <c r="N227" s="253">
        <v>5.2499999999999998E-2</v>
      </c>
      <c r="O227" s="254">
        <f>+L227/'Activo Neto'!$E$23</f>
        <v>4.6928916723621827E-4</v>
      </c>
      <c r="P227" s="255">
        <v>0.1</v>
      </c>
      <c r="Q227" s="254">
        <f t="shared" si="5"/>
        <v>0.82102025576360316</v>
      </c>
      <c r="R227" s="256"/>
      <c r="T227" s="258"/>
    </row>
    <row r="228" spans="1:20" s="257" customFormat="1" x14ac:dyDescent="0.3">
      <c r="A228" s="244"/>
      <c r="B228" s="245" t="s">
        <v>233</v>
      </c>
      <c r="C228" s="246" t="s">
        <v>234</v>
      </c>
      <c r="D228" s="247"/>
      <c r="E228" s="245" t="s">
        <v>235</v>
      </c>
      <c r="F228" s="248" t="s">
        <v>212</v>
      </c>
      <c r="G228" s="249" t="s">
        <v>236</v>
      </c>
      <c r="H228" s="249"/>
      <c r="I228" s="250" t="s">
        <v>213</v>
      </c>
      <c r="J228" s="251"/>
      <c r="K228" s="252" t="s">
        <v>237</v>
      </c>
      <c r="L228" s="252">
        <v>7050842.8899999997</v>
      </c>
      <c r="M228" s="261" t="s">
        <v>237</v>
      </c>
      <c r="N228" s="253" t="s">
        <v>237</v>
      </c>
      <c r="O228" s="254">
        <v>0.15302561904162168</v>
      </c>
      <c r="P228" s="255">
        <v>0.1</v>
      </c>
      <c r="Q228" s="254">
        <f t="shared" si="5"/>
        <v>0.97404587480522486</v>
      </c>
      <c r="R228" s="262"/>
      <c r="S228" s="12"/>
      <c r="T228" s="259"/>
    </row>
    <row r="229" spans="1:20" s="236" customFormat="1" x14ac:dyDescent="0.3">
      <c r="A229" s="234"/>
      <c r="B229" s="263" t="s">
        <v>156</v>
      </c>
      <c r="C229" s="366"/>
      <c r="D229" s="367"/>
      <c r="E229" s="263"/>
      <c r="F229" s="263"/>
      <c r="G229" s="263"/>
      <c r="H229" s="263"/>
      <c r="I229" s="263"/>
      <c r="J229" s="264">
        <f>SUM(J74:J228)</f>
        <v>40925000</v>
      </c>
      <c r="K229" s="264">
        <f>SUM(K74:K228)</f>
        <v>44899673.689041078</v>
      </c>
      <c r="L229" s="264">
        <f>SUM(L74:L228)</f>
        <v>50900739.740000039</v>
      </c>
      <c r="M229" s="264">
        <f>SUM(M74:M228)</f>
        <v>40925000</v>
      </c>
      <c r="N229" s="265"/>
      <c r="O229" s="265"/>
      <c r="P229" s="265"/>
      <c r="Q229" s="265"/>
      <c r="R229" s="266"/>
      <c r="S229" s="22"/>
      <c r="T229" s="267"/>
    </row>
    <row r="230" spans="1:20" s="236" customFormat="1" x14ac:dyDescent="0.3">
      <c r="A230" s="234"/>
      <c r="J230" s="238"/>
      <c r="K230" s="242"/>
      <c r="L230" s="268">
        <f>+'Activo Neto'!E19-L229</f>
        <v>0</v>
      </c>
      <c r="R230" s="266"/>
      <c r="S230" s="22"/>
      <c r="T230" s="267"/>
    </row>
    <row r="231" spans="1:20" s="236" customFormat="1" x14ac:dyDescent="0.3">
      <c r="A231" s="234"/>
      <c r="C231" s="240"/>
      <c r="J231" s="238"/>
    </row>
    <row r="232" spans="1:20" s="236" customFormat="1" x14ac:dyDescent="0.3">
      <c r="A232" s="234"/>
      <c r="C232" s="240"/>
      <c r="J232" s="238"/>
    </row>
    <row r="233" spans="1:20" s="236" customFormat="1" x14ac:dyDescent="0.3">
      <c r="A233" s="234"/>
      <c r="B233" s="241" t="s">
        <v>238</v>
      </c>
      <c r="C233" s="167"/>
      <c r="J233" s="238"/>
      <c r="L233" s="242"/>
      <c r="O233" s="243"/>
    </row>
    <row r="234" spans="1:20" s="236" customFormat="1" ht="15" customHeight="1" x14ac:dyDescent="0.3">
      <c r="A234" s="234"/>
      <c r="B234" s="327" t="s">
        <v>194</v>
      </c>
      <c r="C234" s="327" t="s">
        <v>195</v>
      </c>
      <c r="D234" s="369"/>
      <c r="E234" s="359" t="s">
        <v>196</v>
      </c>
      <c r="F234" s="359" t="s">
        <v>197</v>
      </c>
      <c r="G234" s="359" t="s">
        <v>198</v>
      </c>
      <c r="H234" s="359" t="s">
        <v>199</v>
      </c>
      <c r="I234" s="359" t="s">
        <v>200</v>
      </c>
      <c r="J234" s="359" t="s">
        <v>201</v>
      </c>
      <c r="K234" s="359" t="s">
        <v>202</v>
      </c>
      <c r="L234" s="359" t="s">
        <v>203</v>
      </c>
      <c r="M234" s="359" t="s">
        <v>204</v>
      </c>
      <c r="N234" s="359" t="s">
        <v>205</v>
      </c>
      <c r="O234" s="340" t="s">
        <v>206</v>
      </c>
      <c r="P234" s="340" t="s">
        <v>207</v>
      </c>
      <c r="Q234" s="340" t="s">
        <v>208</v>
      </c>
    </row>
    <row r="235" spans="1:20" s="236" customFormat="1" ht="52.5" customHeight="1" x14ac:dyDescent="0.3">
      <c r="A235" s="234"/>
      <c r="B235" s="368"/>
      <c r="C235" s="368"/>
      <c r="D235" s="370"/>
      <c r="E235" s="359"/>
      <c r="F235" s="359"/>
      <c r="G235" s="359"/>
      <c r="H235" s="359"/>
      <c r="I235" s="359"/>
      <c r="J235" s="359"/>
      <c r="K235" s="359"/>
      <c r="L235" s="359"/>
      <c r="M235" s="359"/>
      <c r="N235" s="359"/>
      <c r="O235" s="340"/>
      <c r="P235" s="340"/>
      <c r="Q235" s="340"/>
    </row>
    <row r="236" spans="1:20" s="236" customFormat="1" ht="15" customHeight="1" x14ac:dyDescent="0.3">
      <c r="A236" s="234"/>
      <c r="B236" s="269" t="s">
        <v>239</v>
      </c>
      <c r="C236" s="270" t="s">
        <v>221</v>
      </c>
      <c r="D236" s="271"/>
      <c r="E236" s="272" t="s">
        <v>217</v>
      </c>
      <c r="F236" s="272" t="s">
        <v>212</v>
      </c>
      <c r="G236" s="273">
        <v>44797</v>
      </c>
      <c r="H236" s="273">
        <v>46885</v>
      </c>
      <c r="I236" s="272" t="s">
        <v>213</v>
      </c>
      <c r="J236" s="274">
        <v>220000</v>
      </c>
      <c r="K236" s="274">
        <v>256001.04</v>
      </c>
      <c r="L236" s="275">
        <v>246928.33</v>
      </c>
      <c r="M236" s="274">
        <v>220000</v>
      </c>
      <c r="N236" s="276">
        <v>6.7500000000000004E-2</v>
      </c>
      <c r="O236" s="277">
        <v>1.0209618725079776E-2</v>
      </c>
      <c r="P236" s="278">
        <v>0.1</v>
      </c>
      <c r="Q236" s="277">
        <v>1.0209618725079776E-2</v>
      </c>
      <c r="T236" s="267"/>
    </row>
    <row r="237" spans="1:20" s="236" customFormat="1" x14ac:dyDescent="0.3">
      <c r="A237" s="234"/>
      <c r="B237" s="269" t="s">
        <v>239</v>
      </c>
      <c r="C237" s="270" t="s">
        <v>210</v>
      </c>
      <c r="D237" s="271"/>
      <c r="E237" s="272" t="s">
        <v>217</v>
      </c>
      <c r="F237" s="272" t="s">
        <v>212</v>
      </c>
      <c r="G237" s="273">
        <v>44316</v>
      </c>
      <c r="H237" s="273">
        <v>46829</v>
      </c>
      <c r="I237" s="272" t="s">
        <v>213</v>
      </c>
      <c r="J237" s="274">
        <v>240000</v>
      </c>
      <c r="K237" s="274">
        <v>1017866</v>
      </c>
      <c r="L237" s="275">
        <v>245943.37</v>
      </c>
      <c r="M237" s="274">
        <v>240000</v>
      </c>
      <c r="N237" s="276">
        <v>5.5E-2</v>
      </c>
      <c r="O237" s="277">
        <v>1.0168894090286131E-2</v>
      </c>
      <c r="P237" s="278">
        <v>0.1</v>
      </c>
      <c r="Q237" s="277">
        <v>2.0378512815365908E-2</v>
      </c>
      <c r="T237" s="267"/>
    </row>
    <row r="238" spans="1:20" s="236" customFormat="1" x14ac:dyDescent="0.3">
      <c r="A238" s="234"/>
      <c r="B238" s="269" t="s">
        <v>239</v>
      </c>
      <c r="C238" s="270" t="s">
        <v>210</v>
      </c>
      <c r="D238" s="271"/>
      <c r="E238" s="272" t="s">
        <v>217</v>
      </c>
      <c r="F238" s="272" t="s">
        <v>212</v>
      </c>
      <c r="G238" s="273">
        <v>45048</v>
      </c>
      <c r="H238" s="273">
        <v>46829</v>
      </c>
      <c r="I238" s="272" t="s">
        <v>213</v>
      </c>
      <c r="J238" s="274">
        <v>900000</v>
      </c>
      <c r="K238" s="274">
        <v>915882.66</v>
      </c>
      <c r="L238" s="275">
        <v>922288.18</v>
      </c>
      <c r="M238" s="274">
        <v>900000</v>
      </c>
      <c r="N238" s="276">
        <v>5.5E-2</v>
      </c>
      <c r="O238" s="277">
        <v>3.8133375269041619E-2</v>
      </c>
      <c r="P238" s="278">
        <v>0.1</v>
      </c>
      <c r="Q238" s="277">
        <v>5.8511888084407528E-2</v>
      </c>
      <c r="T238" s="267"/>
    </row>
    <row r="239" spans="1:20" s="236" customFormat="1" x14ac:dyDescent="0.3">
      <c r="A239" s="234"/>
      <c r="B239" s="269" t="s">
        <v>239</v>
      </c>
      <c r="C239" s="270" t="s">
        <v>223</v>
      </c>
      <c r="D239" s="271"/>
      <c r="E239" s="272" t="s">
        <v>217</v>
      </c>
      <c r="F239" s="272" t="s">
        <v>212</v>
      </c>
      <c r="G239" s="273">
        <v>44117</v>
      </c>
      <c r="H239" s="273">
        <v>46659</v>
      </c>
      <c r="I239" s="272" t="s">
        <v>213</v>
      </c>
      <c r="J239" s="274">
        <v>16000</v>
      </c>
      <c r="K239" s="274">
        <v>42734.65</v>
      </c>
      <c r="L239" s="275">
        <v>16297.4</v>
      </c>
      <c r="M239" s="274">
        <v>16000</v>
      </c>
      <c r="N239" s="276">
        <v>6.1249999999999999E-2</v>
      </c>
      <c r="O239" s="277">
        <v>6.7384021999466462E-4</v>
      </c>
      <c r="P239" s="278">
        <v>0.1</v>
      </c>
      <c r="Q239" s="277">
        <v>5.9185728304402191E-2</v>
      </c>
      <c r="T239" s="267"/>
    </row>
    <row r="240" spans="1:20" s="236" customFormat="1" x14ac:dyDescent="0.3">
      <c r="A240" s="234"/>
      <c r="B240" s="269" t="s">
        <v>239</v>
      </c>
      <c r="C240" s="270" t="s">
        <v>223</v>
      </c>
      <c r="D240" s="271"/>
      <c r="E240" s="272" t="s">
        <v>217</v>
      </c>
      <c r="F240" s="272" t="s">
        <v>212</v>
      </c>
      <c r="G240" s="273">
        <v>44519</v>
      </c>
      <c r="H240" s="273">
        <v>47753</v>
      </c>
      <c r="I240" s="272" t="s">
        <v>213</v>
      </c>
      <c r="J240" s="274">
        <v>43000</v>
      </c>
      <c r="K240" s="274">
        <v>145986.19</v>
      </c>
      <c r="L240" s="275">
        <v>43955.839999999997</v>
      </c>
      <c r="M240" s="274">
        <v>43000</v>
      </c>
      <c r="N240" s="276">
        <v>6.5000000000000002E-2</v>
      </c>
      <c r="O240" s="277">
        <v>1.8174195206382782E-3</v>
      </c>
      <c r="P240" s="278">
        <v>0.1</v>
      </c>
      <c r="Q240" s="277">
        <v>6.1003147825040467E-2</v>
      </c>
      <c r="T240" s="267"/>
    </row>
    <row r="241" spans="1:20" s="236" customFormat="1" x14ac:dyDescent="0.3">
      <c r="A241" s="234"/>
      <c r="B241" s="269" t="s">
        <v>239</v>
      </c>
      <c r="C241" s="270" t="s">
        <v>223</v>
      </c>
      <c r="D241" s="271"/>
      <c r="E241" s="272" t="s">
        <v>217</v>
      </c>
      <c r="F241" s="272" t="s">
        <v>212</v>
      </c>
      <c r="G241" s="273">
        <v>44519</v>
      </c>
      <c r="H241" s="273">
        <v>46659</v>
      </c>
      <c r="I241" s="272" t="s">
        <v>213</v>
      </c>
      <c r="J241" s="274">
        <v>100000</v>
      </c>
      <c r="K241" s="274">
        <v>101948.33</v>
      </c>
      <c r="L241" s="275">
        <v>101981.51</v>
      </c>
      <c r="M241" s="274">
        <v>100000</v>
      </c>
      <c r="N241" s="276">
        <v>0.06</v>
      </c>
      <c r="O241" s="277">
        <v>4.21657706958092E-3</v>
      </c>
      <c r="P241" s="278">
        <v>0.1</v>
      </c>
      <c r="Q241" s="277">
        <v>6.5219724894621384E-2</v>
      </c>
      <c r="T241" s="267"/>
    </row>
    <row r="242" spans="1:20" s="236" customFormat="1" x14ac:dyDescent="0.3">
      <c r="A242" s="234"/>
      <c r="B242" s="269" t="s">
        <v>239</v>
      </c>
      <c r="C242" s="270" t="s">
        <v>214</v>
      </c>
      <c r="D242" s="271"/>
      <c r="E242" s="272" t="s">
        <v>217</v>
      </c>
      <c r="F242" s="272" t="s">
        <v>212</v>
      </c>
      <c r="G242" s="273">
        <v>48018</v>
      </c>
      <c r="H242" s="273">
        <v>48018</v>
      </c>
      <c r="I242" s="272" t="s">
        <v>213</v>
      </c>
      <c r="J242" s="274">
        <v>250000</v>
      </c>
      <c r="K242" s="274">
        <v>276167.73</v>
      </c>
      <c r="L242" s="275">
        <v>270014.13</v>
      </c>
      <c r="M242" s="274">
        <v>250000</v>
      </c>
      <c r="N242" s="276">
        <v>5.6000000000000001E-2</v>
      </c>
      <c r="O242" s="277">
        <v>1.1164135430244576E-2</v>
      </c>
      <c r="P242" s="278">
        <v>0.1</v>
      </c>
      <c r="Q242" s="277">
        <v>7.6383860324865965E-2</v>
      </c>
      <c r="T242" s="267"/>
    </row>
    <row r="243" spans="1:20" s="236" customFormat="1" x14ac:dyDescent="0.3">
      <c r="A243" s="234"/>
      <c r="B243" s="269" t="s">
        <v>239</v>
      </c>
      <c r="C243" s="270" t="s">
        <v>214</v>
      </c>
      <c r="D243" s="271"/>
      <c r="E243" s="272" t="s">
        <v>217</v>
      </c>
      <c r="F243" s="272" t="s">
        <v>212</v>
      </c>
      <c r="G243" s="273">
        <v>48018</v>
      </c>
      <c r="H243" s="273">
        <v>48018</v>
      </c>
      <c r="I243" s="272" t="s">
        <v>213</v>
      </c>
      <c r="J243" s="274">
        <v>200000</v>
      </c>
      <c r="K243" s="274">
        <v>223154.98</v>
      </c>
      <c r="L243" s="275">
        <v>218071.35</v>
      </c>
      <c r="M243" s="274">
        <v>200000</v>
      </c>
      <c r="N243" s="276">
        <v>5.6000000000000001E-2</v>
      </c>
      <c r="O243" s="277">
        <v>9.0164840071749793E-3</v>
      </c>
      <c r="P243" s="278">
        <v>0.1</v>
      </c>
      <c r="Q243" s="277">
        <v>8.5400344332040939E-2</v>
      </c>
      <c r="T243" s="267"/>
    </row>
    <row r="244" spans="1:20" s="236" customFormat="1" x14ac:dyDescent="0.3">
      <c r="A244" s="234"/>
      <c r="B244" s="269" t="s">
        <v>226</v>
      </c>
      <c r="C244" s="270" t="s">
        <v>227</v>
      </c>
      <c r="D244" s="271"/>
      <c r="E244" s="272" t="s">
        <v>217</v>
      </c>
      <c r="F244" s="272" t="s">
        <v>212</v>
      </c>
      <c r="G244" s="273">
        <v>44697</v>
      </c>
      <c r="H244" s="273">
        <v>45293</v>
      </c>
      <c r="I244" s="272" t="s">
        <v>213</v>
      </c>
      <c r="J244" s="274">
        <v>150000</v>
      </c>
      <c r="K244" s="274">
        <v>147446.64000000001</v>
      </c>
      <c r="L244" s="275">
        <v>156030.74</v>
      </c>
      <c r="M244" s="274">
        <v>150000</v>
      </c>
      <c r="N244" s="276">
        <v>0.02</v>
      </c>
      <c r="O244" s="277">
        <v>6.451322797963498E-3</v>
      </c>
      <c r="P244" s="278">
        <v>0.1</v>
      </c>
      <c r="Q244" s="277">
        <v>6.451322797963498E-3</v>
      </c>
      <c r="T244" s="267"/>
    </row>
    <row r="245" spans="1:20" s="236" customFormat="1" x14ac:dyDescent="0.3">
      <c r="A245" s="234"/>
      <c r="B245" s="269" t="s">
        <v>226</v>
      </c>
      <c r="C245" s="270" t="s">
        <v>227</v>
      </c>
      <c r="D245" s="271"/>
      <c r="E245" s="272" t="s">
        <v>217</v>
      </c>
      <c r="F245" s="272" t="s">
        <v>212</v>
      </c>
      <c r="G245" s="273">
        <v>44663</v>
      </c>
      <c r="H245" s="273">
        <v>45393</v>
      </c>
      <c r="I245" s="272" t="s">
        <v>213</v>
      </c>
      <c r="J245" s="274">
        <v>100000</v>
      </c>
      <c r="K245" s="274">
        <v>100000</v>
      </c>
      <c r="L245" s="275">
        <v>100706.45</v>
      </c>
      <c r="M245" s="274">
        <v>100000</v>
      </c>
      <c r="N245" s="276">
        <v>0.03</v>
      </c>
      <c r="O245" s="277">
        <v>4.1638578192154385E-3</v>
      </c>
      <c r="P245" s="278">
        <v>0.1</v>
      </c>
      <c r="Q245" s="277">
        <v>1.0615180617178937E-2</v>
      </c>
      <c r="T245" s="267"/>
    </row>
    <row r="246" spans="1:20" s="236" customFormat="1" x14ac:dyDescent="0.3">
      <c r="A246" s="234"/>
      <c r="B246" s="269" t="s">
        <v>226</v>
      </c>
      <c r="C246" s="270" t="s">
        <v>227</v>
      </c>
      <c r="D246" s="271"/>
      <c r="E246" s="272" t="s">
        <v>217</v>
      </c>
      <c r="F246" s="272" t="s">
        <v>212</v>
      </c>
      <c r="G246" s="273">
        <v>44663</v>
      </c>
      <c r="H246" s="273">
        <v>45393</v>
      </c>
      <c r="I246" s="272" t="s">
        <v>213</v>
      </c>
      <c r="J246" s="274">
        <v>100000</v>
      </c>
      <c r="K246" s="274">
        <v>100000</v>
      </c>
      <c r="L246" s="275">
        <v>100706.45</v>
      </c>
      <c r="M246" s="274">
        <v>100000</v>
      </c>
      <c r="N246" s="276">
        <v>0.03</v>
      </c>
      <c r="O246" s="277">
        <v>4.1638578192154385E-3</v>
      </c>
      <c r="P246" s="278">
        <v>0.1</v>
      </c>
      <c r="Q246" s="277">
        <v>1.4779038436394375E-2</v>
      </c>
      <c r="T246" s="267"/>
    </row>
    <row r="247" spans="1:20" s="236" customFormat="1" x14ac:dyDescent="0.3">
      <c r="A247" s="234"/>
      <c r="B247" s="269" t="s">
        <v>226</v>
      </c>
      <c r="C247" s="270" t="s">
        <v>227</v>
      </c>
      <c r="D247" s="271"/>
      <c r="E247" s="272" t="s">
        <v>217</v>
      </c>
      <c r="F247" s="272" t="s">
        <v>212</v>
      </c>
      <c r="G247" s="273">
        <v>44663</v>
      </c>
      <c r="H247" s="273">
        <v>45393</v>
      </c>
      <c r="I247" s="272" t="s">
        <v>213</v>
      </c>
      <c r="J247" s="274">
        <v>100000</v>
      </c>
      <c r="K247" s="274">
        <v>100000</v>
      </c>
      <c r="L247" s="275">
        <v>100706.45</v>
      </c>
      <c r="M247" s="274">
        <v>100000</v>
      </c>
      <c r="N247" s="276">
        <v>0.03</v>
      </c>
      <c r="O247" s="277">
        <v>4.1638578192154385E-3</v>
      </c>
      <c r="P247" s="278">
        <v>0.1</v>
      </c>
      <c r="Q247" s="277">
        <v>1.8942896255609812E-2</v>
      </c>
      <c r="T247" s="267"/>
    </row>
    <row r="248" spans="1:20" s="236" customFormat="1" x14ac:dyDescent="0.3">
      <c r="A248" s="234"/>
      <c r="B248" s="269" t="s">
        <v>226</v>
      </c>
      <c r="C248" s="270" t="s">
        <v>227</v>
      </c>
      <c r="D248" s="271"/>
      <c r="E248" s="272" t="s">
        <v>217</v>
      </c>
      <c r="F248" s="272" t="s">
        <v>212</v>
      </c>
      <c r="G248" s="273">
        <v>44663</v>
      </c>
      <c r="H248" s="273">
        <v>45393</v>
      </c>
      <c r="I248" s="272" t="s">
        <v>213</v>
      </c>
      <c r="J248" s="274">
        <v>100000</v>
      </c>
      <c r="K248" s="274">
        <v>100000</v>
      </c>
      <c r="L248" s="275">
        <v>100706.45</v>
      </c>
      <c r="M248" s="274">
        <v>100000</v>
      </c>
      <c r="N248" s="276">
        <v>0.03</v>
      </c>
      <c r="O248" s="277">
        <v>4.1638578192154385E-3</v>
      </c>
      <c r="P248" s="278">
        <v>0.1</v>
      </c>
      <c r="Q248" s="277">
        <v>2.310675407482525E-2</v>
      </c>
      <c r="T248" s="267"/>
    </row>
    <row r="249" spans="1:20" s="236" customFormat="1" x14ac:dyDescent="0.3">
      <c r="A249" s="234"/>
      <c r="B249" s="269" t="s">
        <v>226</v>
      </c>
      <c r="C249" s="270" t="s">
        <v>227</v>
      </c>
      <c r="D249" s="271"/>
      <c r="E249" s="272" t="s">
        <v>217</v>
      </c>
      <c r="F249" s="272" t="s">
        <v>212</v>
      </c>
      <c r="G249" s="273">
        <v>44663</v>
      </c>
      <c r="H249" s="273">
        <v>45393</v>
      </c>
      <c r="I249" s="272" t="s">
        <v>213</v>
      </c>
      <c r="J249" s="274">
        <v>100000</v>
      </c>
      <c r="K249" s="274">
        <v>100000</v>
      </c>
      <c r="L249" s="275">
        <v>100706.45</v>
      </c>
      <c r="M249" s="274">
        <v>100000</v>
      </c>
      <c r="N249" s="276">
        <v>0.03</v>
      </c>
      <c r="O249" s="277">
        <v>4.1638578192154385E-3</v>
      </c>
      <c r="P249" s="278">
        <v>0.1</v>
      </c>
      <c r="Q249" s="277">
        <v>2.7270611894040689E-2</v>
      </c>
      <c r="T249" s="267"/>
    </row>
    <row r="250" spans="1:20" s="236" customFormat="1" x14ac:dyDescent="0.3">
      <c r="A250" s="234"/>
      <c r="B250" s="269" t="s">
        <v>226</v>
      </c>
      <c r="C250" s="270" t="s">
        <v>221</v>
      </c>
      <c r="D250" s="271"/>
      <c r="E250" s="272" t="s">
        <v>217</v>
      </c>
      <c r="F250" s="272" t="s">
        <v>212</v>
      </c>
      <c r="G250" s="273">
        <v>45092</v>
      </c>
      <c r="H250" s="273">
        <v>45642</v>
      </c>
      <c r="I250" s="272" t="s">
        <v>213</v>
      </c>
      <c r="J250" s="274">
        <v>200000</v>
      </c>
      <c r="K250" s="274">
        <v>201781.33</v>
      </c>
      <c r="L250" s="275">
        <v>201611.15</v>
      </c>
      <c r="M250" s="274">
        <v>200000</v>
      </c>
      <c r="N250" s="276">
        <v>0.05</v>
      </c>
      <c r="O250" s="277">
        <v>8.3359125792689219E-3</v>
      </c>
      <c r="P250" s="278">
        <v>0.1</v>
      </c>
      <c r="Q250" s="277">
        <v>3.5606524473309614E-2</v>
      </c>
      <c r="T250" s="267"/>
    </row>
    <row r="251" spans="1:20" s="236" customFormat="1" x14ac:dyDescent="0.3">
      <c r="A251" s="234"/>
      <c r="B251" s="269" t="s">
        <v>226</v>
      </c>
      <c r="C251" s="270" t="s">
        <v>221</v>
      </c>
      <c r="D251" s="271"/>
      <c r="E251" s="272" t="s">
        <v>217</v>
      </c>
      <c r="F251" s="272" t="s">
        <v>212</v>
      </c>
      <c r="G251" s="273">
        <v>45092</v>
      </c>
      <c r="H251" s="273">
        <v>45642</v>
      </c>
      <c r="I251" s="272" t="s">
        <v>213</v>
      </c>
      <c r="J251" s="274">
        <v>300000</v>
      </c>
      <c r="K251" s="274">
        <v>302672.04000000004</v>
      </c>
      <c r="L251" s="275">
        <v>302416.74</v>
      </c>
      <c r="M251" s="274">
        <v>300000</v>
      </c>
      <c r="N251" s="276">
        <v>0.05</v>
      </c>
      <c r="O251" s="277">
        <v>1.250386948910067E-2</v>
      </c>
      <c r="P251" s="278">
        <v>0.1</v>
      </c>
      <c r="Q251" s="277">
        <v>4.8110393962410285E-2</v>
      </c>
      <c r="T251" s="267"/>
    </row>
    <row r="252" spans="1:20" s="236" customFormat="1" x14ac:dyDescent="0.3">
      <c r="A252" s="234"/>
      <c r="B252" s="269" t="s">
        <v>226</v>
      </c>
      <c r="C252" s="270" t="s">
        <v>221</v>
      </c>
      <c r="D252" s="271"/>
      <c r="E252" s="272" t="s">
        <v>217</v>
      </c>
      <c r="F252" s="272" t="s">
        <v>212</v>
      </c>
      <c r="G252" s="273">
        <v>45092</v>
      </c>
      <c r="H252" s="273">
        <v>45642</v>
      </c>
      <c r="I252" s="272" t="s">
        <v>213</v>
      </c>
      <c r="J252" s="274">
        <v>500000</v>
      </c>
      <c r="K252" s="274">
        <v>504395.03</v>
      </c>
      <c r="L252" s="275">
        <v>504027.86</v>
      </c>
      <c r="M252" s="274">
        <v>500000</v>
      </c>
      <c r="N252" s="276">
        <v>0.05</v>
      </c>
      <c r="O252" s="277">
        <v>2.0839780827975014E-2</v>
      </c>
      <c r="P252" s="278">
        <v>0.1</v>
      </c>
      <c r="Q252" s="277">
        <v>6.8950174790385302E-2</v>
      </c>
      <c r="T252" s="267"/>
    </row>
    <row r="253" spans="1:20" s="236" customFormat="1" x14ac:dyDescent="0.3">
      <c r="A253" s="234"/>
      <c r="B253" s="269" t="s">
        <v>226</v>
      </c>
      <c r="C253" s="270" t="s">
        <v>221</v>
      </c>
      <c r="D253" s="271"/>
      <c r="E253" s="272" t="s">
        <v>217</v>
      </c>
      <c r="F253" s="272" t="s">
        <v>212</v>
      </c>
      <c r="G253" s="273">
        <v>45092</v>
      </c>
      <c r="H253" s="273">
        <v>45642</v>
      </c>
      <c r="I253" s="272" t="s">
        <v>213</v>
      </c>
      <c r="J253" s="274">
        <v>500000</v>
      </c>
      <c r="K253" s="274">
        <v>504395.03</v>
      </c>
      <c r="L253" s="275">
        <v>504027.86</v>
      </c>
      <c r="M253" s="274">
        <v>500000</v>
      </c>
      <c r="N253" s="276">
        <v>0.05</v>
      </c>
      <c r="O253" s="277">
        <v>2.0839780827975014E-2</v>
      </c>
      <c r="P253" s="278">
        <v>0.1</v>
      </c>
      <c r="Q253" s="277">
        <v>8.9789955618360312E-2</v>
      </c>
      <c r="T253" s="267"/>
    </row>
    <row r="254" spans="1:20" s="236" customFormat="1" x14ac:dyDescent="0.3">
      <c r="A254" s="234"/>
      <c r="B254" s="269" t="s">
        <v>226</v>
      </c>
      <c r="C254" s="270" t="s">
        <v>228</v>
      </c>
      <c r="D254" s="271"/>
      <c r="E254" s="272" t="s">
        <v>217</v>
      </c>
      <c r="F254" s="272" t="s">
        <v>212</v>
      </c>
      <c r="G254" s="273">
        <v>45146</v>
      </c>
      <c r="H254" s="273">
        <v>45698</v>
      </c>
      <c r="I254" s="272" t="s">
        <v>213</v>
      </c>
      <c r="J254" s="274">
        <v>500000</v>
      </c>
      <c r="K254" s="274">
        <v>500000</v>
      </c>
      <c r="L254" s="275">
        <v>511721.43</v>
      </c>
      <c r="M254" s="274">
        <v>500000</v>
      </c>
      <c r="N254" s="276">
        <v>0.06</v>
      </c>
      <c r="O254" s="277">
        <v>2.1157882911825465E-2</v>
      </c>
      <c r="P254" s="278">
        <v>0.1</v>
      </c>
      <c r="Q254" s="277">
        <v>0.11094783853018578</v>
      </c>
      <c r="T254" s="267"/>
    </row>
    <row r="255" spans="1:20" s="236" customFormat="1" x14ac:dyDescent="0.3">
      <c r="A255" s="234"/>
      <c r="B255" s="269" t="s">
        <v>226</v>
      </c>
      <c r="C255" s="270" t="s">
        <v>228</v>
      </c>
      <c r="D255" s="271"/>
      <c r="E255" s="272" t="s">
        <v>217</v>
      </c>
      <c r="F255" s="272" t="s">
        <v>212</v>
      </c>
      <c r="G255" s="273">
        <v>44428</v>
      </c>
      <c r="H255" s="273">
        <v>45530</v>
      </c>
      <c r="I255" s="272" t="s">
        <v>213</v>
      </c>
      <c r="J255" s="274">
        <v>50000</v>
      </c>
      <c r="K255" s="274">
        <v>50000</v>
      </c>
      <c r="L255" s="275">
        <v>50559.75</v>
      </c>
      <c r="M255" s="274">
        <v>50000</v>
      </c>
      <c r="N255" s="276">
        <v>2.9000000000000001E-2</v>
      </c>
      <c r="O255" s="277">
        <v>2.0904679926169356E-3</v>
      </c>
      <c r="P255" s="278">
        <v>0.1</v>
      </c>
      <c r="Q255" s="277">
        <v>0.11303830652280271</v>
      </c>
      <c r="T255" s="267"/>
    </row>
    <row r="256" spans="1:20" s="236" customFormat="1" x14ac:dyDescent="0.3">
      <c r="A256" s="234"/>
      <c r="B256" s="269" t="s">
        <v>226</v>
      </c>
      <c r="C256" s="270" t="s">
        <v>228</v>
      </c>
      <c r="D256" s="271"/>
      <c r="E256" s="272" t="s">
        <v>217</v>
      </c>
      <c r="F256" s="272" t="s">
        <v>212</v>
      </c>
      <c r="G256" s="273">
        <v>44428</v>
      </c>
      <c r="H256" s="273">
        <v>45530</v>
      </c>
      <c r="I256" s="272" t="s">
        <v>213</v>
      </c>
      <c r="J256" s="274">
        <v>50000</v>
      </c>
      <c r="K256" s="274">
        <v>50000</v>
      </c>
      <c r="L256" s="275">
        <v>50559.75</v>
      </c>
      <c r="M256" s="274">
        <v>50000</v>
      </c>
      <c r="N256" s="276">
        <v>2.9000000000000001E-2</v>
      </c>
      <c r="O256" s="277">
        <v>2.0904679926169356E-3</v>
      </c>
      <c r="P256" s="278">
        <v>0.1</v>
      </c>
      <c r="Q256" s="277">
        <v>0.11512877451541964</v>
      </c>
      <c r="T256" s="267"/>
    </row>
    <row r="257" spans="1:20" s="236" customFormat="1" x14ac:dyDescent="0.3">
      <c r="A257" s="234"/>
      <c r="B257" s="269" t="s">
        <v>226</v>
      </c>
      <c r="C257" s="270" t="s">
        <v>228</v>
      </c>
      <c r="D257" s="271"/>
      <c r="E257" s="272" t="s">
        <v>217</v>
      </c>
      <c r="F257" s="272" t="s">
        <v>212</v>
      </c>
      <c r="G257" s="273">
        <v>44428</v>
      </c>
      <c r="H257" s="273">
        <v>45530</v>
      </c>
      <c r="I257" s="272" t="s">
        <v>213</v>
      </c>
      <c r="J257" s="274">
        <v>50000</v>
      </c>
      <c r="K257" s="274">
        <v>50000</v>
      </c>
      <c r="L257" s="275">
        <v>50559.75</v>
      </c>
      <c r="M257" s="274">
        <v>50000</v>
      </c>
      <c r="N257" s="276">
        <v>2.9000000000000001E-2</v>
      </c>
      <c r="O257" s="277">
        <v>2.0904679926169356E-3</v>
      </c>
      <c r="P257" s="278">
        <v>0.1</v>
      </c>
      <c r="Q257" s="277">
        <v>0.11721924250803657</v>
      </c>
      <c r="T257" s="267"/>
    </row>
    <row r="258" spans="1:20" s="236" customFormat="1" x14ac:dyDescent="0.3">
      <c r="A258" s="234"/>
      <c r="B258" s="269" t="s">
        <v>226</v>
      </c>
      <c r="C258" s="270" t="s">
        <v>228</v>
      </c>
      <c r="D258" s="271"/>
      <c r="E258" s="272" t="s">
        <v>217</v>
      </c>
      <c r="F258" s="272" t="s">
        <v>212</v>
      </c>
      <c r="G258" s="273">
        <v>44428</v>
      </c>
      <c r="H258" s="273">
        <v>45530</v>
      </c>
      <c r="I258" s="272" t="s">
        <v>213</v>
      </c>
      <c r="J258" s="274">
        <v>50000</v>
      </c>
      <c r="K258" s="274">
        <v>50000</v>
      </c>
      <c r="L258" s="275">
        <v>50559.75</v>
      </c>
      <c r="M258" s="274">
        <v>50000</v>
      </c>
      <c r="N258" s="276">
        <v>2.9000000000000001E-2</v>
      </c>
      <c r="O258" s="277">
        <v>2.0904679926169356E-3</v>
      </c>
      <c r="P258" s="278">
        <v>0.1</v>
      </c>
      <c r="Q258" s="277">
        <v>0.1193097105006535</v>
      </c>
      <c r="T258" s="267"/>
    </row>
    <row r="259" spans="1:20" s="236" customFormat="1" x14ac:dyDescent="0.3">
      <c r="A259" s="234"/>
      <c r="B259" s="269" t="s">
        <v>226</v>
      </c>
      <c r="C259" s="270" t="s">
        <v>228</v>
      </c>
      <c r="D259" s="271"/>
      <c r="E259" s="272" t="s">
        <v>217</v>
      </c>
      <c r="F259" s="272" t="s">
        <v>212</v>
      </c>
      <c r="G259" s="273">
        <v>44428</v>
      </c>
      <c r="H259" s="273">
        <v>45530</v>
      </c>
      <c r="I259" s="272" t="s">
        <v>213</v>
      </c>
      <c r="J259" s="274">
        <v>50000</v>
      </c>
      <c r="K259" s="274">
        <v>50000</v>
      </c>
      <c r="L259" s="275">
        <v>50559.75</v>
      </c>
      <c r="M259" s="274">
        <v>50000</v>
      </c>
      <c r="N259" s="276">
        <v>2.9000000000000001E-2</v>
      </c>
      <c r="O259" s="277">
        <v>2.0904679926169356E-3</v>
      </c>
      <c r="P259" s="278">
        <v>0.1</v>
      </c>
      <c r="Q259" s="277">
        <v>0.12140017849327044</v>
      </c>
      <c r="T259" s="267"/>
    </row>
    <row r="260" spans="1:20" s="236" customFormat="1" x14ac:dyDescent="0.3">
      <c r="A260" s="234"/>
      <c r="B260" s="269" t="s">
        <v>226</v>
      </c>
      <c r="C260" s="270" t="s">
        <v>228</v>
      </c>
      <c r="D260" s="271"/>
      <c r="E260" s="272" t="s">
        <v>217</v>
      </c>
      <c r="F260" s="272" t="s">
        <v>212</v>
      </c>
      <c r="G260" s="273">
        <v>44428</v>
      </c>
      <c r="H260" s="273">
        <v>45530</v>
      </c>
      <c r="I260" s="272" t="s">
        <v>213</v>
      </c>
      <c r="J260" s="274">
        <v>50000</v>
      </c>
      <c r="K260" s="274">
        <v>50000</v>
      </c>
      <c r="L260" s="275">
        <v>50559.75</v>
      </c>
      <c r="M260" s="274">
        <v>50000</v>
      </c>
      <c r="N260" s="276">
        <v>2.9000000000000001E-2</v>
      </c>
      <c r="O260" s="277">
        <v>2.0904679926169356E-3</v>
      </c>
      <c r="P260" s="278">
        <v>0.1</v>
      </c>
      <c r="Q260" s="277">
        <v>0.12349064648588737</v>
      </c>
      <c r="T260" s="267"/>
    </row>
    <row r="261" spans="1:20" s="236" customFormat="1" x14ac:dyDescent="0.3">
      <c r="A261" s="234"/>
      <c r="B261" s="269" t="s">
        <v>226</v>
      </c>
      <c r="C261" s="270" t="s">
        <v>228</v>
      </c>
      <c r="D261" s="271"/>
      <c r="E261" s="272" t="s">
        <v>217</v>
      </c>
      <c r="F261" s="272" t="s">
        <v>212</v>
      </c>
      <c r="G261" s="273">
        <v>44428</v>
      </c>
      <c r="H261" s="273">
        <v>45530</v>
      </c>
      <c r="I261" s="272" t="s">
        <v>213</v>
      </c>
      <c r="J261" s="274">
        <v>50000</v>
      </c>
      <c r="K261" s="274">
        <v>50000</v>
      </c>
      <c r="L261" s="275">
        <v>50559.75</v>
      </c>
      <c r="M261" s="274">
        <v>50000</v>
      </c>
      <c r="N261" s="276">
        <v>2.9000000000000001E-2</v>
      </c>
      <c r="O261" s="277">
        <v>2.0904679926169356E-3</v>
      </c>
      <c r="P261" s="278">
        <v>0.1</v>
      </c>
      <c r="Q261" s="277">
        <v>0.12558111447850431</v>
      </c>
      <c r="T261" s="267"/>
    </row>
    <row r="262" spans="1:20" s="236" customFormat="1" x14ac:dyDescent="0.3">
      <c r="A262" s="234"/>
      <c r="B262" s="269" t="s">
        <v>226</v>
      </c>
      <c r="C262" s="270" t="s">
        <v>228</v>
      </c>
      <c r="D262" s="271"/>
      <c r="E262" s="272" t="s">
        <v>217</v>
      </c>
      <c r="F262" s="272" t="s">
        <v>212</v>
      </c>
      <c r="G262" s="273">
        <v>44428</v>
      </c>
      <c r="H262" s="273">
        <v>45530</v>
      </c>
      <c r="I262" s="272" t="s">
        <v>213</v>
      </c>
      <c r="J262" s="274">
        <v>50000</v>
      </c>
      <c r="K262" s="274">
        <v>50000</v>
      </c>
      <c r="L262" s="275">
        <v>50559.75</v>
      </c>
      <c r="M262" s="274">
        <v>50000</v>
      </c>
      <c r="N262" s="276">
        <v>2.9000000000000001E-2</v>
      </c>
      <c r="O262" s="277">
        <v>2.0904679926169356E-3</v>
      </c>
      <c r="P262" s="278">
        <v>0.1</v>
      </c>
      <c r="Q262" s="277">
        <v>0.12767158247112126</v>
      </c>
      <c r="T262" s="267"/>
    </row>
    <row r="263" spans="1:20" s="236" customFormat="1" x14ac:dyDescent="0.3">
      <c r="A263" s="234"/>
      <c r="B263" s="269" t="s">
        <v>226</v>
      </c>
      <c r="C263" s="270" t="s">
        <v>228</v>
      </c>
      <c r="D263" s="271"/>
      <c r="E263" s="272" t="s">
        <v>217</v>
      </c>
      <c r="F263" s="272" t="s">
        <v>212</v>
      </c>
      <c r="G263" s="273">
        <v>44428</v>
      </c>
      <c r="H263" s="273">
        <v>45530</v>
      </c>
      <c r="I263" s="272" t="s">
        <v>213</v>
      </c>
      <c r="J263" s="274">
        <v>50000</v>
      </c>
      <c r="K263" s="274">
        <v>50000</v>
      </c>
      <c r="L263" s="275">
        <v>50559.75</v>
      </c>
      <c r="M263" s="274">
        <v>50000</v>
      </c>
      <c r="N263" s="276">
        <v>2.9000000000000001E-2</v>
      </c>
      <c r="O263" s="277">
        <v>2.0904679926169356E-3</v>
      </c>
      <c r="P263" s="278">
        <v>0.1</v>
      </c>
      <c r="Q263" s="277">
        <v>0.1297620504637382</v>
      </c>
      <c r="T263" s="267"/>
    </row>
    <row r="264" spans="1:20" s="236" customFormat="1" x14ac:dyDescent="0.3">
      <c r="A264" s="234"/>
      <c r="B264" s="269" t="s">
        <v>226</v>
      </c>
      <c r="C264" s="270" t="s">
        <v>228</v>
      </c>
      <c r="D264" s="271"/>
      <c r="E264" s="272" t="s">
        <v>217</v>
      </c>
      <c r="F264" s="272" t="s">
        <v>212</v>
      </c>
      <c r="G264" s="273">
        <v>44428</v>
      </c>
      <c r="H264" s="273">
        <v>45530</v>
      </c>
      <c r="I264" s="272" t="s">
        <v>213</v>
      </c>
      <c r="J264" s="274">
        <v>50000</v>
      </c>
      <c r="K264" s="274">
        <v>50000</v>
      </c>
      <c r="L264" s="275">
        <v>50559.75</v>
      </c>
      <c r="M264" s="274">
        <v>50000</v>
      </c>
      <c r="N264" s="276">
        <v>2.9000000000000001E-2</v>
      </c>
      <c r="O264" s="277">
        <v>2.0904679926169356E-3</v>
      </c>
      <c r="P264" s="278">
        <v>0.1</v>
      </c>
      <c r="Q264" s="277">
        <v>0.13185251845635515</v>
      </c>
      <c r="T264" s="267"/>
    </row>
    <row r="265" spans="1:20" s="236" customFormat="1" x14ac:dyDescent="0.3">
      <c r="A265" s="234"/>
      <c r="B265" s="269" t="s">
        <v>226</v>
      </c>
      <c r="C265" s="270" t="s">
        <v>228</v>
      </c>
      <c r="D265" s="271"/>
      <c r="E265" s="272" t="s">
        <v>217</v>
      </c>
      <c r="F265" s="272" t="s">
        <v>212</v>
      </c>
      <c r="G265" s="273">
        <v>44428</v>
      </c>
      <c r="H265" s="273">
        <v>45530</v>
      </c>
      <c r="I265" s="272" t="s">
        <v>213</v>
      </c>
      <c r="J265" s="274">
        <v>50000</v>
      </c>
      <c r="K265" s="274">
        <v>50000</v>
      </c>
      <c r="L265" s="275">
        <v>50559.75</v>
      </c>
      <c r="M265" s="274">
        <v>50000</v>
      </c>
      <c r="N265" s="276">
        <v>2.9000000000000001E-2</v>
      </c>
      <c r="O265" s="277">
        <v>2.0904679926169356E-3</v>
      </c>
      <c r="P265" s="278">
        <v>0.1</v>
      </c>
      <c r="Q265" s="277">
        <v>0.1339429864489721</v>
      </c>
      <c r="T265" s="267"/>
    </row>
    <row r="266" spans="1:20" s="236" customFormat="1" x14ac:dyDescent="0.3">
      <c r="A266" s="234"/>
      <c r="B266" s="269" t="s">
        <v>226</v>
      </c>
      <c r="C266" s="270" t="s">
        <v>228</v>
      </c>
      <c r="D266" s="271"/>
      <c r="E266" s="272" t="s">
        <v>217</v>
      </c>
      <c r="F266" s="272" t="s">
        <v>212</v>
      </c>
      <c r="G266" s="273">
        <v>44428</v>
      </c>
      <c r="H266" s="273">
        <v>45530</v>
      </c>
      <c r="I266" s="272" t="s">
        <v>213</v>
      </c>
      <c r="J266" s="274">
        <v>50000</v>
      </c>
      <c r="K266" s="274">
        <v>50000</v>
      </c>
      <c r="L266" s="275">
        <v>50559.75</v>
      </c>
      <c r="M266" s="274">
        <v>50000</v>
      </c>
      <c r="N266" s="276">
        <v>2.9000000000000001E-2</v>
      </c>
      <c r="O266" s="277">
        <v>2.0904679926169356E-3</v>
      </c>
      <c r="P266" s="278">
        <v>0.1</v>
      </c>
      <c r="Q266" s="277">
        <v>0.13603345444158904</v>
      </c>
      <c r="T266" s="267"/>
    </row>
    <row r="267" spans="1:20" s="236" customFormat="1" x14ac:dyDescent="0.3">
      <c r="A267" s="234"/>
      <c r="B267" s="269" t="s">
        <v>226</v>
      </c>
      <c r="C267" s="270" t="s">
        <v>228</v>
      </c>
      <c r="D267" s="271"/>
      <c r="E267" s="272" t="s">
        <v>217</v>
      </c>
      <c r="F267" s="272" t="s">
        <v>212</v>
      </c>
      <c r="G267" s="273">
        <v>44428</v>
      </c>
      <c r="H267" s="273">
        <v>45530</v>
      </c>
      <c r="I267" s="272" t="s">
        <v>213</v>
      </c>
      <c r="J267" s="274">
        <v>50000</v>
      </c>
      <c r="K267" s="274">
        <v>50000</v>
      </c>
      <c r="L267" s="275">
        <v>50559.75</v>
      </c>
      <c r="M267" s="274">
        <v>50000</v>
      </c>
      <c r="N267" s="276">
        <v>2.9000000000000001E-2</v>
      </c>
      <c r="O267" s="277">
        <v>2.0904679926169356E-3</v>
      </c>
      <c r="P267" s="278">
        <v>0.1</v>
      </c>
      <c r="Q267" s="277">
        <v>0.13812392243420599</v>
      </c>
      <c r="T267" s="267"/>
    </row>
    <row r="268" spans="1:20" s="236" customFormat="1" x14ac:dyDescent="0.3">
      <c r="A268" s="234"/>
      <c r="B268" s="269" t="s">
        <v>226</v>
      </c>
      <c r="C268" s="270" t="s">
        <v>228</v>
      </c>
      <c r="D268" s="271"/>
      <c r="E268" s="272" t="s">
        <v>217</v>
      </c>
      <c r="F268" s="272" t="s">
        <v>212</v>
      </c>
      <c r="G268" s="273">
        <v>44428</v>
      </c>
      <c r="H268" s="273">
        <v>45530</v>
      </c>
      <c r="I268" s="272" t="s">
        <v>213</v>
      </c>
      <c r="J268" s="274">
        <v>100000</v>
      </c>
      <c r="K268" s="274">
        <v>100000</v>
      </c>
      <c r="L268" s="275">
        <v>101119.5</v>
      </c>
      <c r="M268" s="274">
        <v>100000</v>
      </c>
      <c r="N268" s="276">
        <v>2.9000000000000001E-2</v>
      </c>
      <c r="O268" s="277">
        <v>4.1809359852338713E-3</v>
      </c>
      <c r="P268" s="278">
        <v>0.1</v>
      </c>
      <c r="Q268" s="277">
        <v>0.14230485841943985</v>
      </c>
      <c r="T268" s="267"/>
    </row>
    <row r="269" spans="1:20" s="236" customFormat="1" x14ac:dyDescent="0.3">
      <c r="A269" s="234"/>
      <c r="B269" s="269" t="s">
        <v>226</v>
      </c>
      <c r="C269" s="270" t="s">
        <v>228</v>
      </c>
      <c r="D269" s="271"/>
      <c r="E269" s="272" t="s">
        <v>217</v>
      </c>
      <c r="F269" s="272" t="s">
        <v>212</v>
      </c>
      <c r="G269" s="273">
        <v>44428</v>
      </c>
      <c r="H269" s="273">
        <v>45530</v>
      </c>
      <c r="I269" s="272" t="s">
        <v>213</v>
      </c>
      <c r="J269" s="274">
        <v>100000</v>
      </c>
      <c r="K269" s="274">
        <v>100000</v>
      </c>
      <c r="L269" s="275">
        <v>101119.5</v>
      </c>
      <c r="M269" s="274">
        <v>100000</v>
      </c>
      <c r="N269" s="276">
        <v>2.9000000000000001E-2</v>
      </c>
      <c r="O269" s="277">
        <v>4.1809359852338713E-3</v>
      </c>
      <c r="P269" s="278">
        <v>0.1</v>
      </c>
      <c r="Q269" s="277">
        <v>0.14648579440467371</v>
      </c>
      <c r="T269" s="267"/>
    </row>
    <row r="270" spans="1:20" s="236" customFormat="1" x14ac:dyDescent="0.3">
      <c r="A270" s="234"/>
      <c r="B270" s="269" t="s">
        <v>226</v>
      </c>
      <c r="C270" s="270" t="s">
        <v>229</v>
      </c>
      <c r="D270" s="271"/>
      <c r="E270" s="272" t="s">
        <v>217</v>
      </c>
      <c r="F270" s="272" t="s">
        <v>212</v>
      </c>
      <c r="G270" s="273">
        <v>45155</v>
      </c>
      <c r="H270" s="273">
        <v>45604</v>
      </c>
      <c r="I270" s="272" t="s">
        <v>213</v>
      </c>
      <c r="J270" s="274">
        <v>500000</v>
      </c>
      <c r="K270" s="274">
        <v>500000</v>
      </c>
      <c r="L270" s="275">
        <v>503603.13</v>
      </c>
      <c r="M270" s="274">
        <v>500000</v>
      </c>
      <c r="N270" s="276">
        <v>5.5E-2</v>
      </c>
      <c r="O270" s="277">
        <v>2.0822219735000778E-2</v>
      </c>
      <c r="P270" s="278">
        <v>0.1</v>
      </c>
      <c r="Q270" s="277">
        <v>0.1673080141396745</v>
      </c>
      <c r="T270" s="267"/>
    </row>
    <row r="271" spans="1:20" s="236" customFormat="1" x14ac:dyDescent="0.3">
      <c r="A271" s="234"/>
      <c r="B271" s="269" t="s">
        <v>226</v>
      </c>
      <c r="C271" s="270" t="s">
        <v>229</v>
      </c>
      <c r="D271" s="271"/>
      <c r="E271" s="272" t="s">
        <v>217</v>
      </c>
      <c r="F271" s="272" t="s">
        <v>212</v>
      </c>
      <c r="G271" s="273">
        <v>45155</v>
      </c>
      <c r="H271" s="273">
        <v>45604</v>
      </c>
      <c r="I271" s="272" t="s">
        <v>213</v>
      </c>
      <c r="J271" s="274">
        <v>500000</v>
      </c>
      <c r="K271" s="274">
        <v>500000</v>
      </c>
      <c r="L271" s="275">
        <v>503603.13</v>
      </c>
      <c r="M271" s="274">
        <v>500000</v>
      </c>
      <c r="N271" s="276">
        <v>5.5E-2</v>
      </c>
      <c r="O271" s="277">
        <v>2.0822219735000778E-2</v>
      </c>
      <c r="P271" s="278">
        <v>0.1</v>
      </c>
      <c r="Q271" s="277">
        <v>0.18813023387467528</v>
      </c>
      <c r="T271" s="267"/>
    </row>
    <row r="272" spans="1:20" s="236" customFormat="1" x14ac:dyDescent="0.3">
      <c r="A272" s="234"/>
      <c r="B272" s="269" t="s">
        <v>226</v>
      </c>
      <c r="C272" s="270" t="s">
        <v>229</v>
      </c>
      <c r="D272" s="271"/>
      <c r="E272" s="272" t="s">
        <v>217</v>
      </c>
      <c r="F272" s="272" t="s">
        <v>212</v>
      </c>
      <c r="G272" s="273">
        <v>45148</v>
      </c>
      <c r="H272" s="273">
        <v>44961</v>
      </c>
      <c r="I272" s="272" t="s">
        <v>213</v>
      </c>
      <c r="J272" s="274">
        <v>500000</v>
      </c>
      <c r="K272" s="274">
        <v>500000</v>
      </c>
      <c r="L272" s="275">
        <v>505757.91</v>
      </c>
      <c r="M272" s="274">
        <v>500000</v>
      </c>
      <c r="N272" s="276">
        <v>5.8500000000000003E-2</v>
      </c>
      <c r="O272" s="277">
        <v>2.0911312315979345E-2</v>
      </c>
      <c r="P272" s="278">
        <v>0.1</v>
      </c>
      <c r="Q272" s="277">
        <v>0.20904154619065463</v>
      </c>
      <c r="T272" s="267"/>
    </row>
    <row r="273" spans="1:20" s="236" customFormat="1" x14ac:dyDescent="0.3">
      <c r="A273" s="234"/>
      <c r="B273" s="269" t="s">
        <v>226</v>
      </c>
      <c r="C273" s="270" t="s">
        <v>229</v>
      </c>
      <c r="D273" s="271"/>
      <c r="E273" s="272" t="s">
        <v>217</v>
      </c>
      <c r="F273" s="272" t="s">
        <v>212</v>
      </c>
      <c r="G273" s="273">
        <v>45148</v>
      </c>
      <c r="H273" s="273">
        <v>44961</v>
      </c>
      <c r="I273" s="272" t="s">
        <v>213</v>
      </c>
      <c r="J273" s="274">
        <v>500000</v>
      </c>
      <c r="K273" s="274">
        <v>500000</v>
      </c>
      <c r="L273" s="275">
        <v>505757.91</v>
      </c>
      <c r="M273" s="274">
        <v>500000</v>
      </c>
      <c r="N273" s="276">
        <v>5.8500000000000003E-2</v>
      </c>
      <c r="O273" s="277">
        <v>2.0911312315979345E-2</v>
      </c>
      <c r="P273" s="278">
        <v>0.1</v>
      </c>
      <c r="Q273" s="277">
        <v>0.22995285850663397</v>
      </c>
      <c r="T273" s="267"/>
    </row>
    <row r="274" spans="1:20" s="236" customFormat="1" x14ac:dyDescent="0.3">
      <c r="A274" s="234"/>
      <c r="B274" s="269" t="s">
        <v>226</v>
      </c>
      <c r="C274" s="270" t="s">
        <v>229</v>
      </c>
      <c r="D274" s="271"/>
      <c r="E274" s="272" t="s">
        <v>217</v>
      </c>
      <c r="F274" s="272" t="s">
        <v>212</v>
      </c>
      <c r="G274" s="273">
        <v>44218</v>
      </c>
      <c r="H274" s="273">
        <v>46029</v>
      </c>
      <c r="I274" s="272" t="s">
        <v>213</v>
      </c>
      <c r="J274" s="274">
        <v>25000</v>
      </c>
      <c r="K274" s="274">
        <v>25039.79</v>
      </c>
      <c r="L274" s="275">
        <v>25008.71</v>
      </c>
      <c r="M274" s="274">
        <v>25000</v>
      </c>
      <c r="N274" s="276">
        <v>4.1500000000000002E-2</v>
      </c>
      <c r="O274" s="277">
        <v>1.0340222764479467E-3</v>
      </c>
      <c r="P274" s="278">
        <v>0.1</v>
      </c>
      <c r="Q274" s="277">
        <v>0.23098688078308191</v>
      </c>
      <c r="T274" s="267"/>
    </row>
    <row r="275" spans="1:20" s="236" customFormat="1" x14ac:dyDescent="0.3">
      <c r="A275" s="234"/>
      <c r="B275" s="269" t="s">
        <v>226</v>
      </c>
      <c r="C275" s="270" t="s">
        <v>222</v>
      </c>
      <c r="D275" s="271"/>
      <c r="E275" s="272" t="s">
        <v>217</v>
      </c>
      <c r="F275" s="272" t="s">
        <v>212</v>
      </c>
      <c r="G275" s="273">
        <v>44985</v>
      </c>
      <c r="H275" s="273">
        <v>45775</v>
      </c>
      <c r="I275" s="272" t="s">
        <v>213</v>
      </c>
      <c r="J275" s="274">
        <v>100000</v>
      </c>
      <c r="K275" s="274">
        <v>102581.92000000001</v>
      </c>
      <c r="L275" s="275">
        <v>102796.83</v>
      </c>
      <c r="M275" s="274">
        <v>100000</v>
      </c>
      <c r="N275" s="276">
        <v>3.8699999999999998E-2</v>
      </c>
      <c r="O275" s="277">
        <v>4.2502876864993272E-3</v>
      </c>
      <c r="P275" s="278">
        <v>0.1</v>
      </c>
      <c r="Q275" s="277">
        <v>0.23523716846958123</v>
      </c>
      <c r="T275" s="267"/>
    </row>
    <row r="276" spans="1:20" s="236" customFormat="1" x14ac:dyDescent="0.3">
      <c r="A276" s="234"/>
      <c r="B276" s="269" t="s">
        <v>226</v>
      </c>
      <c r="C276" s="270" t="s">
        <v>222</v>
      </c>
      <c r="D276" s="271"/>
      <c r="E276" s="272" t="s">
        <v>217</v>
      </c>
      <c r="F276" s="272" t="s">
        <v>212</v>
      </c>
      <c r="G276" s="273">
        <v>44985</v>
      </c>
      <c r="H276" s="273">
        <v>45775</v>
      </c>
      <c r="I276" s="272" t="s">
        <v>213</v>
      </c>
      <c r="J276" s="274">
        <v>100000</v>
      </c>
      <c r="K276" s="274">
        <v>102581.92000000001</v>
      </c>
      <c r="L276" s="275">
        <v>102796.83</v>
      </c>
      <c r="M276" s="274">
        <v>100000</v>
      </c>
      <c r="N276" s="276">
        <v>3.8699999999999998E-2</v>
      </c>
      <c r="O276" s="277">
        <v>4.2502876864993272E-3</v>
      </c>
      <c r="P276" s="278">
        <v>0.1</v>
      </c>
      <c r="Q276" s="277">
        <v>0.23948745615608055</v>
      </c>
      <c r="T276" s="267"/>
    </row>
    <row r="277" spans="1:20" s="236" customFormat="1" x14ac:dyDescent="0.3">
      <c r="A277" s="234"/>
      <c r="B277" s="269" t="s">
        <v>226</v>
      </c>
      <c r="C277" s="270" t="s">
        <v>222</v>
      </c>
      <c r="D277" s="271"/>
      <c r="E277" s="272" t="s">
        <v>217</v>
      </c>
      <c r="F277" s="272" t="s">
        <v>212</v>
      </c>
      <c r="G277" s="273">
        <v>44985</v>
      </c>
      <c r="H277" s="273">
        <v>45775</v>
      </c>
      <c r="I277" s="272" t="s">
        <v>213</v>
      </c>
      <c r="J277" s="274">
        <v>100000</v>
      </c>
      <c r="K277" s="274">
        <v>102581.92000000001</v>
      </c>
      <c r="L277" s="275">
        <v>102796.83</v>
      </c>
      <c r="M277" s="274">
        <v>100000</v>
      </c>
      <c r="N277" s="276">
        <v>3.8699999999999998E-2</v>
      </c>
      <c r="O277" s="277">
        <v>4.2502876864993272E-3</v>
      </c>
      <c r="P277" s="278">
        <v>0.1</v>
      </c>
      <c r="Q277" s="277">
        <v>0.24373774384257987</v>
      </c>
      <c r="T277" s="267"/>
    </row>
    <row r="278" spans="1:20" s="236" customFormat="1" x14ac:dyDescent="0.3">
      <c r="A278" s="234"/>
      <c r="B278" s="269" t="s">
        <v>226</v>
      </c>
      <c r="C278" s="270" t="s">
        <v>222</v>
      </c>
      <c r="D278" s="271"/>
      <c r="E278" s="272" t="s">
        <v>217</v>
      </c>
      <c r="F278" s="272" t="s">
        <v>212</v>
      </c>
      <c r="G278" s="273">
        <v>44985</v>
      </c>
      <c r="H278" s="273">
        <v>45775</v>
      </c>
      <c r="I278" s="272" t="s">
        <v>213</v>
      </c>
      <c r="J278" s="274">
        <v>100000</v>
      </c>
      <c r="K278" s="274">
        <v>101898.71</v>
      </c>
      <c r="L278" s="275">
        <v>100980.13</v>
      </c>
      <c r="M278" s="274">
        <v>100000</v>
      </c>
      <c r="N278" s="276">
        <v>3.8699999999999998E-2</v>
      </c>
      <c r="O278" s="277">
        <v>4.1751735254881043E-3</v>
      </c>
      <c r="P278" s="278">
        <v>0.1</v>
      </c>
      <c r="Q278" s="277">
        <v>0.24791291736806798</v>
      </c>
      <c r="T278" s="267"/>
    </row>
    <row r="279" spans="1:20" s="236" customFormat="1" x14ac:dyDescent="0.3">
      <c r="A279" s="234"/>
      <c r="B279" s="269" t="s">
        <v>226</v>
      </c>
      <c r="C279" s="270" t="s">
        <v>222</v>
      </c>
      <c r="D279" s="271"/>
      <c r="E279" s="272" t="s">
        <v>217</v>
      </c>
      <c r="F279" s="272" t="s">
        <v>212</v>
      </c>
      <c r="G279" s="273">
        <v>44985</v>
      </c>
      <c r="H279" s="273">
        <v>45775</v>
      </c>
      <c r="I279" s="272" t="s">
        <v>213</v>
      </c>
      <c r="J279" s="274">
        <v>100000</v>
      </c>
      <c r="K279" s="274">
        <v>101898.71</v>
      </c>
      <c r="L279" s="275">
        <v>100980.13</v>
      </c>
      <c r="M279" s="274">
        <v>100000</v>
      </c>
      <c r="N279" s="276">
        <v>3.8699999999999998E-2</v>
      </c>
      <c r="O279" s="277">
        <v>4.1751735254881043E-3</v>
      </c>
      <c r="P279" s="278">
        <v>0.1</v>
      </c>
      <c r="Q279" s="277">
        <v>0.2520880908935561</v>
      </c>
      <c r="T279" s="267"/>
    </row>
    <row r="280" spans="1:20" s="236" customFormat="1" x14ac:dyDescent="0.3">
      <c r="A280" s="234"/>
      <c r="B280" s="269" t="s">
        <v>226</v>
      </c>
      <c r="C280" s="270" t="s">
        <v>230</v>
      </c>
      <c r="D280" s="271"/>
      <c r="E280" s="272" t="s">
        <v>217</v>
      </c>
      <c r="F280" s="272" t="s">
        <v>212</v>
      </c>
      <c r="G280" s="273">
        <v>44672</v>
      </c>
      <c r="H280" s="273">
        <v>45769</v>
      </c>
      <c r="I280" s="272" t="s">
        <v>213</v>
      </c>
      <c r="J280" s="274">
        <v>501000</v>
      </c>
      <c r="K280" s="274">
        <v>501000</v>
      </c>
      <c r="L280" s="275">
        <v>504429.59</v>
      </c>
      <c r="M280" s="274">
        <v>501000</v>
      </c>
      <c r="N280" s="276">
        <v>3.7499999999999999E-2</v>
      </c>
      <c r="O280" s="277">
        <v>2.0856390951772583E-2</v>
      </c>
      <c r="P280" s="278">
        <v>0.1</v>
      </c>
      <c r="Q280" s="277">
        <v>0.27294448184532871</v>
      </c>
      <c r="T280" s="267"/>
    </row>
    <row r="281" spans="1:20" s="236" customFormat="1" x14ac:dyDescent="0.3">
      <c r="A281" s="234"/>
      <c r="B281" s="269" t="s">
        <v>226</v>
      </c>
      <c r="C281" s="270" t="s">
        <v>230</v>
      </c>
      <c r="D281" s="271"/>
      <c r="E281" s="272" t="s">
        <v>217</v>
      </c>
      <c r="F281" s="272" t="s">
        <v>212</v>
      </c>
      <c r="G281" s="273">
        <v>45212</v>
      </c>
      <c r="H281" s="273">
        <v>46223</v>
      </c>
      <c r="I281" s="272" t="s">
        <v>213</v>
      </c>
      <c r="J281" s="274">
        <v>100000</v>
      </c>
      <c r="K281" s="274">
        <v>102015.44</v>
      </c>
      <c r="L281" s="275">
        <v>101711.66</v>
      </c>
      <c r="M281" s="274">
        <v>100000</v>
      </c>
      <c r="N281" s="276">
        <v>3.95E-2</v>
      </c>
      <c r="O281" s="277">
        <v>4.2054197203494131E-3</v>
      </c>
      <c r="P281" s="278">
        <v>0.1</v>
      </c>
      <c r="Q281" s="277">
        <v>0.27714990156567815</v>
      </c>
      <c r="T281" s="267"/>
    </row>
    <row r="282" spans="1:20" s="236" customFormat="1" x14ac:dyDescent="0.3">
      <c r="A282" s="234"/>
      <c r="B282" s="269" t="s">
        <v>226</v>
      </c>
      <c r="C282" s="270" t="s">
        <v>230</v>
      </c>
      <c r="D282" s="271"/>
      <c r="E282" s="272" t="s">
        <v>217</v>
      </c>
      <c r="F282" s="272" t="s">
        <v>212</v>
      </c>
      <c r="G282" s="273">
        <v>45212</v>
      </c>
      <c r="H282" s="273">
        <v>45300</v>
      </c>
      <c r="I282" s="272" t="s">
        <v>213</v>
      </c>
      <c r="J282" s="274">
        <v>501000</v>
      </c>
      <c r="K282" s="274">
        <v>515423.01</v>
      </c>
      <c r="L282" s="275">
        <v>520336.69</v>
      </c>
      <c r="M282" s="274">
        <v>501000</v>
      </c>
      <c r="N282" s="276">
        <v>3.95E-2</v>
      </c>
      <c r="O282" s="277">
        <v>2.1514093638303998E-2</v>
      </c>
      <c r="P282" s="278">
        <v>0.1</v>
      </c>
      <c r="Q282" s="277">
        <v>0.29866399520398212</v>
      </c>
      <c r="T282" s="267"/>
    </row>
    <row r="283" spans="1:20" s="236" customFormat="1" x14ac:dyDescent="0.3">
      <c r="A283" s="234"/>
      <c r="B283" s="269" t="s">
        <v>226</v>
      </c>
      <c r="C283" s="270" t="s">
        <v>230</v>
      </c>
      <c r="D283" s="271"/>
      <c r="E283" s="272" t="s">
        <v>217</v>
      </c>
      <c r="F283" s="272" t="s">
        <v>212</v>
      </c>
      <c r="G283" s="273">
        <v>45212</v>
      </c>
      <c r="H283" s="273">
        <v>45341</v>
      </c>
      <c r="I283" s="272" t="s">
        <v>213</v>
      </c>
      <c r="J283" s="274">
        <v>501000</v>
      </c>
      <c r="K283" s="274">
        <v>512931.39</v>
      </c>
      <c r="L283" s="275">
        <v>517723.54</v>
      </c>
      <c r="M283" s="274">
        <v>501000</v>
      </c>
      <c r="N283" s="276">
        <v>3.95E-2</v>
      </c>
      <c r="O283" s="277">
        <v>2.1406049068564099E-2</v>
      </c>
      <c r="P283" s="278">
        <v>0.1</v>
      </c>
      <c r="Q283" s="277">
        <v>0.32007004427254621</v>
      </c>
      <c r="T283" s="267"/>
    </row>
    <row r="284" spans="1:20" s="236" customFormat="1" x14ac:dyDescent="0.3">
      <c r="A284" s="234"/>
      <c r="B284" s="269" t="s">
        <v>226</v>
      </c>
      <c r="C284" s="270" t="s">
        <v>230</v>
      </c>
      <c r="D284" s="271"/>
      <c r="E284" s="272" t="s">
        <v>217</v>
      </c>
      <c r="F284" s="272" t="s">
        <v>212</v>
      </c>
      <c r="G284" s="273">
        <v>44917</v>
      </c>
      <c r="H284" s="273">
        <v>45369</v>
      </c>
      <c r="I284" s="272" t="s">
        <v>213</v>
      </c>
      <c r="J284" s="274">
        <v>500100</v>
      </c>
      <c r="K284" s="274">
        <v>505187.32</v>
      </c>
      <c r="L284" s="275">
        <v>505600.96</v>
      </c>
      <c r="M284" s="274">
        <v>500100</v>
      </c>
      <c r="N284" s="276">
        <v>3.95E-2</v>
      </c>
      <c r="O284" s="277">
        <v>2.0904822985010715E-2</v>
      </c>
      <c r="P284" s="278">
        <v>0.1</v>
      </c>
      <c r="Q284" s="277">
        <v>0.34097486725755694</v>
      </c>
      <c r="T284" s="267"/>
    </row>
    <row r="285" spans="1:20" s="236" customFormat="1" x14ac:dyDescent="0.3">
      <c r="A285" s="234"/>
      <c r="B285" s="269" t="s">
        <v>226</v>
      </c>
      <c r="C285" s="270" t="s">
        <v>230</v>
      </c>
      <c r="D285" s="271"/>
      <c r="E285" s="272" t="s">
        <v>217</v>
      </c>
      <c r="F285" s="272" t="s">
        <v>212</v>
      </c>
      <c r="G285" s="273">
        <v>44917</v>
      </c>
      <c r="H285" s="273">
        <v>45369</v>
      </c>
      <c r="I285" s="272" t="s">
        <v>213</v>
      </c>
      <c r="J285" s="274">
        <v>500100</v>
      </c>
      <c r="K285" s="274">
        <v>505187.32</v>
      </c>
      <c r="L285" s="275">
        <v>505600.96</v>
      </c>
      <c r="M285" s="274">
        <v>500100</v>
      </c>
      <c r="N285" s="276">
        <v>3.95E-2</v>
      </c>
      <c r="O285" s="277">
        <v>2.0904822985010715E-2</v>
      </c>
      <c r="P285" s="278">
        <v>0.1</v>
      </c>
      <c r="Q285" s="277">
        <v>0.36187969024256766</v>
      </c>
      <c r="T285" s="267"/>
    </row>
    <row r="286" spans="1:20" s="236" customFormat="1" x14ac:dyDescent="0.3">
      <c r="A286" s="234"/>
      <c r="B286" s="269" t="s">
        <v>226</v>
      </c>
      <c r="C286" s="270" t="s">
        <v>230</v>
      </c>
      <c r="D286" s="271"/>
      <c r="E286" s="272" t="s">
        <v>217</v>
      </c>
      <c r="F286" s="272" t="s">
        <v>212</v>
      </c>
      <c r="G286" s="273">
        <v>44917</v>
      </c>
      <c r="H286" s="273">
        <v>45369</v>
      </c>
      <c r="I286" s="272" t="s">
        <v>213</v>
      </c>
      <c r="J286" s="274">
        <v>500100</v>
      </c>
      <c r="K286" s="274">
        <v>505187.32</v>
      </c>
      <c r="L286" s="275">
        <v>505600.96</v>
      </c>
      <c r="M286" s="274">
        <v>500100</v>
      </c>
      <c r="N286" s="276">
        <v>3.95E-2</v>
      </c>
      <c r="O286" s="277">
        <v>2.0904822985010715E-2</v>
      </c>
      <c r="P286" s="278">
        <v>0.1</v>
      </c>
      <c r="Q286" s="277">
        <v>0.38278451322757839</v>
      </c>
      <c r="T286" s="267"/>
    </row>
    <row r="287" spans="1:20" s="236" customFormat="1" x14ac:dyDescent="0.3">
      <c r="A287" s="234"/>
      <c r="B287" s="269" t="s">
        <v>226</v>
      </c>
      <c r="C287" s="270" t="s">
        <v>230</v>
      </c>
      <c r="D287" s="271"/>
      <c r="E287" s="272" t="s">
        <v>217</v>
      </c>
      <c r="F287" s="272" t="s">
        <v>212</v>
      </c>
      <c r="G287" s="273">
        <v>44896</v>
      </c>
      <c r="H287" s="273">
        <v>45390</v>
      </c>
      <c r="I287" s="272" t="s">
        <v>213</v>
      </c>
      <c r="J287" s="274">
        <v>500100</v>
      </c>
      <c r="K287" s="274">
        <v>503057.61</v>
      </c>
      <c r="L287" s="275">
        <v>504460.62</v>
      </c>
      <c r="M287" s="274">
        <v>500100</v>
      </c>
      <c r="N287" s="276">
        <v>3.95E-2</v>
      </c>
      <c r="O287" s="277">
        <v>2.0857673933231367E-2</v>
      </c>
      <c r="P287" s="278">
        <v>0.1</v>
      </c>
      <c r="Q287" s="277">
        <v>0.40364218716080974</v>
      </c>
      <c r="T287" s="267"/>
    </row>
    <row r="288" spans="1:20" s="236" customFormat="1" x14ac:dyDescent="0.3">
      <c r="A288" s="234"/>
      <c r="B288" s="269" t="s">
        <v>226</v>
      </c>
      <c r="C288" s="270" t="s">
        <v>230</v>
      </c>
      <c r="D288" s="271"/>
      <c r="E288" s="272" t="s">
        <v>217</v>
      </c>
      <c r="F288" s="272" t="s">
        <v>212</v>
      </c>
      <c r="G288" s="273">
        <v>44896</v>
      </c>
      <c r="H288" s="273">
        <v>45390</v>
      </c>
      <c r="I288" s="272" t="s">
        <v>213</v>
      </c>
      <c r="J288" s="274">
        <v>500100</v>
      </c>
      <c r="K288" s="274">
        <v>503057.61</v>
      </c>
      <c r="L288" s="275">
        <v>504460.62</v>
      </c>
      <c r="M288" s="274">
        <v>500100</v>
      </c>
      <c r="N288" s="276">
        <v>3.7499999999999999E-2</v>
      </c>
      <c r="O288" s="277">
        <v>2.0857673933231367E-2</v>
      </c>
      <c r="P288" s="278">
        <v>0.1</v>
      </c>
      <c r="Q288" s="277">
        <v>0.42449986109404109</v>
      </c>
      <c r="T288" s="267"/>
    </row>
    <row r="289" spans="1:20" s="236" customFormat="1" x14ac:dyDescent="0.3">
      <c r="A289" s="234"/>
      <c r="B289" s="269" t="s">
        <v>226</v>
      </c>
      <c r="C289" s="270" t="s">
        <v>230</v>
      </c>
      <c r="D289" s="271"/>
      <c r="E289" s="272" t="s">
        <v>217</v>
      </c>
      <c r="F289" s="272" t="s">
        <v>212</v>
      </c>
      <c r="G289" s="273">
        <v>44896</v>
      </c>
      <c r="H289" s="273">
        <v>45398</v>
      </c>
      <c r="I289" s="272" t="s">
        <v>213</v>
      </c>
      <c r="J289" s="274">
        <v>500100</v>
      </c>
      <c r="K289" s="274">
        <v>502520.41</v>
      </c>
      <c r="L289" s="275">
        <v>504081.97</v>
      </c>
      <c r="M289" s="274">
        <v>500100</v>
      </c>
      <c r="N289" s="276">
        <v>3.7499999999999999E-2</v>
      </c>
      <c r="O289" s="277">
        <v>2.0842018086329347E-2</v>
      </c>
      <c r="P289" s="278">
        <v>0.1</v>
      </c>
      <c r="Q289" s="277">
        <v>0.44534187918037044</v>
      </c>
      <c r="T289" s="267"/>
    </row>
    <row r="290" spans="1:20" s="236" customFormat="1" x14ac:dyDescent="0.3">
      <c r="A290" s="234"/>
      <c r="B290" s="269" t="s">
        <v>226</v>
      </c>
      <c r="C290" s="270" t="s">
        <v>230</v>
      </c>
      <c r="D290" s="271"/>
      <c r="E290" s="272" t="s">
        <v>217</v>
      </c>
      <c r="F290" s="272" t="s">
        <v>212</v>
      </c>
      <c r="G290" s="273">
        <v>44896</v>
      </c>
      <c r="H290" s="273">
        <v>45398</v>
      </c>
      <c r="I290" s="272" t="s">
        <v>213</v>
      </c>
      <c r="J290" s="274">
        <v>500100</v>
      </c>
      <c r="K290" s="274">
        <v>502520.41</v>
      </c>
      <c r="L290" s="275">
        <v>504081.97</v>
      </c>
      <c r="M290" s="274">
        <v>500100</v>
      </c>
      <c r="N290" s="276">
        <v>3.7499999999999999E-2</v>
      </c>
      <c r="O290" s="277">
        <v>2.0842018086329347E-2</v>
      </c>
      <c r="P290" s="278">
        <v>0.1</v>
      </c>
      <c r="Q290" s="277">
        <v>0.46618389726669979</v>
      </c>
      <c r="T290" s="267"/>
    </row>
    <row r="291" spans="1:20" s="236" customFormat="1" x14ac:dyDescent="0.3">
      <c r="A291" s="234"/>
      <c r="B291" s="269" t="s">
        <v>226</v>
      </c>
      <c r="C291" s="270" t="s">
        <v>230</v>
      </c>
      <c r="D291" s="271"/>
      <c r="E291" s="272" t="s">
        <v>217</v>
      </c>
      <c r="F291" s="272" t="s">
        <v>212</v>
      </c>
      <c r="G291" s="273">
        <v>44917</v>
      </c>
      <c r="H291" s="273">
        <v>45425</v>
      </c>
      <c r="I291" s="272" t="s">
        <v>213</v>
      </c>
      <c r="J291" s="274">
        <v>501000</v>
      </c>
      <c r="K291" s="274">
        <v>503110.38</v>
      </c>
      <c r="L291" s="275">
        <v>503355.9</v>
      </c>
      <c r="M291" s="274">
        <v>501000</v>
      </c>
      <c r="N291" s="276">
        <v>3.7499999999999999E-2</v>
      </c>
      <c r="O291" s="277">
        <v>2.0811997643281285E-2</v>
      </c>
      <c r="P291" s="278">
        <v>0.1</v>
      </c>
      <c r="Q291" s="277">
        <v>0.48699589490998108</v>
      </c>
      <c r="T291" s="267"/>
    </row>
    <row r="292" spans="1:20" s="236" customFormat="1" x14ac:dyDescent="0.3">
      <c r="A292" s="234"/>
      <c r="B292" s="269" t="s">
        <v>226</v>
      </c>
      <c r="C292" s="270" t="s">
        <v>230</v>
      </c>
      <c r="D292" s="271"/>
      <c r="E292" s="272" t="s">
        <v>217</v>
      </c>
      <c r="F292" s="272" t="s">
        <v>212</v>
      </c>
      <c r="G292" s="273">
        <v>45212</v>
      </c>
      <c r="H292" s="273">
        <v>46229</v>
      </c>
      <c r="I292" s="272" t="s">
        <v>213</v>
      </c>
      <c r="J292" s="274">
        <v>100000</v>
      </c>
      <c r="K292" s="274">
        <v>101919.56</v>
      </c>
      <c r="L292" s="275">
        <v>101615.47</v>
      </c>
      <c r="M292" s="274">
        <v>100000</v>
      </c>
      <c r="N292" s="276">
        <v>3.7499999999999999E-2</v>
      </c>
      <c r="O292" s="277">
        <v>4.2014426018666317E-3</v>
      </c>
      <c r="P292" s="278">
        <v>0.1</v>
      </c>
      <c r="Q292" s="277">
        <v>0.49119733751184769</v>
      </c>
      <c r="T292" s="267"/>
    </row>
    <row r="293" spans="1:20" s="236" customFormat="1" x14ac:dyDescent="0.3">
      <c r="A293" s="234"/>
      <c r="B293" s="269" t="s">
        <v>226</v>
      </c>
      <c r="C293" s="270" t="s">
        <v>210</v>
      </c>
      <c r="D293" s="271"/>
      <c r="E293" s="272" t="s">
        <v>217</v>
      </c>
      <c r="F293" s="272" t="s">
        <v>212</v>
      </c>
      <c r="G293" s="273">
        <v>44434</v>
      </c>
      <c r="H293" s="273">
        <v>45672</v>
      </c>
      <c r="I293" s="272" t="s">
        <v>213</v>
      </c>
      <c r="J293" s="274">
        <v>20000</v>
      </c>
      <c r="K293" s="274">
        <v>22077.279999999999</v>
      </c>
      <c r="L293" s="275">
        <v>20829.57</v>
      </c>
      <c r="M293" s="274">
        <v>20000</v>
      </c>
      <c r="N293" s="276">
        <v>6.7500000000000004E-2</v>
      </c>
      <c r="O293" s="277">
        <v>8.6122952318739589E-4</v>
      </c>
      <c r="P293" s="278">
        <v>0.1</v>
      </c>
      <c r="Q293" s="277">
        <v>0.49205856703503509</v>
      </c>
      <c r="T293" s="267"/>
    </row>
    <row r="294" spans="1:20" s="236" customFormat="1" x14ac:dyDescent="0.3">
      <c r="A294" s="234"/>
      <c r="B294" s="269" t="s">
        <v>226</v>
      </c>
      <c r="C294" s="270" t="s">
        <v>210</v>
      </c>
      <c r="D294" s="271"/>
      <c r="E294" s="272" t="s">
        <v>217</v>
      </c>
      <c r="F294" s="272" t="s">
        <v>212</v>
      </c>
      <c r="G294" s="273">
        <v>44434</v>
      </c>
      <c r="H294" s="273">
        <v>45901</v>
      </c>
      <c r="I294" s="272" t="s">
        <v>213</v>
      </c>
      <c r="J294" s="274">
        <v>30000</v>
      </c>
      <c r="K294" s="274">
        <v>32332.79</v>
      </c>
      <c r="L294" s="275">
        <v>30457.22</v>
      </c>
      <c r="M294" s="274">
        <v>30000</v>
      </c>
      <c r="N294" s="276">
        <v>0.06</v>
      </c>
      <c r="O294" s="277">
        <v>1.2592990185689679E-3</v>
      </c>
      <c r="P294" s="278">
        <v>0.1</v>
      </c>
      <c r="Q294" s="277">
        <v>0.49331786605360406</v>
      </c>
      <c r="T294" s="267"/>
    </row>
    <row r="295" spans="1:20" s="236" customFormat="1" x14ac:dyDescent="0.3">
      <c r="A295" s="234"/>
      <c r="B295" s="269" t="s">
        <v>226</v>
      </c>
      <c r="C295" s="270" t="s">
        <v>210</v>
      </c>
      <c r="D295" s="271"/>
      <c r="E295" s="272" t="s">
        <v>217</v>
      </c>
      <c r="F295" s="272" t="s">
        <v>212</v>
      </c>
      <c r="G295" s="273">
        <v>44230</v>
      </c>
      <c r="H295" s="273">
        <v>45831</v>
      </c>
      <c r="I295" s="272" t="s">
        <v>213</v>
      </c>
      <c r="J295" s="274">
        <v>25000</v>
      </c>
      <c r="K295" s="274">
        <v>27760.02</v>
      </c>
      <c r="L295" s="275">
        <v>26237.54</v>
      </c>
      <c r="M295" s="274">
        <v>25000</v>
      </c>
      <c r="N295" s="276">
        <v>7.0000000000000007E-2</v>
      </c>
      <c r="O295" s="277">
        <v>1.0848300787683197E-3</v>
      </c>
      <c r="P295" s="278">
        <v>0.1</v>
      </c>
      <c r="Q295" s="277">
        <v>0.49440269613237237</v>
      </c>
      <c r="T295" s="267"/>
    </row>
    <row r="296" spans="1:20" s="236" customFormat="1" x14ac:dyDescent="0.3">
      <c r="A296" s="234"/>
      <c r="B296" s="269" t="s">
        <v>226</v>
      </c>
      <c r="C296" s="270" t="s">
        <v>210</v>
      </c>
      <c r="D296" s="271"/>
      <c r="E296" s="272" t="s">
        <v>217</v>
      </c>
      <c r="F296" s="272" t="s">
        <v>212</v>
      </c>
      <c r="G296" s="273">
        <v>44230</v>
      </c>
      <c r="H296" s="273">
        <v>45831</v>
      </c>
      <c r="I296" s="272" t="s">
        <v>213</v>
      </c>
      <c r="J296" s="274">
        <v>25000</v>
      </c>
      <c r="K296" s="274">
        <v>27760.02</v>
      </c>
      <c r="L296" s="275">
        <v>26237.54</v>
      </c>
      <c r="M296" s="274">
        <v>25000</v>
      </c>
      <c r="N296" s="276">
        <v>7.0000000000000007E-2</v>
      </c>
      <c r="O296" s="277">
        <v>1.0848300787683197E-3</v>
      </c>
      <c r="P296" s="278">
        <v>0.1</v>
      </c>
      <c r="Q296" s="277">
        <v>0.49548752621114067</v>
      </c>
      <c r="T296" s="267"/>
    </row>
    <row r="297" spans="1:20" s="236" customFormat="1" x14ac:dyDescent="0.3">
      <c r="A297" s="234"/>
      <c r="B297" s="269" t="s">
        <v>226</v>
      </c>
      <c r="C297" s="270" t="s">
        <v>210</v>
      </c>
      <c r="D297" s="271"/>
      <c r="E297" s="272" t="s">
        <v>217</v>
      </c>
      <c r="F297" s="272" t="s">
        <v>212</v>
      </c>
      <c r="G297" s="273">
        <v>44230</v>
      </c>
      <c r="H297" s="273">
        <v>45831</v>
      </c>
      <c r="I297" s="272" t="s">
        <v>213</v>
      </c>
      <c r="J297" s="274">
        <v>25000</v>
      </c>
      <c r="K297" s="274">
        <v>27760.02</v>
      </c>
      <c r="L297" s="275">
        <v>26237.54</v>
      </c>
      <c r="M297" s="274">
        <v>25000</v>
      </c>
      <c r="N297" s="276">
        <v>7.0000000000000007E-2</v>
      </c>
      <c r="O297" s="277">
        <v>1.0848300787683197E-3</v>
      </c>
      <c r="P297" s="278">
        <v>0.1</v>
      </c>
      <c r="Q297" s="277">
        <v>0.49657235628990898</v>
      </c>
      <c r="T297" s="267"/>
    </row>
    <row r="298" spans="1:20" s="236" customFormat="1" x14ac:dyDescent="0.3">
      <c r="A298" s="234"/>
      <c r="B298" s="269" t="s">
        <v>226</v>
      </c>
      <c r="C298" s="270" t="s">
        <v>210</v>
      </c>
      <c r="D298" s="271"/>
      <c r="E298" s="272" t="s">
        <v>217</v>
      </c>
      <c r="F298" s="272" t="s">
        <v>212</v>
      </c>
      <c r="G298" s="273">
        <v>44230</v>
      </c>
      <c r="H298" s="273">
        <v>45831</v>
      </c>
      <c r="I298" s="272" t="s">
        <v>213</v>
      </c>
      <c r="J298" s="274">
        <v>25000</v>
      </c>
      <c r="K298" s="274">
        <v>27760.02</v>
      </c>
      <c r="L298" s="275">
        <v>26237.54</v>
      </c>
      <c r="M298" s="274">
        <v>25000</v>
      </c>
      <c r="N298" s="276">
        <v>7.0000000000000007E-2</v>
      </c>
      <c r="O298" s="277">
        <v>1.0848300787683197E-3</v>
      </c>
      <c r="P298" s="278">
        <v>0.1</v>
      </c>
      <c r="Q298" s="277">
        <v>0.49765718636867728</v>
      </c>
      <c r="T298" s="267"/>
    </row>
    <row r="299" spans="1:20" s="236" customFormat="1" x14ac:dyDescent="0.3">
      <c r="A299" s="234"/>
      <c r="B299" s="269" t="s">
        <v>226</v>
      </c>
      <c r="C299" s="270" t="s">
        <v>210</v>
      </c>
      <c r="D299" s="271"/>
      <c r="E299" s="272" t="s">
        <v>217</v>
      </c>
      <c r="F299" s="272" t="s">
        <v>212</v>
      </c>
      <c r="G299" s="273">
        <v>45051</v>
      </c>
      <c r="H299" s="273">
        <v>45398</v>
      </c>
      <c r="I299" s="272" t="s">
        <v>213</v>
      </c>
      <c r="J299" s="274">
        <v>100000</v>
      </c>
      <c r="K299" s="274">
        <v>100220.85</v>
      </c>
      <c r="L299" s="275">
        <v>100769.42</v>
      </c>
      <c r="M299" s="274">
        <v>100000</v>
      </c>
      <c r="N299" s="276">
        <v>3.85E-2</v>
      </c>
      <c r="O299" s="277">
        <v>4.1664614074352199E-3</v>
      </c>
      <c r="P299" s="278">
        <v>0.1</v>
      </c>
      <c r="Q299" s="277">
        <v>0.50182364777611255</v>
      </c>
      <c r="T299" s="267"/>
    </row>
    <row r="300" spans="1:20" s="236" customFormat="1" x14ac:dyDescent="0.3">
      <c r="A300" s="234"/>
      <c r="B300" s="269" t="s">
        <v>226</v>
      </c>
      <c r="C300" s="270" t="s">
        <v>210</v>
      </c>
      <c r="D300" s="271"/>
      <c r="E300" s="272" t="s">
        <v>217</v>
      </c>
      <c r="F300" s="272" t="s">
        <v>212</v>
      </c>
      <c r="G300" s="273">
        <v>45051</v>
      </c>
      <c r="H300" s="273">
        <v>45398</v>
      </c>
      <c r="I300" s="272" t="s">
        <v>213</v>
      </c>
      <c r="J300" s="274">
        <v>100000</v>
      </c>
      <c r="K300" s="274">
        <v>100220.85</v>
      </c>
      <c r="L300" s="275">
        <v>100769.42</v>
      </c>
      <c r="M300" s="274">
        <v>100000</v>
      </c>
      <c r="N300" s="276">
        <v>3.85E-2</v>
      </c>
      <c r="O300" s="277">
        <v>4.1664614074352199E-3</v>
      </c>
      <c r="P300" s="278">
        <v>0.1</v>
      </c>
      <c r="Q300" s="277">
        <v>0.50599010918354781</v>
      </c>
      <c r="T300" s="267"/>
    </row>
    <row r="301" spans="1:20" s="236" customFormat="1" x14ac:dyDescent="0.3">
      <c r="A301" s="234"/>
      <c r="B301" s="269" t="s">
        <v>226</v>
      </c>
      <c r="C301" s="270" t="s">
        <v>210</v>
      </c>
      <c r="D301" s="271"/>
      <c r="E301" s="272" t="s">
        <v>217</v>
      </c>
      <c r="F301" s="272" t="s">
        <v>212</v>
      </c>
      <c r="G301" s="273">
        <v>45051</v>
      </c>
      <c r="H301" s="273">
        <v>45398</v>
      </c>
      <c r="I301" s="272" t="s">
        <v>213</v>
      </c>
      <c r="J301" s="274">
        <v>100000</v>
      </c>
      <c r="K301" s="274">
        <v>100220.85</v>
      </c>
      <c r="L301" s="275">
        <v>100769.42</v>
      </c>
      <c r="M301" s="274">
        <v>100000</v>
      </c>
      <c r="N301" s="276">
        <v>3.85E-2</v>
      </c>
      <c r="O301" s="277">
        <v>4.1664614074352199E-3</v>
      </c>
      <c r="P301" s="278">
        <v>0.1</v>
      </c>
      <c r="Q301" s="277">
        <v>0.51015657059098307</v>
      </c>
      <c r="T301" s="267"/>
    </row>
    <row r="302" spans="1:20" s="236" customFormat="1" x14ac:dyDescent="0.3">
      <c r="A302" s="234"/>
      <c r="B302" s="269" t="s">
        <v>226</v>
      </c>
      <c r="C302" s="270" t="s">
        <v>210</v>
      </c>
      <c r="D302" s="271"/>
      <c r="E302" s="272" t="s">
        <v>217</v>
      </c>
      <c r="F302" s="272" t="s">
        <v>212</v>
      </c>
      <c r="G302" s="273">
        <v>44894</v>
      </c>
      <c r="H302" s="273">
        <v>45398</v>
      </c>
      <c r="I302" s="272" t="s">
        <v>213</v>
      </c>
      <c r="J302" s="274">
        <v>100000</v>
      </c>
      <c r="K302" s="274">
        <v>100527.39</v>
      </c>
      <c r="L302" s="275">
        <v>100769.65</v>
      </c>
      <c r="M302" s="274">
        <v>100000</v>
      </c>
      <c r="N302" s="276">
        <v>3.85E-2</v>
      </c>
      <c r="O302" s="277">
        <v>4.1664709171269866E-3</v>
      </c>
      <c r="P302" s="278">
        <v>0.1</v>
      </c>
      <c r="Q302" s="277">
        <v>0.51432304150811003</v>
      </c>
      <c r="T302" s="267"/>
    </row>
    <row r="303" spans="1:20" s="236" customFormat="1" x14ac:dyDescent="0.3">
      <c r="A303" s="234"/>
      <c r="B303" s="269" t="s">
        <v>226</v>
      </c>
      <c r="C303" s="270" t="s">
        <v>210</v>
      </c>
      <c r="D303" s="271"/>
      <c r="E303" s="272" t="s">
        <v>217</v>
      </c>
      <c r="F303" s="272" t="s">
        <v>212</v>
      </c>
      <c r="G303" s="273">
        <v>44894</v>
      </c>
      <c r="H303" s="273">
        <v>45398</v>
      </c>
      <c r="I303" s="272" t="s">
        <v>213</v>
      </c>
      <c r="J303" s="274">
        <v>100000</v>
      </c>
      <c r="K303" s="274">
        <v>100527.39</v>
      </c>
      <c r="L303" s="275">
        <v>100769.65</v>
      </c>
      <c r="M303" s="274">
        <v>100000</v>
      </c>
      <c r="N303" s="276">
        <v>3.85E-2</v>
      </c>
      <c r="O303" s="277">
        <v>4.1664709171269866E-3</v>
      </c>
      <c r="P303" s="278">
        <v>0.1</v>
      </c>
      <c r="Q303" s="277">
        <v>0.518489512425237</v>
      </c>
      <c r="T303" s="267"/>
    </row>
    <row r="304" spans="1:20" s="236" customFormat="1" x14ac:dyDescent="0.3">
      <c r="A304" s="234"/>
      <c r="B304" s="269" t="s">
        <v>226</v>
      </c>
      <c r="C304" s="270" t="s">
        <v>210</v>
      </c>
      <c r="D304" s="271"/>
      <c r="E304" s="272" t="s">
        <v>217</v>
      </c>
      <c r="F304" s="272" t="s">
        <v>212</v>
      </c>
      <c r="G304" s="273">
        <v>44894</v>
      </c>
      <c r="H304" s="273">
        <v>45398</v>
      </c>
      <c r="I304" s="272" t="s">
        <v>213</v>
      </c>
      <c r="J304" s="274">
        <v>100000</v>
      </c>
      <c r="K304" s="274">
        <v>100527.39</v>
      </c>
      <c r="L304" s="275">
        <v>100769.65</v>
      </c>
      <c r="M304" s="274">
        <v>100000</v>
      </c>
      <c r="N304" s="276">
        <v>3.85E-2</v>
      </c>
      <c r="O304" s="277">
        <v>4.1664709171269866E-3</v>
      </c>
      <c r="P304" s="278">
        <v>0.1</v>
      </c>
      <c r="Q304" s="277">
        <v>0.52265598334236396</v>
      </c>
      <c r="T304" s="267"/>
    </row>
    <row r="305" spans="1:20" s="236" customFormat="1" x14ac:dyDescent="0.3">
      <c r="A305" s="234"/>
      <c r="B305" s="269" t="s">
        <v>226</v>
      </c>
      <c r="C305" s="270" t="s">
        <v>240</v>
      </c>
      <c r="D305" s="271"/>
      <c r="E305" s="272" t="s">
        <v>217</v>
      </c>
      <c r="F305" s="272" t="s">
        <v>212</v>
      </c>
      <c r="G305" s="273">
        <v>44770</v>
      </c>
      <c r="H305" s="273">
        <v>45502</v>
      </c>
      <c r="I305" s="272" t="s">
        <v>213</v>
      </c>
      <c r="J305" s="274">
        <v>200000</v>
      </c>
      <c r="K305" s="274">
        <v>202842.69</v>
      </c>
      <c r="L305" s="275">
        <v>204744.32000000001</v>
      </c>
      <c r="M305" s="274">
        <v>200000</v>
      </c>
      <c r="N305" s="276">
        <v>4.2999999999999997E-2</v>
      </c>
      <c r="O305" s="277">
        <v>8.4654581486284936E-3</v>
      </c>
      <c r="P305" s="278">
        <v>0.1</v>
      </c>
      <c r="Q305" s="277">
        <v>0.5311214414909925</v>
      </c>
      <c r="T305" s="267"/>
    </row>
    <row r="306" spans="1:20" s="236" customFormat="1" x14ac:dyDescent="0.3">
      <c r="A306" s="234"/>
      <c r="B306" s="269" t="s">
        <v>226</v>
      </c>
      <c r="C306" s="270" t="s">
        <v>240</v>
      </c>
      <c r="D306" s="271"/>
      <c r="E306" s="272" t="s">
        <v>217</v>
      </c>
      <c r="F306" s="272" t="s">
        <v>212</v>
      </c>
      <c r="G306" s="273">
        <v>45035</v>
      </c>
      <c r="H306" s="273">
        <v>45502</v>
      </c>
      <c r="I306" s="272" t="s">
        <v>213</v>
      </c>
      <c r="J306" s="274">
        <v>200000</v>
      </c>
      <c r="K306" s="274">
        <v>205977.93</v>
      </c>
      <c r="L306" s="275">
        <v>205705.14</v>
      </c>
      <c r="M306" s="274">
        <v>200000</v>
      </c>
      <c r="N306" s="276">
        <v>4.2999999999999997E-2</v>
      </c>
      <c r="O306" s="277">
        <v>8.5051846792514943E-3</v>
      </c>
      <c r="P306" s="278">
        <v>0.1</v>
      </c>
      <c r="Q306" s="277">
        <v>0.53962662617024404</v>
      </c>
      <c r="T306" s="267"/>
    </row>
    <row r="307" spans="1:20" s="236" customFormat="1" x14ac:dyDescent="0.3">
      <c r="A307" s="234"/>
      <c r="B307" s="269" t="s">
        <v>226</v>
      </c>
      <c r="C307" s="270" t="s">
        <v>240</v>
      </c>
      <c r="D307" s="271"/>
      <c r="E307" s="272" t="s">
        <v>217</v>
      </c>
      <c r="F307" s="272" t="s">
        <v>212</v>
      </c>
      <c r="G307" s="273">
        <v>45035</v>
      </c>
      <c r="H307" s="273">
        <v>45502</v>
      </c>
      <c r="I307" s="272" t="s">
        <v>213</v>
      </c>
      <c r="J307" s="274">
        <v>200000</v>
      </c>
      <c r="K307" s="274">
        <v>205977.93</v>
      </c>
      <c r="L307" s="275">
        <v>205705.14</v>
      </c>
      <c r="M307" s="274">
        <v>200000</v>
      </c>
      <c r="N307" s="276">
        <v>4.2999999999999997E-2</v>
      </c>
      <c r="O307" s="277">
        <v>8.5051846792514943E-3</v>
      </c>
      <c r="P307" s="278">
        <v>0.1</v>
      </c>
      <c r="Q307" s="277">
        <v>0.54813181084949558</v>
      </c>
      <c r="T307" s="267"/>
    </row>
    <row r="308" spans="1:20" s="236" customFormat="1" ht="15" customHeight="1" x14ac:dyDescent="0.3">
      <c r="A308" s="234"/>
      <c r="B308" s="269" t="s">
        <v>226</v>
      </c>
      <c r="C308" s="270" t="s">
        <v>240</v>
      </c>
      <c r="D308" s="271"/>
      <c r="E308" s="272" t="s">
        <v>217</v>
      </c>
      <c r="F308" s="272" t="s">
        <v>212</v>
      </c>
      <c r="G308" s="273">
        <v>44462</v>
      </c>
      <c r="H308" s="273">
        <v>45558</v>
      </c>
      <c r="I308" s="272" t="s">
        <v>213</v>
      </c>
      <c r="J308" s="274">
        <v>100000</v>
      </c>
      <c r="K308" s="274">
        <v>100000</v>
      </c>
      <c r="L308" s="275">
        <v>100948.74</v>
      </c>
      <c r="M308" s="274">
        <v>100000</v>
      </c>
      <c r="N308" s="276">
        <v>3.2500000000000001E-2</v>
      </c>
      <c r="O308" s="277">
        <v>4.1738756592943783E-3</v>
      </c>
      <c r="P308" s="278">
        <v>0.1</v>
      </c>
      <c r="Q308" s="277">
        <v>0.55230568650878997</v>
      </c>
      <c r="T308" s="267"/>
    </row>
    <row r="309" spans="1:20" s="236" customFormat="1" x14ac:dyDescent="0.3">
      <c r="A309" s="234"/>
      <c r="B309" s="269" t="s">
        <v>226</v>
      </c>
      <c r="C309" s="270" t="s">
        <v>240</v>
      </c>
      <c r="D309" s="271"/>
      <c r="E309" s="272" t="s">
        <v>217</v>
      </c>
      <c r="F309" s="272" t="s">
        <v>212</v>
      </c>
      <c r="G309" s="273">
        <v>44462</v>
      </c>
      <c r="H309" s="273">
        <v>45558</v>
      </c>
      <c r="I309" s="272" t="s">
        <v>213</v>
      </c>
      <c r="J309" s="274">
        <v>100000</v>
      </c>
      <c r="K309" s="274">
        <v>100000</v>
      </c>
      <c r="L309" s="275">
        <v>100948.74</v>
      </c>
      <c r="M309" s="274">
        <v>100000</v>
      </c>
      <c r="N309" s="276">
        <v>3.2500000000000001E-2</v>
      </c>
      <c r="O309" s="277">
        <v>4.1738756592943783E-3</v>
      </c>
      <c r="P309" s="278">
        <v>0.1</v>
      </c>
      <c r="Q309" s="277">
        <v>0.55647956216808436</v>
      </c>
      <c r="T309" s="267"/>
    </row>
    <row r="310" spans="1:20" s="236" customFormat="1" x14ac:dyDescent="0.3">
      <c r="A310" s="234"/>
      <c r="B310" s="269" t="s">
        <v>226</v>
      </c>
      <c r="C310" s="270" t="s">
        <v>240</v>
      </c>
      <c r="D310" s="271"/>
      <c r="E310" s="272" t="s">
        <v>217</v>
      </c>
      <c r="F310" s="272" t="s">
        <v>212</v>
      </c>
      <c r="G310" s="273">
        <v>44462</v>
      </c>
      <c r="H310" s="273">
        <v>45558</v>
      </c>
      <c r="I310" s="272" t="s">
        <v>213</v>
      </c>
      <c r="J310" s="274">
        <v>50000</v>
      </c>
      <c r="K310" s="274">
        <v>50000</v>
      </c>
      <c r="L310" s="275">
        <v>50474.37</v>
      </c>
      <c r="M310" s="274">
        <v>50000</v>
      </c>
      <c r="N310" s="276">
        <v>3.2500000000000001E-2</v>
      </c>
      <c r="O310" s="277">
        <v>2.0869378296471891E-3</v>
      </c>
      <c r="P310" s="278">
        <v>0.1</v>
      </c>
      <c r="Q310" s="277">
        <v>0.55856649999773156</v>
      </c>
      <c r="T310" s="267"/>
    </row>
    <row r="311" spans="1:20" s="236" customFormat="1" x14ac:dyDescent="0.3">
      <c r="A311" s="234"/>
      <c r="B311" s="269" t="s">
        <v>226</v>
      </c>
      <c r="C311" s="270" t="s">
        <v>240</v>
      </c>
      <c r="D311" s="271"/>
      <c r="E311" s="272" t="s">
        <v>217</v>
      </c>
      <c r="F311" s="272" t="s">
        <v>212</v>
      </c>
      <c r="G311" s="273">
        <v>44462</v>
      </c>
      <c r="H311" s="273">
        <v>45558</v>
      </c>
      <c r="I311" s="272" t="s">
        <v>213</v>
      </c>
      <c r="J311" s="274">
        <v>50000</v>
      </c>
      <c r="K311" s="274">
        <v>50000</v>
      </c>
      <c r="L311" s="275">
        <v>50474.37</v>
      </c>
      <c r="M311" s="274">
        <v>50000</v>
      </c>
      <c r="N311" s="276">
        <v>3.2500000000000001E-2</v>
      </c>
      <c r="O311" s="277">
        <v>2.0869378296471891E-3</v>
      </c>
      <c r="P311" s="278">
        <v>0.1</v>
      </c>
      <c r="Q311" s="277">
        <v>0.56065343782737875</v>
      </c>
      <c r="T311" s="267"/>
    </row>
    <row r="312" spans="1:20" s="236" customFormat="1" x14ac:dyDescent="0.3">
      <c r="A312" s="234"/>
      <c r="B312" s="269" t="s">
        <v>226</v>
      </c>
      <c r="C312" s="270" t="s">
        <v>240</v>
      </c>
      <c r="D312" s="271"/>
      <c r="E312" s="272" t="s">
        <v>217</v>
      </c>
      <c r="F312" s="272" t="s">
        <v>212</v>
      </c>
      <c r="G312" s="273">
        <v>44462</v>
      </c>
      <c r="H312" s="273">
        <v>45558</v>
      </c>
      <c r="I312" s="272" t="s">
        <v>213</v>
      </c>
      <c r="J312" s="274">
        <v>50000</v>
      </c>
      <c r="K312" s="274">
        <v>50000</v>
      </c>
      <c r="L312" s="275">
        <v>50474.37</v>
      </c>
      <c r="M312" s="274">
        <v>50000</v>
      </c>
      <c r="N312" s="276">
        <v>3.2500000000000001E-2</v>
      </c>
      <c r="O312" s="277">
        <v>2.0869378296471891E-3</v>
      </c>
      <c r="P312" s="278">
        <v>0.1</v>
      </c>
      <c r="Q312" s="277">
        <v>0.56274037565702595</v>
      </c>
      <c r="T312" s="267"/>
    </row>
    <row r="313" spans="1:20" s="236" customFormat="1" x14ac:dyDescent="0.3">
      <c r="A313" s="234"/>
      <c r="B313" s="269" t="s">
        <v>226</v>
      </c>
      <c r="C313" s="270" t="s">
        <v>240</v>
      </c>
      <c r="D313" s="271"/>
      <c r="E313" s="272" t="s">
        <v>217</v>
      </c>
      <c r="F313" s="272" t="s">
        <v>212</v>
      </c>
      <c r="G313" s="273">
        <v>44631</v>
      </c>
      <c r="H313" s="273">
        <v>45362</v>
      </c>
      <c r="I313" s="272" t="s">
        <v>213</v>
      </c>
      <c r="J313" s="274">
        <v>100000</v>
      </c>
      <c r="K313" s="274">
        <v>100000</v>
      </c>
      <c r="L313" s="275">
        <v>100252.04</v>
      </c>
      <c r="M313" s="274">
        <v>100000</v>
      </c>
      <c r="N313" s="276">
        <v>3.3000000000000002E-2</v>
      </c>
      <c r="O313" s="277">
        <v>4.1450695625384363E-3</v>
      </c>
      <c r="P313" s="278">
        <v>0.1</v>
      </c>
      <c r="Q313" s="277">
        <v>0.56688544521956441</v>
      </c>
      <c r="T313" s="267"/>
    </row>
    <row r="314" spans="1:20" s="236" customFormat="1" x14ac:dyDescent="0.3">
      <c r="A314" s="234"/>
      <c r="B314" s="269" t="s">
        <v>226</v>
      </c>
      <c r="C314" s="270" t="s">
        <v>240</v>
      </c>
      <c r="D314" s="271"/>
      <c r="E314" s="272" t="s">
        <v>217</v>
      </c>
      <c r="F314" s="272" t="s">
        <v>212</v>
      </c>
      <c r="G314" s="273">
        <v>44631</v>
      </c>
      <c r="H314" s="273">
        <v>45362</v>
      </c>
      <c r="I314" s="272" t="s">
        <v>213</v>
      </c>
      <c r="J314" s="274">
        <v>100000</v>
      </c>
      <c r="K314" s="274">
        <v>100000</v>
      </c>
      <c r="L314" s="275">
        <v>100252.04</v>
      </c>
      <c r="M314" s="274">
        <v>100000</v>
      </c>
      <c r="N314" s="276">
        <v>3.3000000000000002E-2</v>
      </c>
      <c r="O314" s="277">
        <v>4.1450695625384363E-3</v>
      </c>
      <c r="P314" s="278">
        <v>0.1</v>
      </c>
      <c r="Q314" s="277">
        <v>0.57103051478210287</v>
      </c>
      <c r="T314" s="267"/>
    </row>
    <row r="315" spans="1:20" s="236" customFormat="1" x14ac:dyDescent="0.3">
      <c r="A315" s="234"/>
      <c r="B315" s="269" t="s">
        <v>226</v>
      </c>
      <c r="C315" s="270" t="s">
        <v>240</v>
      </c>
      <c r="D315" s="271"/>
      <c r="E315" s="272" t="s">
        <v>217</v>
      </c>
      <c r="F315" s="272" t="s">
        <v>212</v>
      </c>
      <c r="G315" s="273">
        <v>44215</v>
      </c>
      <c r="H315" s="273">
        <v>45310</v>
      </c>
      <c r="I315" s="272" t="s">
        <v>213</v>
      </c>
      <c r="J315" s="274">
        <v>50000</v>
      </c>
      <c r="K315" s="274">
        <v>50351.01</v>
      </c>
      <c r="L315" s="275">
        <v>50409.36</v>
      </c>
      <c r="M315" s="274">
        <v>50000</v>
      </c>
      <c r="N315" s="276">
        <v>3.5000000000000003E-2</v>
      </c>
      <c r="O315" s="277">
        <v>2.0842498945960858E-3</v>
      </c>
      <c r="P315" s="278">
        <v>0.1</v>
      </c>
      <c r="Q315" s="277">
        <v>0.57311476467669897</v>
      </c>
      <c r="T315" s="267"/>
    </row>
    <row r="316" spans="1:20" s="236" customFormat="1" x14ac:dyDescent="0.3">
      <c r="A316" s="234"/>
      <c r="B316" s="269" t="s">
        <v>226</v>
      </c>
      <c r="C316" s="270" t="s">
        <v>240</v>
      </c>
      <c r="D316" s="271"/>
      <c r="E316" s="272" t="s">
        <v>217</v>
      </c>
      <c r="F316" s="272" t="s">
        <v>212</v>
      </c>
      <c r="G316" s="273">
        <v>44215</v>
      </c>
      <c r="H316" s="273">
        <v>45310</v>
      </c>
      <c r="I316" s="272" t="s">
        <v>213</v>
      </c>
      <c r="J316" s="274">
        <v>50000</v>
      </c>
      <c r="K316" s="274">
        <v>50351.01</v>
      </c>
      <c r="L316" s="275">
        <v>50409.36</v>
      </c>
      <c r="M316" s="274">
        <v>50000</v>
      </c>
      <c r="N316" s="276">
        <v>3.5000000000000003E-2</v>
      </c>
      <c r="O316" s="277">
        <v>2.0842498945960858E-3</v>
      </c>
      <c r="P316" s="278">
        <v>0.1</v>
      </c>
      <c r="Q316" s="277">
        <v>0.57519901457129508</v>
      </c>
      <c r="T316" s="267"/>
    </row>
    <row r="317" spans="1:20" s="236" customFormat="1" x14ac:dyDescent="0.3">
      <c r="A317" s="234"/>
      <c r="B317" s="269" t="s">
        <v>226</v>
      </c>
      <c r="C317" s="270" t="s">
        <v>240</v>
      </c>
      <c r="D317" s="271"/>
      <c r="E317" s="272" t="s">
        <v>217</v>
      </c>
      <c r="F317" s="272" t="s">
        <v>212</v>
      </c>
      <c r="G317" s="273">
        <v>44215</v>
      </c>
      <c r="H317" s="273">
        <v>45310</v>
      </c>
      <c r="I317" s="272" t="s">
        <v>213</v>
      </c>
      <c r="J317" s="274">
        <v>50000</v>
      </c>
      <c r="K317" s="274">
        <v>50351.01</v>
      </c>
      <c r="L317" s="275">
        <v>50409.36</v>
      </c>
      <c r="M317" s="274">
        <v>50000</v>
      </c>
      <c r="N317" s="276">
        <v>3.5000000000000003E-2</v>
      </c>
      <c r="O317" s="277">
        <v>2.0842498945960858E-3</v>
      </c>
      <c r="P317" s="278">
        <v>0.1</v>
      </c>
      <c r="Q317" s="277">
        <v>0.57728326446589118</v>
      </c>
      <c r="T317" s="267"/>
    </row>
    <row r="318" spans="1:20" s="236" customFormat="1" x14ac:dyDescent="0.3">
      <c r="A318" s="234"/>
      <c r="B318" s="269" t="s">
        <v>226</v>
      </c>
      <c r="C318" s="270" t="s">
        <v>240</v>
      </c>
      <c r="D318" s="271"/>
      <c r="E318" s="272" t="s">
        <v>217</v>
      </c>
      <c r="F318" s="272" t="s">
        <v>212</v>
      </c>
      <c r="G318" s="273">
        <v>44215</v>
      </c>
      <c r="H318" s="273">
        <v>45310</v>
      </c>
      <c r="I318" s="272" t="s">
        <v>213</v>
      </c>
      <c r="J318" s="274">
        <v>50000</v>
      </c>
      <c r="K318" s="274">
        <v>50351.01</v>
      </c>
      <c r="L318" s="275">
        <v>50409.36</v>
      </c>
      <c r="M318" s="274">
        <v>50000</v>
      </c>
      <c r="N318" s="276">
        <v>3.5000000000000003E-2</v>
      </c>
      <c r="O318" s="277">
        <v>2.0842498945960858E-3</v>
      </c>
      <c r="P318" s="278">
        <v>0.1</v>
      </c>
      <c r="Q318" s="277">
        <v>0.57936751436048728</v>
      </c>
      <c r="T318" s="267"/>
    </row>
    <row r="319" spans="1:20" s="236" customFormat="1" x14ac:dyDescent="0.3">
      <c r="A319" s="234"/>
      <c r="B319" s="269" t="s">
        <v>226</v>
      </c>
      <c r="C319" s="270" t="s">
        <v>240</v>
      </c>
      <c r="D319" s="271"/>
      <c r="E319" s="272" t="s">
        <v>217</v>
      </c>
      <c r="F319" s="272" t="s">
        <v>212</v>
      </c>
      <c r="G319" s="273">
        <v>44215</v>
      </c>
      <c r="H319" s="273">
        <v>45310</v>
      </c>
      <c r="I319" s="272" t="s">
        <v>213</v>
      </c>
      <c r="J319" s="274">
        <v>50000</v>
      </c>
      <c r="K319" s="274">
        <v>50351.01</v>
      </c>
      <c r="L319" s="275">
        <v>50409.36</v>
      </c>
      <c r="M319" s="274">
        <v>50000</v>
      </c>
      <c r="N319" s="276">
        <v>3.5000000000000003E-2</v>
      </c>
      <c r="O319" s="277">
        <v>2.0842498945960858E-3</v>
      </c>
      <c r="P319" s="278">
        <v>0.1</v>
      </c>
      <c r="Q319" s="277">
        <v>0.58145176425508338</v>
      </c>
      <c r="T319" s="267"/>
    </row>
    <row r="320" spans="1:20" s="236" customFormat="1" x14ac:dyDescent="0.3">
      <c r="A320" s="234"/>
      <c r="B320" s="269" t="s">
        <v>226</v>
      </c>
      <c r="C320" s="270" t="s">
        <v>240</v>
      </c>
      <c r="D320" s="271"/>
      <c r="E320" s="272" t="s">
        <v>217</v>
      </c>
      <c r="F320" s="272" t="s">
        <v>212</v>
      </c>
      <c r="G320" s="273">
        <v>44215</v>
      </c>
      <c r="H320" s="273">
        <v>45310</v>
      </c>
      <c r="I320" s="272" t="s">
        <v>213</v>
      </c>
      <c r="J320" s="274">
        <v>50000</v>
      </c>
      <c r="K320" s="274">
        <v>50351.01</v>
      </c>
      <c r="L320" s="275">
        <v>50409.36</v>
      </c>
      <c r="M320" s="274">
        <v>50000</v>
      </c>
      <c r="N320" s="276">
        <v>3.5000000000000003E-2</v>
      </c>
      <c r="O320" s="277">
        <v>2.0842498945960858E-3</v>
      </c>
      <c r="P320" s="278">
        <v>0.1</v>
      </c>
      <c r="Q320" s="277">
        <v>0.58353601414967948</v>
      </c>
      <c r="T320" s="267"/>
    </row>
    <row r="321" spans="1:20" s="236" customFormat="1" x14ac:dyDescent="0.3">
      <c r="A321" s="234"/>
      <c r="B321" s="269" t="s">
        <v>226</v>
      </c>
      <c r="C321" s="270" t="s">
        <v>240</v>
      </c>
      <c r="D321" s="271"/>
      <c r="E321" s="272" t="s">
        <v>217</v>
      </c>
      <c r="F321" s="272" t="s">
        <v>212</v>
      </c>
      <c r="G321" s="273">
        <v>44215</v>
      </c>
      <c r="H321" s="273">
        <v>45310</v>
      </c>
      <c r="I321" s="272" t="s">
        <v>213</v>
      </c>
      <c r="J321" s="274">
        <v>25000</v>
      </c>
      <c r="K321" s="274">
        <v>25175.5</v>
      </c>
      <c r="L321" s="275">
        <v>25204.68</v>
      </c>
      <c r="M321" s="274">
        <v>25000</v>
      </c>
      <c r="N321" s="276">
        <v>3.5000000000000003E-2</v>
      </c>
      <c r="O321" s="277">
        <v>1.0421249472980429E-3</v>
      </c>
      <c r="P321" s="278">
        <v>0.1</v>
      </c>
      <c r="Q321" s="277">
        <v>0.58457813909697753</v>
      </c>
      <c r="T321" s="267"/>
    </row>
    <row r="322" spans="1:20" s="236" customFormat="1" x14ac:dyDescent="0.3">
      <c r="A322" s="234"/>
      <c r="B322" s="269" t="s">
        <v>226</v>
      </c>
      <c r="C322" s="270" t="s">
        <v>240</v>
      </c>
      <c r="D322" s="271"/>
      <c r="E322" s="272" t="s">
        <v>217</v>
      </c>
      <c r="F322" s="272" t="s">
        <v>212</v>
      </c>
      <c r="G322" s="273">
        <v>44215</v>
      </c>
      <c r="H322" s="273">
        <v>45310</v>
      </c>
      <c r="I322" s="272" t="s">
        <v>213</v>
      </c>
      <c r="J322" s="274">
        <v>25000</v>
      </c>
      <c r="K322" s="274">
        <v>25175.5</v>
      </c>
      <c r="L322" s="275">
        <v>25204.68</v>
      </c>
      <c r="M322" s="274">
        <v>25000</v>
      </c>
      <c r="N322" s="276">
        <v>3.5000000000000003E-2</v>
      </c>
      <c r="O322" s="277">
        <v>1.0421249472980429E-3</v>
      </c>
      <c r="P322" s="278">
        <v>0.1</v>
      </c>
      <c r="Q322" s="277">
        <v>0.58562026404427558</v>
      </c>
      <c r="T322" s="267"/>
    </row>
    <row r="323" spans="1:20" s="236" customFormat="1" x14ac:dyDescent="0.3">
      <c r="A323" s="234"/>
      <c r="B323" s="269" t="s">
        <v>226</v>
      </c>
      <c r="C323" s="270" t="s">
        <v>240</v>
      </c>
      <c r="D323" s="271"/>
      <c r="E323" s="272" t="s">
        <v>217</v>
      </c>
      <c r="F323" s="272" t="s">
        <v>212</v>
      </c>
      <c r="G323" s="273">
        <v>44215</v>
      </c>
      <c r="H323" s="273">
        <v>45310</v>
      </c>
      <c r="I323" s="272" t="s">
        <v>213</v>
      </c>
      <c r="J323" s="274">
        <v>25000</v>
      </c>
      <c r="K323" s="274">
        <v>25175.5</v>
      </c>
      <c r="L323" s="275">
        <v>25204.68</v>
      </c>
      <c r="M323" s="274">
        <v>25000</v>
      </c>
      <c r="N323" s="276">
        <v>3.5000000000000003E-2</v>
      </c>
      <c r="O323" s="277">
        <v>1.0421249472980429E-3</v>
      </c>
      <c r="P323" s="278">
        <v>0.1</v>
      </c>
      <c r="Q323" s="277">
        <v>0.58666238899157364</v>
      </c>
      <c r="T323" s="267"/>
    </row>
    <row r="324" spans="1:20" s="236" customFormat="1" x14ac:dyDescent="0.3">
      <c r="A324" s="234"/>
      <c r="B324" s="269" t="s">
        <v>226</v>
      </c>
      <c r="C324" s="270" t="s">
        <v>240</v>
      </c>
      <c r="D324" s="271"/>
      <c r="E324" s="272" t="s">
        <v>217</v>
      </c>
      <c r="F324" s="272" t="s">
        <v>212</v>
      </c>
      <c r="G324" s="273">
        <v>44215</v>
      </c>
      <c r="H324" s="273">
        <v>45310</v>
      </c>
      <c r="I324" s="272" t="s">
        <v>213</v>
      </c>
      <c r="J324" s="274">
        <v>25000</v>
      </c>
      <c r="K324" s="274">
        <v>25175.5</v>
      </c>
      <c r="L324" s="275">
        <v>25204.68</v>
      </c>
      <c r="M324" s="274">
        <v>25000</v>
      </c>
      <c r="N324" s="276">
        <v>3.5000000000000003E-2</v>
      </c>
      <c r="O324" s="277">
        <v>1.0421249472980429E-3</v>
      </c>
      <c r="P324" s="278">
        <v>0.1</v>
      </c>
      <c r="Q324" s="277">
        <v>0.58770451393887169</v>
      </c>
      <c r="T324" s="267"/>
    </row>
    <row r="325" spans="1:20" s="236" customFormat="1" x14ac:dyDescent="0.3">
      <c r="A325" s="234"/>
      <c r="B325" s="269" t="s">
        <v>226</v>
      </c>
      <c r="C325" s="270" t="s">
        <v>240</v>
      </c>
      <c r="D325" s="271"/>
      <c r="E325" s="272" t="s">
        <v>217</v>
      </c>
      <c r="F325" s="272" t="s">
        <v>212</v>
      </c>
      <c r="G325" s="273">
        <v>44215</v>
      </c>
      <c r="H325" s="273">
        <v>45310</v>
      </c>
      <c r="I325" s="272" t="s">
        <v>213</v>
      </c>
      <c r="J325" s="274">
        <v>25000</v>
      </c>
      <c r="K325" s="274">
        <v>25175.5</v>
      </c>
      <c r="L325" s="275">
        <v>25204.68</v>
      </c>
      <c r="M325" s="274">
        <v>25000</v>
      </c>
      <c r="N325" s="276">
        <v>3.5000000000000003E-2</v>
      </c>
      <c r="O325" s="277">
        <v>1.0421249472980429E-3</v>
      </c>
      <c r="P325" s="278">
        <v>0.1</v>
      </c>
      <c r="Q325" s="277">
        <v>0.58874663888616974</v>
      </c>
      <c r="T325" s="267"/>
    </row>
    <row r="326" spans="1:20" s="236" customFormat="1" x14ac:dyDescent="0.3">
      <c r="A326" s="234"/>
      <c r="B326" s="269" t="s">
        <v>226</v>
      </c>
      <c r="C326" s="270" t="s">
        <v>240</v>
      </c>
      <c r="D326" s="271"/>
      <c r="E326" s="272" t="s">
        <v>217</v>
      </c>
      <c r="F326" s="272" t="s">
        <v>212</v>
      </c>
      <c r="G326" s="273">
        <v>44215</v>
      </c>
      <c r="H326" s="273">
        <v>45310</v>
      </c>
      <c r="I326" s="272" t="s">
        <v>213</v>
      </c>
      <c r="J326" s="274">
        <v>25000</v>
      </c>
      <c r="K326" s="274">
        <v>25175.5</v>
      </c>
      <c r="L326" s="275">
        <v>25204.68</v>
      </c>
      <c r="M326" s="274">
        <v>25000</v>
      </c>
      <c r="N326" s="276">
        <v>3.5000000000000003E-2</v>
      </c>
      <c r="O326" s="277">
        <v>1.0421249472980429E-3</v>
      </c>
      <c r="P326" s="278">
        <v>0.1</v>
      </c>
      <c r="Q326" s="277">
        <v>0.58978876383346779</v>
      </c>
      <c r="T326" s="267"/>
    </row>
    <row r="327" spans="1:20" s="236" customFormat="1" x14ac:dyDescent="0.3">
      <c r="A327" s="234"/>
      <c r="B327" s="269" t="s">
        <v>226</v>
      </c>
      <c r="C327" s="270" t="s">
        <v>240</v>
      </c>
      <c r="D327" s="271"/>
      <c r="E327" s="272" t="s">
        <v>217</v>
      </c>
      <c r="F327" s="272" t="s">
        <v>212</v>
      </c>
      <c r="G327" s="273">
        <v>44215</v>
      </c>
      <c r="H327" s="273">
        <v>45310</v>
      </c>
      <c r="I327" s="272" t="s">
        <v>213</v>
      </c>
      <c r="J327" s="274">
        <v>25000</v>
      </c>
      <c r="K327" s="274">
        <v>25175.5</v>
      </c>
      <c r="L327" s="275">
        <v>25204.68</v>
      </c>
      <c r="M327" s="274">
        <v>25000</v>
      </c>
      <c r="N327" s="276">
        <v>3.5000000000000003E-2</v>
      </c>
      <c r="O327" s="277">
        <v>1.0421249472980429E-3</v>
      </c>
      <c r="P327" s="278">
        <v>0.1</v>
      </c>
      <c r="Q327" s="277">
        <v>0.59083088878076584</v>
      </c>
      <c r="T327" s="267"/>
    </row>
    <row r="328" spans="1:20" s="236" customFormat="1" x14ac:dyDescent="0.3">
      <c r="A328" s="234"/>
      <c r="B328" s="269" t="s">
        <v>226</v>
      </c>
      <c r="C328" s="270" t="s">
        <v>240</v>
      </c>
      <c r="D328" s="271"/>
      <c r="E328" s="272" t="s">
        <v>217</v>
      </c>
      <c r="F328" s="272" t="s">
        <v>212</v>
      </c>
      <c r="G328" s="273">
        <v>44215</v>
      </c>
      <c r="H328" s="273">
        <v>45310</v>
      </c>
      <c r="I328" s="272" t="s">
        <v>213</v>
      </c>
      <c r="J328" s="274">
        <v>25000</v>
      </c>
      <c r="K328" s="274">
        <v>25175.5</v>
      </c>
      <c r="L328" s="275">
        <v>25204.68</v>
      </c>
      <c r="M328" s="274">
        <v>25000</v>
      </c>
      <c r="N328" s="276">
        <v>3.5000000000000003E-2</v>
      </c>
      <c r="O328" s="277">
        <v>1.0421249472980429E-3</v>
      </c>
      <c r="P328" s="278">
        <v>0.1</v>
      </c>
      <c r="Q328" s="277">
        <v>0.59187301372806389</v>
      </c>
      <c r="T328" s="267"/>
    </row>
    <row r="329" spans="1:20" s="236" customFormat="1" x14ac:dyDescent="0.3">
      <c r="A329" s="234"/>
      <c r="B329" s="269" t="s">
        <v>226</v>
      </c>
      <c r="C329" s="270" t="s">
        <v>241</v>
      </c>
      <c r="D329" s="271"/>
      <c r="E329" s="272" t="s">
        <v>217</v>
      </c>
      <c r="F329" s="272" t="s">
        <v>212</v>
      </c>
      <c r="G329" s="273">
        <v>44412</v>
      </c>
      <c r="H329" s="273">
        <v>45406</v>
      </c>
      <c r="I329" s="272" t="s">
        <v>213</v>
      </c>
      <c r="J329" s="274">
        <v>100000</v>
      </c>
      <c r="K329" s="274">
        <v>100295.51</v>
      </c>
      <c r="L329" s="275">
        <v>100823.75</v>
      </c>
      <c r="M329" s="274">
        <v>100000</v>
      </c>
      <c r="N329" s="276">
        <v>3.9E-2</v>
      </c>
      <c r="O329" s="277">
        <v>4.168707762016461E-3</v>
      </c>
      <c r="P329" s="278">
        <v>0.1</v>
      </c>
      <c r="Q329" s="277">
        <v>0.59604172149008039</v>
      </c>
      <c r="T329" s="267"/>
    </row>
    <row r="330" spans="1:20" s="236" customFormat="1" x14ac:dyDescent="0.3">
      <c r="A330" s="234"/>
      <c r="B330" s="269" t="s">
        <v>226</v>
      </c>
      <c r="C330" s="270" t="s">
        <v>241</v>
      </c>
      <c r="D330" s="271"/>
      <c r="E330" s="272" t="s">
        <v>217</v>
      </c>
      <c r="F330" s="272" t="s">
        <v>212</v>
      </c>
      <c r="G330" s="273">
        <v>44412</v>
      </c>
      <c r="H330" s="273">
        <v>45406</v>
      </c>
      <c r="I330" s="272" t="s">
        <v>213</v>
      </c>
      <c r="J330" s="274">
        <v>100000</v>
      </c>
      <c r="K330" s="274">
        <v>100295.51</v>
      </c>
      <c r="L330" s="275">
        <v>100823.75</v>
      </c>
      <c r="M330" s="274">
        <v>100000</v>
      </c>
      <c r="N330" s="276">
        <v>3.9E-2</v>
      </c>
      <c r="O330" s="277">
        <v>4.168707762016461E-3</v>
      </c>
      <c r="P330" s="278">
        <v>0.1</v>
      </c>
      <c r="Q330" s="277">
        <v>0.60021042925209689</v>
      </c>
      <c r="T330" s="267"/>
    </row>
    <row r="331" spans="1:20" s="236" customFormat="1" x14ac:dyDescent="0.3">
      <c r="A331" s="234"/>
      <c r="B331" s="269" t="s">
        <v>226</v>
      </c>
      <c r="C331" s="270" t="s">
        <v>241</v>
      </c>
      <c r="D331" s="271"/>
      <c r="E331" s="272" t="s">
        <v>217</v>
      </c>
      <c r="F331" s="272" t="s">
        <v>212</v>
      </c>
      <c r="G331" s="273">
        <v>44412</v>
      </c>
      <c r="H331" s="273">
        <v>45406</v>
      </c>
      <c r="I331" s="272" t="s">
        <v>213</v>
      </c>
      <c r="J331" s="274">
        <v>100000</v>
      </c>
      <c r="K331" s="274">
        <v>100295.51</v>
      </c>
      <c r="L331" s="275">
        <v>100823.75</v>
      </c>
      <c r="M331" s="274">
        <v>100000</v>
      </c>
      <c r="N331" s="276">
        <v>3.9E-2</v>
      </c>
      <c r="O331" s="277">
        <v>4.168707762016461E-3</v>
      </c>
      <c r="P331" s="278">
        <v>0.1</v>
      </c>
      <c r="Q331" s="277">
        <v>0.60437913701411339</v>
      </c>
      <c r="T331" s="267"/>
    </row>
    <row r="332" spans="1:20" s="236" customFormat="1" x14ac:dyDescent="0.3">
      <c r="A332" s="234"/>
      <c r="B332" s="269" t="s">
        <v>226</v>
      </c>
      <c r="C332" s="270" t="s">
        <v>241</v>
      </c>
      <c r="D332" s="271"/>
      <c r="E332" s="272" t="s">
        <v>217</v>
      </c>
      <c r="F332" s="272" t="s">
        <v>212</v>
      </c>
      <c r="G332" s="273">
        <v>44412</v>
      </c>
      <c r="H332" s="273">
        <v>45406</v>
      </c>
      <c r="I332" s="272" t="s">
        <v>213</v>
      </c>
      <c r="J332" s="274">
        <v>100000</v>
      </c>
      <c r="K332" s="274">
        <v>100295.51</v>
      </c>
      <c r="L332" s="275">
        <v>100823.75</v>
      </c>
      <c r="M332" s="274">
        <v>100000</v>
      </c>
      <c r="N332" s="276">
        <v>3.9E-2</v>
      </c>
      <c r="O332" s="277">
        <v>4.168707762016461E-3</v>
      </c>
      <c r="P332" s="278">
        <v>0.1</v>
      </c>
      <c r="Q332" s="277">
        <v>0.60854784477612989</v>
      </c>
      <c r="T332" s="267"/>
    </row>
    <row r="333" spans="1:20" s="236" customFormat="1" x14ac:dyDescent="0.3">
      <c r="A333" s="234"/>
      <c r="B333" s="269" t="s">
        <v>226</v>
      </c>
      <c r="C333" s="270" t="s">
        <v>241</v>
      </c>
      <c r="D333" s="271"/>
      <c r="E333" s="272" t="s">
        <v>217</v>
      </c>
      <c r="F333" s="272" t="s">
        <v>212</v>
      </c>
      <c r="G333" s="273">
        <v>44412</v>
      </c>
      <c r="H333" s="273">
        <v>45406</v>
      </c>
      <c r="I333" s="272" t="s">
        <v>213</v>
      </c>
      <c r="J333" s="274">
        <v>100000</v>
      </c>
      <c r="K333" s="274">
        <v>100295.51</v>
      </c>
      <c r="L333" s="275">
        <v>100823.75</v>
      </c>
      <c r="M333" s="274">
        <v>100000</v>
      </c>
      <c r="N333" s="276">
        <v>3.9E-2</v>
      </c>
      <c r="O333" s="277">
        <v>4.168707762016461E-3</v>
      </c>
      <c r="P333" s="278">
        <v>0.1</v>
      </c>
      <c r="Q333" s="277">
        <v>0.61271655253814639</v>
      </c>
      <c r="T333" s="267"/>
    </row>
    <row r="334" spans="1:20" s="236" customFormat="1" x14ac:dyDescent="0.3">
      <c r="A334" s="234"/>
      <c r="B334" s="269" t="s">
        <v>226</v>
      </c>
      <c r="C334" s="270" t="s">
        <v>241</v>
      </c>
      <c r="D334" s="271"/>
      <c r="E334" s="272" t="s">
        <v>217</v>
      </c>
      <c r="F334" s="272" t="s">
        <v>212</v>
      </c>
      <c r="G334" s="273">
        <v>44412</v>
      </c>
      <c r="H334" s="273">
        <v>45406</v>
      </c>
      <c r="I334" s="272" t="s">
        <v>213</v>
      </c>
      <c r="J334" s="274">
        <v>100000</v>
      </c>
      <c r="K334" s="274">
        <v>100295.51</v>
      </c>
      <c r="L334" s="275">
        <v>100823.75</v>
      </c>
      <c r="M334" s="274">
        <v>100000</v>
      </c>
      <c r="N334" s="276">
        <v>3.9E-2</v>
      </c>
      <c r="O334" s="277">
        <v>4.168707762016461E-3</v>
      </c>
      <c r="P334" s="278">
        <v>0.1</v>
      </c>
      <c r="Q334" s="277">
        <v>0.61688526030016289</v>
      </c>
      <c r="T334" s="267"/>
    </row>
    <row r="335" spans="1:20" s="236" customFormat="1" x14ac:dyDescent="0.3">
      <c r="A335" s="234"/>
      <c r="B335" s="269" t="s">
        <v>226</v>
      </c>
      <c r="C335" s="270" t="s">
        <v>241</v>
      </c>
      <c r="D335" s="271"/>
      <c r="E335" s="272" t="s">
        <v>217</v>
      </c>
      <c r="F335" s="272" t="s">
        <v>212</v>
      </c>
      <c r="G335" s="273">
        <v>44412</v>
      </c>
      <c r="H335" s="273">
        <v>45406</v>
      </c>
      <c r="I335" s="272" t="s">
        <v>213</v>
      </c>
      <c r="J335" s="274">
        <v>100000</v>
      </c>
      <c r="K335" s="274">
        <v>100295.51</v>
      </c>
      <c r="L335" s="275">
        <v>100818.53</v>
      </c>
      <c r="M335" s="274">
        <v>100000</v>
      </c>
      <c r="N335" s="276">
        <v>3.9E-2</v>
      </c>
      <c r="O335" s="277">
        <v>4.1684919333598424E-3</v>
      </c>
      <c r="P335" s="278">
        <v>0.1</v>
      </c>
      <c r="Q335" s="277">
        <v>0.62105375223352277</v>
      </c>
      <c r="T335" s="267"/>
    </row>
    <row r="336" spans="1:20" s="236" customFormat="1" x14ac:dyDescent="0.3">
      <c r="A336" s="234"/>
      <c r="B336" s="269" t="s">
        <v>226</v>
      </c>
      <c r="C336" s="270" t="s">
        <v>232</v>
      </c>
      <c r="D336" s="271"/>
      <c r="E336" s="272" t="s">
        <v>217</v>
      </c>
      <c r="F336" s="272" t="s">
        <v>212</v>
      </c>
      <c r="G336" s="273">
        <v>44971</v>
      </c>
      <c r="H336" s="273">
        <v>46029</v>
      </c>
      <c r="I336" s="272" t="s">
        <v>213</v>
      </c>
      <c r="J336" s="274">
        <v>25000</v>
      </c>
      <c r="K336" s="274">
        <v>24670.77</v>
      </c>
      <c r="L336" s="275">
        <v>24653.88</v>
      </c>
      <c r="M336" s="274">
        <v>25000</v>
      </c>
      <c r="N336" s="276">
        <v>5.2499999999999998E-2</v>
      </c>
      <c r="O336" s="277">
        <v>1.0193513028410705E-3</v>
      </c>
      <c r="P336" s="278">
        <v>0.1</v>
      </c>
      <c r="Q336" s="277">
        <v>0.6220731035363638</v>
      </c>
      <c r="T336" s="267"/>
    </row>
    <row r="337" spans="1:20" s="236" customFormat="1" x14ac:dyDescent="0.3">
      <c r="A337" s="234"/>
      <c r="B337" s="269" t="s">
        <v>226</v>
      </c>
      <c r="C337" s="270" t="s">
        <v>232</v>
      </c>
      <c r="D337" s="271"/>
      <c r="E337" s="272" t="s">
        <v>217</v>
      </c>
      <c r="F337" s="272" t="s">
        <v>212</v>
      </c>
      <c r="G337" s="273">
        <v>44971</v>
      </c>
      <c r="H337" s="273">
        <v>46048</v>
      </c>
      <c r="I337" s="272" t="s">
        <v>213</v>
      </c>
      <c r="J337" s="274">
        <v>25000</v>
      </c>
      <c r="K337" s="274">
        <v>24597.919999999998</v>
      </c>
      <c r="L337" s="275">
        <v>24914.7</v>
      </c>
      <c r="M337" s="274">
        <v>25000</v>
      </c>
      <c r="N337" s="276">
        <v>5.2499999999999998E-2</v>
      </c>
      <c r="O337" s="277">
        <v>1.0301352933045191E-3</v>
      </c>
      <c r="P337" s="278">
        <v>0.1</v>
      </c>
      <c r="Q337" s="277">
        <v>0.62310323882966834</v>
      </c>
      <c r="T337" s="267"/>
    </row>
    <row r="338" spans="1:20" s="236" customFormat="1" x14ac:dyDescent="0.3">
      <c r="A338" s="234"/>
      <c r="B338" s="269" t="s">
        <v>226</v>
      </c>
      <c r="C338" s="270" t="s">
        <v>232</v>
      </c>
      <c r="D338" s="271"/>
      <c r="E338" s="272" t="s">
        <v>217</v>
      </c>
      <c r="F338" s="272" t="s">
        <v>212</v>
      </c>
      <c r="G338" s="273">
        <v>44971</v>
      </c>
      <c r="H338" s="273">
        <v>46048</v>
      </c>
      <c r="I338" s="272" t="s">
        <v>213</v>
      </c>
      <c r="J338" s="274">
        <v>25000</v>
      </c>
      <c r="K338" s="274">
        <v>24597.919999999998</v>
      </c>
      <c r="L338" s="275">
        <v>24914.7</v>
      </c>
      <c r="M338" s="274">
        <v>25000</v>
      </c>
      <c r="N338" s="276">
        <v>5.2499999999999998E-2</v>
      </c>
      <c r="O338" s="277">
        <v>1.0301352933045191E-3</v>
      </c>
      <c r="P338" s="278">
        <v>0.1</v>
      </c>
      <c r="Q338" s="277">
        <v>0.62413337412297287</v>
      </c>
      <c r="T338" s="267"/>
    </row>
    <row r="339" spans="1:20" s="236" customFormat="1" x14ac:dyDescent="0.3">
      <c r="A339" s="234"/>
      <c r="B339" s="279" t="s">
        <v>233</v>
      </c>
      <c r="C339" s="246" t="s">
        <v>234</v>
      </c>
      <c r="D339" s="271"/>
      <c r="E339" s="272" t="s">
        <v>235</v>
      </c>
      <c r="F339" s="272" t="s">
        <v>212</v>
      </c>
      <c r="G339" s="273"/>
      <c r="H339" s="273"/>
      <c r="I339" s="280" t="s">
        <v>213</v>
      </c>
      <c r="J339" s="274">
        <v>0</v>
      </c>
      <c r="K339" s="274"/>
      <c r="L339" s="281">
        <v>4005664.5</v>
      </c>
      <c r="M339" s="275"/>
      <c r="N339" s="277">
        <v>0</v>
      </c>
      <c r="O339" s="277">
        <v>0.16562015093848209</v>
      </c>
      <c r="P339" s="278"/>
      <c r="Q339" s="277"/>
      <c r="R339" s="266"/>
      <c r="T339" s="267"/>
    </row>
    <row r="340" spans="1:20" s="236" customFormat="1" x14ac:dyDescent="0.3">
      <c r="A340" s="234"/>
      <c r="B340" s="263" t="s">
        <v>156</v>
      </c>
      <c r="C340" s="366"/>
      <c r="D340" s="367"/>
      <c r="E340" s="263"/>
      <c r="F340" s="263"/>
      <c r="G340" s="263"/>
      <c r="H340" s="263"/>
      <c r="I340" s="263"/>
      <c r="J340" s="264">
        <v>16873700</v>
      </c>
      <c r="K340" s="264">
        <v>18002071.060000021</v>
      </c>
      <c r="L340" s="264">
        <v>21166342.179999989</v>
      </c>
      <c r="M340" s="264">
        <v>16873700</v>
      </c>
      <c r="N340" s="265"/>
      <c r="O340" s="265"/>
      <c r="P340" s="265"/>
      <c r="Q340" s="265"/>
    </row>
    <row r="341" spans="1:20" s="236" customFormat="1" x14ac:dyDescent="0.3">
      <c r="A341" s="234"/>
      <c r="J341" s="238"/>
      <c r="L341" s="242">
        <f>+'Activo Neto'!F19-L340</f>
        <v>0</v>
      </c>
    </row>
    <row r="343" spans="1:20" s="236" customFormat="1" x14ac:dyDescent="0.3">
      <c r="A343" s="234"/>
      <c r="B343" s="241"/>
      <c r="J343" s="238"/>
      <c r="L343" s="242"/>
    </row>
    <row r="344" spans="1:20" s="236" customFormat="1" x14ac:dyDescent="0.3">
      <c r="A344" s="234"/>
      <c r="B344" s="167" t="s">
        <v>242</v>
      </c>
      <c r="C344" s="167"/>
      <c r="D344" s="235"/>
      <c r="J344" s="238"/>
    </row>
    <row r="345" spans="1:20" x14ac:dyDescent="0.3">
      <c r="A345" s="70"/>
      <c r="B345" s="72" t="s">
        <v>243</v>
      </c>
      <c r="E345" s="282"/>
      <c r="F345" s="26"/>
      <c r="I345" s="170"/>
      <c r="J345" s="72"/>
    </row>
    <row r="346" spans="1:20" x14ac:dyDescent="0.3">
      <c r="A346" s="70"/>
      <c r="E346" s="235"/>
      <c r="F346" s="26"/>
      <c r="I346" s="170"/>
      <c r="J346" s="72"/>
    </row>
    <row r="347" spans="1:20" x14ac:dyDescent="0.3">
      <c r="A347" s="70"/>
      <c r="B347" s="363" t="s">
        <v>244</v>
      </c>
      <c r="C347" s="364"/>
      <c r="D347" s="173">
        <f>+D58</f>
        <v>45565</v>
      </c>
      <c r="E347" s="173">
        <f>+E58</f>
        <v>45291</v>
      </c>
      <c r="F347" s="26"/>
      <c r="I347" s="170"/>
      <c r="J347" s="72"/>
    </row>
    <row r="348" spans="1:20" ht="16.5" customHeight="1" x14ac:dyDescent="0.3">
      <c r="A348" s="70"/>
      <c r="B348" s="283" t="s">
        <v>245</v>
      </c>
      <c r="C348" s="284"/>
      <c r="D348" s="285">
        <f>-'Activo Neto'!E27</f>
        <v>58224.75</v>
      </c>
      <c r="E348" s="285">
        <v>19999.341333333334</v>
      </c>
      <c r="F348" s="26"/>
      <c r="I348" s="170"/>
      <c r="J348" s="72"/>
    </row>
    <row r="349" spans="1:20" s="184" customFormat="1" x14ac:dyDescent="0.3">
      <c r="A349" s="178"/>
      <c r="B349" s="286" t="s">
        <v>246</v>
      </c>
      <c r="C349" s="287"/>
      <c r="D349" s="288">
        <f>SUM(D348)</f>
        <v>58224.75</v>
      </c>
      <c r="E349" s="289">
        <v>19999.341333333334</v>
      </c>
      <c r="F349" s="55">
        <f>+D349+'Activo Neto'!E27</f>
        <v>0</v>
      </c>
      <c r="G349" s="55">
        <f>+E349+'Activo Neto'!F27</f>
        <v>0</v>
      </c>
      <c r="J349" s="185"/>
    </row>
    <row r="350" spans="1:20" x14ac:dyDescent="0.3">
      <c r="A350" s="70"/>
      <c r="B350" s="290"/>
      <c r="C350" s="290"/>
      <c r="E350" s="235"/>
      <c r="F350" s="26"/>
    </row>
    <row r="351" spans="1:20" x14ac:dyDescent="0.3">
      <c r="A351" s="70"/>
      <c r="B351" s="290"/>
      <c r="C351" s="290"/>
      <c r="E351" s="235"/>
      <c r="F351" s="26"/>
    </row>
    <row r="352" spans="1:20" s="236" customFormat="1" x14ac:dyDescent="0.3">
      <c r="A352" s="234"/>
      <c r="B352" s="167" t="s">
        <v>247</v>
      </c>
      <c r="C352" s="167"/>
      <c r="D352" s="235"/>
      <c r="J352" s="238"/>
    </row>
    <row r="353" spans="1:10" x14ac:dyDescent="0.3">
      <c r="A353" s="70"/>
      <c r="B353" s="72" t="s">
        <v>243</v>
      </c>
      <c r="E353" s="282"/>
      <c r="F353" s="26"/>
    </row>
    <row r="354" spans="1:10" x14ac:dyDescent="0.3">
      <c r="A354" s="70"/>
      <c r="E354" s="235"/>
      <c r="F354" s="26"/>
    </row>
    <row r="355" spans="1:10" x14ac:dyDescent="0.3">
      <c r="A355" s="70"/>
      <c r="B355" s="363" t="s">
        <v>244</v>
      </c>
      <c r="C355" s="364"/>
      <c r="D355" s="173">
        <f>+D347</f>
        <v>45565</v>
      </c>
      <c r="E355" s="173">
        <v>45199</v>
      </c>
      <c r="F355" s="26"/>
    </row>
    <row r="356" spans="1:10" x14ac:dyDescent="0.3">
      <c r="A356" s="70"/>
      <c r="B356" s="291" t="s">
        <v>248</v>
      </c>
      <c r="C356" s="292"/>
      <c r="D356" s="293">
        <v>43683.66</v>
      </c>
      <c r="E356" s="293">
        <v>0</v>
      </c>
      <c r="F356" s="26"/>
    </row>
    <row r="357" spans="1:10" x14ac:dyDescent="0.3">
      <c r="A357" s="70"/>
      <c r="B357" s="291" t="s">
        <v>249</v>
      </c>
      <c r="C357" s="292"/>
      <c r="D357" s="293">
        <v>15769.01</v>
      </c>
      <c r="E357" s="293">
        <v>3422.36</v>
      </c>
      <c r="F357" s="26"/>
    </row>
    <row r="358" spans="1:10" ht="16.5" customHeight="1" x14ac:dyDescent="0.3">
      <c r="A358" s="70"/>
      <c r="B358" s="291" t="s">
        <v>250</v>
      </c>
      <c r="C358" s="292"/>
      <c r="D358" s="293">
        <v>48546.05</v>
      </c>
      <c r="E358" s="293">
        <v>16816.349999999999</v>
      </c>
      <c r="F358" s="26"/>
    </row>
    <row r="359" spans="1:10" ht="16.5" customHeight="1" x14ac:dyDescent="0.3">
      <c r="A359" s="70"/>
      <c r="B359" s="291" t="s">
        <v>251</v>
      </c>
      <c r="C359" s="292"/>
      <c r="D359" s="293">
        <v>85294.19</v>
      </c>
      <c r="E359" s="293">
        <v>7806.18</v>
      </c>
      <c r="F359" s="26"/>
    </row>
    <row r="360" spans="1:10" ht="16.5" customHeight="1" x14ac:dyDescent="0.3">
      <c r="A360" s="70"/>
      <c r="B360" s="291" t="s">
        <v>252</v>
      </c>
      <c r="C360" s="292"/>
      <c r="D360" s="293">
        <v>852549.71</v>
      </c>
      <c r="E360" s="293">
        <v>325859.74</v>
      </c>
      <c r="F360" s="26"/>
    </row>
    <row r="361" spans="1:10" s="184" customFormat="1" x14ac:dyDescent="0.3">
      <c r="A361" s="178"/>
      <c r="B361" s="286" t="s">
        <v>246</v>
      </c>
      <c r="C361" s="287"/>
      <c r="D361" s="294">
        <f>SUM(D356:D360)</f>
        <v>1045842.62</v>
      </c>
      <c r="E361" s="295">
        <v>353904.63</v>
      </c>
      <c r="F361" s="55">
        <f>+D361-'Estado de Ingresos y Egresos'!F17</f>
        <v>0</v>
      </c>
      <c r="G361" s="55">
        <f>+E361-'Estado de Ingresos y Egresos'!G17</f>
        <v>0</v>
      </c>
      <c r="J361" s="185"/>
    </row>
    <row r="362" spans="1:10" x14ac:dyDescent="0.3">
      <c r="A362" s="70"/>
      <c r="B362" s="290"/>
      <c r="C362" s="290"/>
      <c r="E362" s="235"/>
      <c r="F362" s="26"/>
    </row>
    <row r="363" spans="1:10" x14ac:dyDescent="0.3">
      <c r="A363" s="70"/>
      <c r="B363" s="290"/>
      <c r="C363" s="290"/>
      <c r="E363" s="235"/>
      <c r="F363" s="26"/>
    </row>
    <row r="364" spans="1:10" x14ac:dyDescent="0.3">
      <c r="A364" s="70"/>
      <c r="B364" s="167" t="s">
        <v>253</v>
      </c>
      <c r="C364" s="167"/>
      <c r="D364" s="235"/>
      <c r="E364" s="236"/>
    </row>
    <row r="365" spans="1:10" x14ac:dyDescent="0.3">
      <c r="A365" s="70"/>
      <c r="B365" s="72" t="s">
        <v>243</v>
      </c>
      <c r="E365" s="282"/>
    </row>
    <row r="366" spans="1:10" x14ac:dyDescent="0.3">
      <c r="A366" s="70"/>
      <c r="E366" s="282"/>
    </row>
    <row r="367" spans="1:10" x14ac:dyDescent="0.3">
      <c r="A367" s="70"/>
      <c r="B367" s="363" t="s">
        <v>244</v>
      </c>
      <c r="C367" s="364"/>
      <c r="D367" s="173">
        <f>+D355</f>
        <v>45565</v>
      </c>
      <c r="E367" s="173">
        <f>+E355</f>
        <v>45199</v>
      </c>
    </row>
    <row r="368" spans="1:10" x14ac:dyDescent="0.3">
      <c r="A368" s="70"/>
      <c r="B368" s="291" t="s">
        <v>254</v>
      </c>
      <c r="C368" s="292"/>
      <c r="D368" s="296">
        <v>221.04000000003725</v>
      </c>
      <c r="E368" s="296" t="s">
        <v>255</v>
      </c>
      <c r="F368" s="321"/>
      <c r="G368" s="322"/>
    </row>
    <row r="369" spans="1:10" x14ac:dyDescent="0.3">
      <c r="A369" s="70"/>
      <c r="B369" s="291" t="s">
        <v>256</v>
      </c>
      <c r="C369" s="292"/>
      <c r="D369" s="296">
        <v>754.89000000059605</v>
      </c>
      <c r="E369" s="296">
        <v>99.89</v>
      </c>
      <c r="F369" s="321"/>
      <c r="G369" s="322"/>
    </row>
    <row r="370" spans="1:10" ht="15.6" customHeight="1" x14ac:dyDescent="0.3">
      <c r="A370" s="70"/>
      <c r="B370" s="291" t="s">
        <v>257</v>
      </c>
      <c r="C370" s="292"/>
      <c r="D370" s="296">
        <v>0</v>
      </c>
      <c r="E370" s="296">
        <v>35.869999999999997</v>
      </c>
      <c r="F370" s="321"/>
      <c r="G370" s="322"/>
    </row>
    <row r="371" spans="1:10" s="184" customFormat="1" x14ac:dyDescent="0.3">
      <c r="A371" s="178"/>
      <c r="B371" s="286" t="s">
        <v>246</v>
      </c>
      <c r="C371" s="287"/>
      <c r="D371" s="297">
        <f>SUM(D368:D370)</f>
        <v>975.9300000006333</v>
      </c>
      <c r="E371" s="297">
        <v>135.76</v>
      </c>
      <c r="F371" s="300">
        <f>+'Estado de Ingresos y Egresos'!F19-D371</f>
        <v>-9.3132257461547852E-10</v>
      </c>
      <c r="G371" s="300">
        <f>+'Estado de Ingresos y Egresos'!G19-E371</f>
        <v>0</v>
      </c>
      <c r="J371" s="185"/>
    </row>
    <row r="372" spans="1:10" x14ac:dyDescent="0.3">
      <c r="A372" s="70"/>
      <c r="E372" s="282"/>
      <c r="F372" s="322"/>
      <c r="G372" s="322"/>
    </row>
    <row r="373" spans="1:10" x14ac:dyDescent="0.3">
      <c r="A373" s="70"/>
      <c r="F373" s="322"/>
      <c r="G373" s="322"/>
    </row>
    <row r="374" spans="1:10" x14ac:dyDescent="0.3">
      <c r="A374" s="70"/>
      <c r="B374" s="167" t="s">
        <v>258</v>
      </c>
      <c r="C374" s="167"/>
      <c r="F374" s="169"/>
    </row>
    <row r="375" spans="1:10" ht="36" customHeight="1" x14ac:dyDescent="0.3">
      <c r="A375" s="70"/>
      <c r="B375" s="365" t="s">
        <v>259</v>
      </c>
      <c r="C375" s="365"/>
      <c r="D375" s="365"/>
      <c r="E375" s="365"/>
      <c r="F375" s="365"/>
      <c r="G375" s="365"/>
      <c r="H375" s="365"/>
      <c r="I375" s="365"/>
    </row>
    <row r="376" spans="1:10" x14ac:dyDescent="0.3">
      <c r="A376" s="70"/>
      <c r="F376" s="169"/>
    </row>
    <row r="377" spans="1:10" x14ac:dyDescent="0.3">
      <c r="A377" s="70"/>
      <c r="B377" s="167" t="s">
        <v>260</v>
      </c>
      <c r="C377" s="167"/>
      <c r="F377" s="169"/>
    </row>
    <row r="378" spans="1:10" x14ac:dyDescent="0.3">
      <c r="A378" s="70"/>
      <c r="B378" s="72" t="s">
        <v>261</v>
      </c>
      <c r="F378" s="169"/>
    </row>
    <row r="379" spans="1:10" x14ac:dyDescent="0.3">
      <c r="A379" s="70"/>
      <c r="F379" s="169"/>
    </row>
    <row r="380" spans="1:10" x14ac:dyDescent="0.3">
      <c r="A380" s="70"/>
      <c r="B380" s="167" t="s">
        <v>262</v>
      </c>
      <c r="C380" s="167"/>
      <c r="F380" s="169"/>
    </row>
    <row r="381" spans="1:10" x14ac:dyDescent="0.3">
      <c r="A381" s="70"/>
      <c r="B381" s="352" t="s">
        <v>263</v>
      </c>
      <c r="C381" s="352"/>
      <c r="D381" s="352"/>
      <c r="E381" s="352"/>
      <c r="F381" s="352"/>
      <c r="G381" s="352"/>
      <c r="H381" s="352"/>
      <c r="I381" s="352"/>
    </row>
    <row r="382" spans="1:10" x14ac:dyDescent="0.3">
      <c r="A382" s="70"/>
      <c r="B382" s="163"/>
      <c r="C382" s="163"/>
      <c r="D382" s="163"/>
      <c r="E382" s="163"/>
      <c r="F382" s="163"/>
      <c r="G382" s="163"/>
      <c r="H382" s="163"/>
      <c r="I382" s="163"/>
    </row>
    <row r="383" spans="1:10" x14ac:dyDescent="0.3">
      <c r="A383" s="70"/>
      <c r="B383" s="167" t="s">
        <v>264</v>
      </c>
      <c r="C383" s="167"/>
    </row>
    <row r="384" spans="1:10" ht="36.75" customHeight="1" x14ac:dyDescent="0.3">
      <c r="A384" s="70"/>
      <c r="B384" s="353" t="s">
        <v>265</v>
      </c>
      <c r="C384" s="353"/>
      <c r="D384" s="353"/>
      <c r="E384" s="353"/>
      <c r="F384" s="353"/>
      <c r="G384" s="353"/>
      <c r="H384" s="353"/>
      <c r="I384" s="353"/>
    </row>
    <row r="385" spans="1:10" x14ac:dyDescent="0.3">
      <c r="A385" s="70"/>
    </row>
    <row r="386" spans="1:10" x14ac:dyDescent="0.3">
      <c r="A386" s="70"/>
      <c r="B386" s="72" t="s">
        <v>57</v>
      </c>
    </row>
    <row r="387" spans="1:10" x14ac:dyDescent="0.3">
      <c r="A387" s="70"/>
    </row>
    <row r="388" spans="1:10" x14ac:dyDescent="0.3">
      <c r="A388" s="70"/>
    </row>
    <row r="389" spans="1:10" x14ac:dyDescent="0.3">
      <c r="A389" s="70"/>
    </row>
    <row r="390" spans="1:10" x14ac:dyDescent="0.3">
      <c r="A390" s="70"/>
    </row>
    <row r="391" spans="1:10" x14ac:dyDescent="0.3">
      <c r="A391" s="70"/>
    </row>
    <row r="392" spans="1:10" x14ac:dyDescent="0.3">
      <c r="A392" s="70"/>
      <c r="B392" s="71" t="str">
        <f>+'Nota 1 a Nota 3.5'!D103</f>
        <v>Andrea Ramirez</v>
      </c>
      <c r="D392" s="71" t="str">
        <f>+'Nota 1 a Nota 3.5'!G103</f>
        <v>Dario Brugiati</v>
      </c>
      <c r="F392" s="27" t="s">
        <v>38</v>
      </c>
      <c r="J392" s="72"/>
    </row>
    <row r="393" spans="1:10" x14ac:dyDescent="0.3">
      <c r="A393" s="70"/>
      <c r="B393" s="74" t="str">
        <f>+'Nota 1 a Nota 3.5'!D104</f>
        <v>Gerente General</v>
      </c>
      <c r="D393" s="74" t="str">
        <f>+'Nota 1 a Nota 3.5'!G104</f>
        <v>Apoderado</v>
      </c>
      <c r="F393" s="74" t="s">
        <v>40</v>
      </c>
      <c r="J393" s="72"/>
    </row>
    <row r="394" spans="1:10" x14ac:dyDescent="0.3">
      <c r="H394" s="170"/>
      <c r="J394" s="72"/>
    </row>
  </sheetData>
  <autoFilter ref="A73:U230" xr:uid="{00000000-0001-0000-0800-000000000000}">
    <filterColumn colId="2" showButton="0"/>
  </autoFilter>
  <mergeCells count="42">
    <mergeCell ref="K72:K73"/>
    <mergeCell ref="L72:L73"/>
    <mergeCell ref="B14:C14"/>
    <mergeCell ref="B19:F19"/>
    <mergeCell ref="B24:C24"/>
    <mergeCell ref="B58:C58"/>
    <mergeCell ref="B72:B73"/>
    <mergeCell ref="C72:D73"/>
    <mergeCell ref="E72:E73"/>
    <mergeCell ref="F72:F73"/>
    <mergeCell ref="C229:D229"/>
    <mergeCell ref="G72:G73"/>
    <mergeCell ref="H72:H73"/>
    <mergeCell ref="I72:I73"/>
    <mergeCell ref="J72:J73"/>
    <mergeCell ref="M72:M73"/>
    <mergeCell ref="N72:N73"/>
    <mergeCell ref="O72:O73"/>
    <mergeCell ref="P72:P73"/>
    <mergeCell ref="Q72:Q73"/>
    <mergeCell ref="P234:P235"/>
    <mergeCell ref="Q234:Q235"/>
    <mergeCell ref="C340:D340"/>
    <mergeCell ref="B347:C347"/>
    <mergeCell ref="B355:C355"/>
    <mergeCell ref="I234:I235"/>
    <mergeCell ref="J234:J235"/>
    <mergeCell ref="K234:K235"/>
    <mergeCell ref="L234:L235"/>
    <mergeCell ref="M234:M235"/>
    <mergeCell ref="N234:N235"/>
    <mergeCell ref="B234:B235"/>
    <mergeCell ref="C234:D235"/>
    <mergeCell ref="E234:E235"/>
    <mergeCell ref="F234:F235"/>
    <mergeCell ref="G234:G235"/>
    <mergeCell ref="B367:C367"/>
    <mergeCell ref="B375:I375"/>
    <mergeCell ref="B381:I381"/>
    <mergeCell ref="B384:I384"/>
    <mergeCell ref="O234:O235"/>
    <mergeCell ref="H234:H235"/>
  </mergeCells>
  <dataValidations count="1">
    <dataValidation type="decimal" operator="greaterThan" allowBlank="1" showInputMessage="1" showErrorMessage="1" sqref="J190:K191" xr:uid="{583DCE62-6F75-497A-A968-C8668102D350}">
      <formula1>0</formula1>
    </dataValidation>
  </dataValidations>
  <hyperlinks>
    <hyperlink ref="F8" location="Índice!A1" display="Índice" xr:uid="{5BC3F92B-EBDF-4D1B-8D64-6AE54631B8C1}"/>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4iPLx3Z0LP5k7QeMCXCzvGcPJsdcXhQ38ZEYbKUDYw8=</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0yg4Hlpkl2uhV1xAKSfkRT2VWvLA5+GLTHGO2MYtQps=</DigestValue>
    </Reference>
  </SignedInfo>
  <SignatureValue>Wshj3Wvvwh+fDXMCSAIlgwUQS0eXQ1dKm4C+RibWoyQ97FEA0sxdtyN0v9u4ibdaJCa4wOof4gfV
LKlmYHwD9AXk9xbw5Wc8tBdvetwebHUz9dM7NFqv8w37Y7KPImL8h08r8gc8rbKocTuodsVKHrn2
1hhoaM5PJG/00UZZKSyMuYOqcyDKkCzlZhuwPsWiSTSYBTByoujrQhYfU/J8Wi/mH/NEIAb/OzrF
w223KXukhlRaVZkM3koeHXDZVfkSjMwF+nL7SIsjOQn0O9ssnXpUQTCnmFuqEdqOgvOGDk5CzrJy
VLTjxdJ/DtUOH8fOzSd/FxW9we8lmkAZ+AygeA==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MWPinpnOAt9WSGdGkcKVXqO94nf6ptZ0MD6fLNVySvY=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jPiVJS7y7v3hwN9Ek/zGhkxVlxej6NYlEatyUr1fi0E=</DigestValue>
      </Reference>
      <Reference URI="/xl/drawings/drawing2.xml?ContentType=application/vnd.openxmlformats-officedocument.drawing+xml">
        <DigestMethod Algorithm="http://www.w3.org/2001/04/xmlenc#sha256"/>
        <DigestValue>TXnR1CwwclOB1ZZOHt1CPKw6rQUy2Z9/pTlgCTBn+Ls=</DigestValue>
      </Reference>
      <Reference URI="/xl/drawings/drawing3.xml?ContentType=application/vnd.openxmlformats-officedocument.drawing+xml">
        <DigestMethod Algorithm="http://www.w3.org/2001/04/xmlenc#sha256"/>
        <DigestValue>NCjrxQr8McuzgAVittPq+kd8ppNSgyQAUm33XwpeEmU=</DigestValue>
      </Reference>
      <Reference URI="/xl/drawings/drawing4.xml?ContentType=application/vnd.openxmlformats-officedocument.drawing+xml">
        <DigestMethod Algorithm="http://www.w3.org/2001/04/xmlenc#sha256"/>
        <DigestValue>NlI6CRKZ3dQJcqpStFkTSbd8Br6BGoTsPZtLwAcT02s=</DigestValue>
      </Reference>
      <Reference URI="/xl/drawings/drawing5.xml?ContentType=application/vnd.openxmlformats-officedocument.drawing+xml">
        <DigestMethod Algorithm="http://www.w3.org/2001/04/xmlenc#sha256"/>
        <DigestValue>jUSiD0chukE/4LdGPrmgzw3SqqLNFCJf8maBf9OgRDE=</DigestValue>
      </Reference>
      <Reference URI="/xl/drawings/drawing6.xml?ContentType=application/vnd.openxmlformats-officedocument.drawing+xml">
        <DigestMethod Algorithm="http://www.w3.org/2001/04/xmlenc#sha256"/>
        <DigestValue>X5xQpqw+fl9VHwv1I1bZmLDbWLj9sjl355xE/h5Cm8M=</DigestValue>
      </Reference>
      <Reference URI="/xl/drawings/drawing7.xml?ContentType=application/vnd.openxmlformats-officedocument.drawing+xml">
        <DigestMethod Algorithm="http://www.w3.org/2001/04/xmlenc#sha256"/>
        <DigestValue>hvXq4alUhYqCW0suzHQTAEM2ecGKvcK0/UJ2VFPOv+o=</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printerSettings/printerSettings1.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qVZqZMlSb9eBjkUv2GgUVGrc2Ai0SwDAAJNjVG7l3nA=</DigestValue>
      </Reference>
      <Reference URI="/xl/printerSettings/printerSettings4.bin?ContentType=application/vnd.openxmlformats-officedocument.spreadsheetml.printerSettings">
        <DigestMethod Algorithm="http://www.w3.org/2001/04/xmlenc#sha256"/>
        <DigestValue>vgaglTYY8ldDI3np+fkDPkAMI9Om5H1Khp+orjrXFAQ=</DigestValue>
      </Reference>
      <Reference URI="/xl/printerSettings/printerSettings5.bin?ContentType=application/vnd.openxmlformats-officedocument.spreadsheetml.printerSettings">
        <DigestMethod Algorithm="http://www.w3.org/2001/04/xmlenc#sha256"/>
        <DigestValue>82lw6sm57LAZKDcAOrer8Dq0JuSR9K7a6PanFoORimg=</DigestValue>
      </Reference>
      <Reference URI="/xl/printerSettings/printerSettings6.bin?ContentType=application/vnd.openxmlformats-officedocument.spreadsheetml.printerSettings">
        <DigestMethod Algorithm="http://www.w3.org/2001/04/xmlenc#sha256"/>
        <DigestValue>qVZqZMlSb9eBjkUv2GgUVGrc2Ai0SwDAAJNjVG7l3nA=</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DkyU0vxkFPwo47/X8Pt60mHImrtH1IH2WNMb4vxtC3w=</DigestValue>
      </Reference>
      <Reference URI="/xl/styles.xml?ContentType=application/vnd.openxmlformats-officedocument.spreadsheetml.styles+xml">
        <DigestMethod Algorithm="http://www.w3.org/2001/04/xmlenc#sha256"/>
        <DigestValue>i7ebtUkILyJdvxIO7kDd51Gz3N5bbHYqVW3GfQaJhIU=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on6SZs2RZdEXSYV6DyWgzvG2mHOMRSVAqg9/MwJh1YQ=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LbNdG5sVX6QVyLN8nasxqgr5/ob5VG0DhWZN9NZk9o4=</DigestValue>
      </Reference>
      <Reference URI="/xl/worksheets/sheet2.xml?ContentType=application/vnd.openxmlformats-officedocument.spreadsheetml.worksheet+xml">
        <DigestMethod Algorithm="http://www.w3.org/2001/04/xmlenc#sha256"/>
        <DigestValue>QCKunkf8ZVfpN2vjpxvmZc1pMs0pmhQM0wyN/jb0ksk=</DigestValue>
      </Reference>
      <Reference URI="/xl/worksheets/sheet3.xml?ContentType=application/vnd.openxmlformats-officedocument.spreadsheetml.worksheet+xml">
        <DigestMethod Algorithm="http://www.w3.org/2001/04/xmlenc#sha256"/>
        <DigestValue>4GAtsqhw2bTsGlQODBHjOVyL+DCbXILylMr3506VK2Y=</DigestValue>
      </Reference>
      <Reference URI="/xl/worksheets/sheet4.xml?ContentType=application/vnd.openxmlformats-officedocument.spreadsheetml.worksheet+xml">
        <DigestMethod Algorithm="http://www.w3.org/2001/04/xmlenc#sha256"/>
        <DigestValue>6VhU8BYg58xXaCMwrSm4L0i4+eC/E0RI1cWqkqUHA+4=</DigestValue>
      </Reference>
      <Reference URI="/xl/worksheets/sheet5.xml?ContentType=application/vnd.openxmlformats-officedocument.spreadsheetml.worksheet+xml">
        <DigestMethod Algorithm="http://www.w3.org/2001/04/xmlenc#sha256"/>
        <DigestValue>0rszdrEdeR4v1xojVE+Bh8bgG+CYfg6rH8NfAIkRtMo=</DigestValue>
      </Reference>
      <Reference URI="/xl/worksheets/sheet6.xml?ContentType=application/vnd.openxmlformats-officedocument.spreadsheetml.worksheet+xml">
        <DigestMethod Algorithm="http://www.w3.org/2001/04/xmlenc#sha256"/>
        <DigestValue>Fhhg811uUnbI5xxGyW6eIG5TPgPBewNZIjTbbpB52tg=</DigestValue>
      </Reference>
      <Reference URI="/xl/worksheets/sheet7.xml?ContentType=application/vnd.openxmlformats-officedocument.spreadsheetml.worksheet+xml">
        <DigestMethod Algorithm="http://www.w3.org/2001/04/xmlenc#sha256"/>
        <DigestValue>ecHq4qbZMGqMF/u7v2H220yBbMsYgv9aYozUuM+MYFE=</DigestValue>
      </Reference>
    </Manifest>
    <SignatureProperties>
      <SignatureProperty Id="idSignatureTime" Target="#idPackageSignature">
        <mdssi:SignatureTime xmlns:mdssi="http://schemas.openxmlformats.org/package/2006/digital-signature">
          <mdssi:Format>YYYY-MM-DDThh:mm:ssTZD</mdssi:Format>
          <mdssi:Value>2024-10-29T18:17:00Z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2024-10-29T18:17:00Z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8CC47y4e6UJ/0qOq/kDPenuV35GYHnVDBXuGiDOUyVM=</DigestValue>
    </Reference>
    <Reference Type="http://www.w3.org/2000/09/xmldsig#Object" URI="#idOfficeObject">
      <DigestMethod Algorithm="http://www.w3.org/2001/04/xmlenc#sha256"/>
      <DigestValue>bP92uKlJi5k5DaMcHikp9yVXZkt3plKAL4geb86BIy0=</DigestValue>
    </Reference>
    <Reference Type="http://uri.etsi.org/01903#SignedProperties" URI="#idSignedProperties">
      <Transforms>
        <Transform Algorithm="http://www.w3.org/TR/2001/REC-xml-c14n-20010315"/>
      </Transforms>
      <DigestMethod Algorithm="http://www.w3.org/2001/04/xmlenc#sha256"/>
      <DigestValue>hG4lWgeWtYh0RhNToU3ij7/cFQzwTnWY+tH74dPad38=</DigestValue>
    </Reference>
  </SignedInfo>
  <SignatureValue>KNpXGfGQuWMysXnP2MaE+Pni1YNf9ATCys64jvZJCFsDybqika7hDxz2Ms1xH/G3WrGifrUmyKd4
Nkoo/AH9/AVCoUeZp1NaV3sNaeJg5C0dQY6Fmgx3CSgoBxISt7KdccOa/oZEnUtOlsjgb8llUYMS
GoTLAR8s6TjZcicoX73b/56amUhBGiSd74+ht54sXgFQARPjkahonwjGN7ICLSoVbRNM1hlM2lrS
L1PTe01Ys6yKQFY1Hr5aBML0JCL38oxSFeMmcJT8v6djNeN7LVLAI8yFcVnaW5JzQBwkU9OLJcEl
RaSwrJPlgWa00bERjnEnZedShPX10BJGbt3ycA==</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MWPinpnOAt9WSGdGkcKVXqO94nf6ptZ0MD6fLNVySvY=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jPiVJS7y7v3hwN9Ek/zGhkxVlxej6NYlEatyUr1fi0E=</DigestValue>
      </Reference>
      <Reference URI="/xl/drawings/drawing2.xml?ContentType=application/vnd.openxmlformats-officedocument.drawing+xml">
        <DigestMethod Algorithm="http://www.w3.org/2001/04/xmlenc#sha256"/>
        <DigestValue>TXnR1CwwclOB1ZZOHt1CPKw6rQUy2Z9/pTlgCTBn+Ls=</DigestValue>
      </Reference>
      <Reference URI="/xl/drawings/drawing3.xml?ContentType=application/vnd.openxmlformats-officedocument.drawing+xml">
        <DigestMethod Algorithm="http://www.w3.org/2001/04/xmlenc#sha256"/>
        <DigestValue>NCjrxQr8McuzgAVittPq+kd8ppNSgyQAUm33XwpeEmU=</DigestValue>
      </Reference>
      <Reference URI="/xl/drawings/drawing4.xml?ContentType=application/vnd.openxmlformats-officedocument.drawing+xml">
        <DigestMethod Algorithm="http://www.w3.org/2001/04/xmlenc#sha256"/>
        <DigestValue>NlI6CRKZ3dQJcqpStFkTSbd8Br6BGoTsPZtLwAcT02s=</DigestValue>
      </Reference>
      <Reference URI="/xl/drawings/drawing5.xml?ContentType=application/vnd.openxmlformats-officedocument.drawing+xml">
        <DigestMethod Algorithm="http://www.w3.org/2001/04/xmlenc#sha256"/>
        <DigestValue>jUSiD0chukE/4LdGPrmgzw3SqqLNFCJf8maBf9OgRDE=</DigestValue>
      </Reference>
      <Reference URI="/xl/drawings/drawing6.xml?ContentType=application/vnd.openxmlformats-officedocument.drawing+xml">
        <DigestMethod Algorithm="http://www.w3.org/2001/04/xmlenc#sha256"/>
        <DigestValue>X5xQpqw+fl9VHwv1I1bZmLDbWLj9sjl355xE/h5Cm8M=</DigestValue>
      </Reference>
      <Reference URI="/xl/drawings/drawing7.xml?ContentType=application/vnd.openxmlformats-officedocument.drawing+xml">
        <DigestMethod Algorithm="http://www.w3.org/2001/04/xmlenc#sha256"/>
        <DigestValue>hvXq4alUhYqCW0suzHQTAEM2ecGKvcK0/UJ2VFPOv+o=</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printerSettings/printerSettings1.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qVZqZMlSb9eBjkUv2GgUVGrc2Ai0SwDAAJNjVG7l3nA=</DigestValue>
      </Reference>
      <Reference URI="/xl/printerSettings/printerSettings4.bin?ContentType=application/vnd.openxmlformats-officedocument.spreadsheetml.printerSettings">
        <DigestMethod Algorithm="http://www.w3.org/2001/04/xmlenc#sha256"/>
        <DigestValue>vgaglTYY8ldDI3np+fkDPkAMI9Om5H1Khp+orjrXFAQ=</DigestValue>
      </Reference>
      <Reference URI="/xl/printerSettings/printerSettings5.bin?ContentType=application/vnd.openxmlformats-officedocument.spreadsheetml.printerSettings">
        <DigestMethod Algorithm="http://www.w3.org/2001/04/xmlenc#sha256"/>
        <DigestValue>82lw6sm57LAZKDcAOrer8Dq0JuSR9K7a6PanFoORimg=</DigestValue>
      </Reference>
      <Reference URI="/xl/printerSettings/printerSettings6.bin?ContentType=application/vnd.openxmlformats-officedocument.spreadsheetml.printerSettings">
        <DigestMethod Algorithm="http://www.w3.org/2001/04/xmlenc#sha256"/>
        <DigestValue>qVZqZMlSb9eBjkUv2GgUVGrc2Ai0SwDAAJNjVG7l3nA=</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DkyU0vxkFPwo47/X8Pt60mHImrtH1IH2WNMb4vxtC3w=</DigestValue>
      </Reference>
      <Reference URI="/xl/styles.xml?ContentType=application/vnd.openxmlformats-officedocument.spreadsheetml.styles+xml">
        <DigestMethod Algorithm="http://www.w3.org/2001/04/xmlenc#sha256"/>
        <DigestValue>i7ebtUkILyJdvxIO7kDd51Gz3N5bbHYqVW3GfQaJhIU=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on6SZs2RZdEXSYV6DyWgzvG2mHOMRSVAqg9/MwJh1YQ=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LbNdG5sVX6QVyLN8nasxqgr5/ob5VG0DhWZN9NZk9o4=</DigestValue>
      </Reference>
      <Reference URI="/xl/worksheets/sheet2.xml?ContentType=application/vnd.openxmlformats-officedocument.spreadsheetml.worksheet+xml">
        <DigestMethod Algorithm="http://www.w3.org/2001/04/xmlenc#sha256"/>
        <DigestValue>QCKunkf8ZVfpN2vjpxvmZc1pMs0pmhQM0wyN/jb0ksk=</DigestValue>
      </Reference>
      <Reference URI="/xl/worksheets/sheet3.xml?ContentType=application/vnd.openxmlformats-officedocument.spreadsheetml.worksheet+xml">
        <DigestMethod Algorithm="http://www.w3.org/2001/04/xmlenc#sha256"/>
        <DigestValue>4GAtsqhw2bTsGlQODBHjOVyL+DCbXILylMr3506VK2Y=</DigestValue>
      </Reference>
      <Reference URI="/xl/worksheets/sheet4.xml?ContentType=application/vnd.openxmlformats-officedocument.spreadsheetml.worksheet+xml">
        <DigestMethod Algorithm="http://www.w3.org/2001/04/xmlenc#sha256"/>
        <DigestValue>6VhU8BYg58xXaCMwrSm4L0i4+eC/E0RI1cWqkqUHA+4=</DigestValue>
      </Reference>
      <Reference URI="/xl/worksheets/sheet5.xml?ContentType=application/vnd.openxmlformats-officedocument.spreadsheetml.worksheet+xml">
        <DigestMethod Algorithm="http://www.w3.org/2001/04/xmlenc#sha256"/>
        <DigestValue>0rszdrEdeR4v1xojVE+Bh8bgG+CYfg6rH8NfAIkRtMo=</DigestValue>
      </Reference>
      <Reference URI="/xl/worksheets/sheet6.xml?ContentType=application/vnd.openxmlformats-officedocument.spreadsheetml.worksheet+xml">
        <DigestMethod Algorithm="http://www.w3.org/2001/04/xmlenc#sha256"/>
        <DigestValue>Fhhg811uUnbI5xxGyW6eIG5TPgPBewNZIjTbbpB52tg=</DigestValue>
      </Reference>
      <Reference URI="/xl/worksheets/sheet7.xml?ContentType=application/vnd.openxmlformats-officedocument.spreadsheetml.worksheet+xml">
        <DigestMethod Algorithm="http://www.w3.org/2001/04/xmlenc#sha256"/>
        <DigestValue>ecHq4qbZMGqMF/u7v2H220yBbMsYgv9aYozUuM+MYFE=</DigestValue>
      </Reference>
    </Manifest>
    <SignatureProperties>
      <SignatureProperty Id="idSignatureTime" Target="#idPackageSignature">
        <mdssi:SignatureTime xmlns:mdssi="http://schemas.openxmlformats.org/package/2006/digital-signature">
          <mdssi:Format>YYYY-MM-DDThh:mm:ssTZD</mdssi:Format>
          <mdssi:Value>2024-10-30T15:22:50Z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Gerente General </SignatureComments>
          <WindowsVersion>10.0</WindowsVersion>
          <OfficeVersion>16.0.18025/26</OfficeVersion>
          <ApplicationVersion>16.0.18025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2024-10-30T15:22:50Z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Gerente General </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Xq4lV75Uneb1XYWSAp4Lu4zXwOavlg14n/VEv4hX4i4=</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iiYB48Bfg5Y3ISIaadoJTKbgc+ZcAEubBmvp/jcJH18=</DigestValue>
    </Reference>
  </SignedInfo>
  <SignatureValue>QOOrrSMZWPt620EroLpqbBleZ/aGQ1a5O4+1eYCC2jKW+d0RN3KpNVeBMtHbX2qE2Yoqx8cyuegF
ZD7uIRJubcksvXOlfIRQPuIBm1CSYMMJsEhfh5fXPx/7CzoVf9It6cA/Y9WHJz6UL7A8N+aWttEs
uunZ5kCejxVW7jCr5tupCKGVDHIFJnJe6HmlWYYk8flFVgDO1JcI02l70+6EbM8zGSK+it/80mZh
QjAMCzrqEioPKv8vDlQOKF+otmisdc8baVZzcAuri41Tneu3b3zsK2DLPyaUTzWx3J027YY+Acm8
LOsjAAo7he/caPqQaN+CCW/8eXUgNOtAB9d58w==</SignatureValue>
  <KeyInfo>
    <X509Data>
      <X509Certificate>MIIIgzCCBmugAwIBAgIITT6tHERjB+UwDQYJKoZIhvcNAQELBQAwWjEaMBgGA1UEAwwRQ0EtRE9DVU1FTlRBIFMuQS4xFjAUBgNVBAUTDVJVQzgwMDUwMTcyLTExFzAVBgNVBAoMDkRPQ1VNRU5UQSBTLkEuMQswCQYDVQQGEwJQWTAeFw0yNDAyMjkxODQ2MDBaFw0yNjAyMjgxODQ2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Ph9doTuyYA/RpBnSnbE70la+0hGDUzWSaIRwtWYyT6iqDUv2E04cz5s+WcGpKkJtoYYQ/GPKwAeJxauY3RrfT9PRBjxZNlgI/WUoKE3iYFs3Sz4lrJadYI5COLd5T73Q722tD+Za7UXpzj/Y4TuFVERKNGB0HFpHDtRVB/D/FehqRdPD58w4tueKG1p9la7TUlyundYl2wLzKhjnxzK9Czi+bYjEwVeK0eq0SjQgxvRfyQNJ9RhRYN08pGDqXP+rlYGokxkt4iSQcTKvv1PZhpaSCgpBHoUEO9hoK5t36GY1/pdFSxQkVk0LEvrpIWGlJh4eVMlZoyuwbQAYyb4YIM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RhcmlvLmJydWdpYXRpQHN1ZGFtZXJpc2Ni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iujuB8GaoqaavwemJk/FNasJg4MA4GA1UdDwEB/wQEAwIF4DANBgkqhkiG9w0BAQsFAAOCAgEAbTV/86VYvs26RlAV9df87nVob0CBsQeHi4vVip7IwvN+gd0193xkZECXeC0feWk+x/FcGQmvhdh85RrdAv8sOxoCUT8KCWtbCXL8Pz7PIqUyzGzKaO9VOwQe0GKW0JwP9MB4Dy1VlAwQGCCsrJmbYAw4ti3ZK6iAOtslHucmcOwsH/55Z/WUfujFVlnLJKseDCJSMBgYxe7Et/bJsaj61dqSlbYFWNOK9O6mVj1VkSub9S0YZWQfV7chT/L10tk7gV8ebt+R/H133A3qnp5ROHGH0+uguwtmnCkA4fWxjlCZUNEn0DNbVFZ7vdnOh1E05KWHdR5eOD8RMpB64AIxd2ucgMvAtrMtom1cXH8dxF1wMdL1yptkoa6ARTBhmZ9GGdMr9SyngUOO1z2gzr7ItknezZMJklY3ht5UvXYAsQOP15aqMJGdOlsDqSjKqazFV5ZdTZP+mW+PcZZTMhwTnkbTKfl5F4ysMyVUXyhuvst5KiFsLpir2TDEa5fhXGwju1U7ZOek9GBTOebppK4hcKV6J/ICgJcSUV9QzU42rgdV2c4lFgdxvvn7avmA10+K4iWwp21ZkmsVyazwViAUo7QPMsLXXluhdECy5iDd2OyCQ5Y58BrOUuArG/F+kvlWjEHomFd8dUq4F4yN/qHims37mmGGoNPnzluA/t6ArF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MWPinpnOAt9WSGdGkcKVXqO94nf6ptZ0MD6fLNVySvY=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jPiVJS7y7v3hwN9Ek/zGhkxVlxej6NYlEatyUr1fi0E=</DigestValue>
      </Reference>
      <Reference URI="/xl/drawings/drawing2.xml?ContentType=application/vnd.openxmlformats-officedocument.drawing+xml">
        <DigestMethod Algorithm="http://www.w3.org/2001/04/xmlenc#sha256"/>
        <DigestValue>TXnR1CwwclOB1ZZOHt1CPKw6rQUy2Z9/pTlgCTBn+Ls=</DigestValue>
      </Reference>
      <Reference URI="/xl/drawings/drawing3.xml?ContentType=application/vnd.openxmlformats-officedocument.drawing+xml">
        <DigestMethod Algorithm="http://www.w3.org/2001/04/xmlenc#sha256"/>
        <DigestValue>NCjrxQr8McuzgAVittPq+kd8ppNSgyQAUm33XwpeEmU=</DigestValue>
      </Reference>
      <Reference URI="/xl/drawings/drawing4.xml?ContentType=application/vnd.openxmlformats-officedocument.drawing+xml">
        <DigestMethod Algorithm="http://www.w3.org/2001/04/xmlenc#sha256"/>
        <DigestValue>NlI6CRKZ3dQJcqpStFkTSbd8Br6BGoTsPZtLwAcT02s=</DigestValue>
      </Reference>
      <Reference URI="/xl/drawings/drawing5.xml?ContentType=application/vnd.openxmlformats-officedocument.drawing+xml">
        <DigestMethod Algorithm="http://www.w3.org/2001/04/xmlenc#sha256"/>
        <DigestValue>jUSiD0chukE/4LdGPrmgzw3SqqLNFCJf8maBf9OgRDE=</DigestValue>
      </Reference>
      <Reference URI="/xl/drawings/drawing6.xml?ContentType=application/vnd.openxmlformats-officedocument.drawing+xml">
        <DigestMethod Algorithm="http://www.w3.org/2001/04/xmlenc#sha256"/>
        <DigestValue>X5xQpqw+fl9VHwv1I1bZmLDbWLj9sjl355xE/h5Cm8M=</DigestValue>
      </Reference>
      <Reference URI="/xl/drawings/drawing7.xml?ContentType=application/vnd.openxmlformats-officedocument.drawing+xml">
        <DigestMethod Algorithm="http://www.w3.org/2001/04/xmlenc#sha256"/>
        <DigestValue>hvXq4alUhYqCW0suzHQTAEM2ecGKvcK0/UJ2VFPOv+o=</DigestValue>
      </Reference>
      <Reference URI="/xl/media/image1.png?ContentType=image/png">
        <DigestMethod Algorithm="http://www.w3.org/2001/04/xmlenc#sha256"/>
        <DigestValue>vc1YlKlzuC/u44NHpy+cN+k7Ddo8axQRlGovNAyLBJk=</DigestValue>
      </Reference>
      <Reference URI="/xl/media/image2.png?ContentType=image/png">
        <DigestMethod Algorithm="http://www.w3.org/2001/04/xmlenc#sha256"/>
        <DigestValue>plkDZ9CnT/Pv5ZIhZTtBGYTaLs1pvjnPXTVQXWN1k8Q=</DigestValue>
      </Reference>
      <Reference URI="/xl/printerSettings/printerSettings1.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qVZqZMlSb9eBjkUv2GgUVGrc2Ai0SwDAAJNjVG7l3nA=</DigestValue>
      </Reference>
      <Reference URI="/xl/printerSettings/printerSettings4.bin?ContentType=application/vnd.openxmlformats-officedocument.spreadsheetml.printerSettings">
        <DigestMethod Algorithm="http://www.w3.org/2001/04/xmlenc#sha256"/>
        <DigestValue>vgaglTYY8ldDI3np+fkDPkAMI9Om5H1Khp+orjrXFAQ=</DigestValue>
      </Reference>
      <Reference URI="/xl/printerSettings/printerSettings5.bin?ContentType=application/vnd.openxmlformats-officedocument.spreadsheetml.printerSettings">
        <DigestMethod Algorithm="http://www.w3.org/2001/04/xmlenc#sha256"/>
        <DigestValue>82lw6sm57LAZKDcAOrer8Dq0JuSR9K7a6PanFoORimg=</DigestValue>
      </Reference>
      <Reference URI="/xl/printerSettings/printerSettings6.bin?ContentType=application/vnd.openxmlformats-officedocument.spreadsheetml.printerSettings">
        <DigestMethod Algorithm="http://www.w3.org/2001/04/xmlenc#sha256"/>
        <DigestValue>qVZqZMlSb9eBjkUv2GgUVGrc2Ai0SwDAAJNjVG7l3nA=</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DkyU0vxkFPwo47/X8Pt60mHImrtH1IH2WNMb4vxtC3w=</DigestValue>
      </Reference>
      <Reference URI="/xl/styles.xml?ContentType=application/vnd.openxmlformats-officedocument.spreadsheetml.styles+xml">
        <DigestMethod Algorithm="http://www.w3.org/2001/04/xmlenc#sha256"/>
        <DigestValue>i7ebtUkILyJdvxIO7kDd51Gz3N5bbHYqVW3GfQaJhIU=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on6SZs2RZdEXSYV6DyWgzvG2mHOMRSVAqg9/MwJh1YQ=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LbNdG5sVX6QVyLN8nasxqgr5/ob5VG0DhWZN9NZk9o4=</DigestValue>
      </Reference>
      <Reference URI="/xl/worksheets/sheet2.xml?ContentType=application/vnd.openxmlformats-officedocument.spreadsheetml.worksheet+xml">
        <DigestMethod Algorithm="http://www.w3.org/2001/04/xmlenc#sha256"/>
        <DigestValue>QCKunkf8ZVfpN2vjpxvmZc1pMs0pmhQM0wyN/jb0ksk=</DigestValue>
      </Reference>
      <Reference URI="/xl/worksheets/sheet3.xml?ContentType=application/vnd.openxmlformats-officedocument.spreadsheetml.worksheet+xml">
        <DigestMethod Algorithm="http://www.w3.org/2001/04/xmlenc#sha256"/>
        <DigestValue>4GAtsqhw2bTsGlQODBHjOVyL+DCbXILylMr3506VK2Y=</DigestValue>
      </Reference>
      <Reference URI="/xl/worksheets/sheet4.xml?ContentType=application/vnd.openxmlformats-officedocument.spreadsheetml.worksheet+xml">
        <DigestMethod Algorithm="http://www.w3.org/2001/04/xmlenc#sha256"/>
        <DigestValue>6VhU8BYg58xXaCMwrSm4L0i4+eC/E0RI1cWqkqUHA+4=</DigestValue>
      </Reference>
      <Reference URI="/xl/worksheets/sheet5.xml?ContentType=application/vnd.openxmlformats-officedocument.spreadsheetml.worksheet+xml">
        <DigestMethod Algorithm="http://www.w3.org/2001/04/xmlenc#sha256"/>
        <DigestValue>0rszdrEdeR4v1xojVE+Bh8bgG+CYfg6rH8NfAIkRtMo=</DigestValue>
      </Reference>
      <Reference URI="/xl/worksheets/sheet6.xml?ContentType=application/vnd.openxmlformats-officedocument.spreadsheetml.worksheet+xml">
        <DigestMethod Algorithm="http://www.w3.org/2001/04/xmlenc#sha256"/>
        <DigestValue>Fhhg811uUnbI5xxGyW6eIG5TPgPBewNZIjTbbpB52tg=</DigestValue>
      </Reference>
      <Reference URI="/xl/worksheets/sheet7.xml?ContentType=application/vnd.openxmlformats-officedocument.spreadsheetml.worksheet+xml">
        <DigestMethod Algorithm="http://www.w3.org/2001/04/xmlenc#sha256"/>
        <DigestValue>ecHq4qbZMGqMF/u7v2H220yBbMsYgv9aYozUuM+MYFE=</DigestValue>
      </Reference>
    </Manifest>
    <SignatureProperties>
      <SignatureProperty Id="idSignatureTime" Target="#idPackageSignature">
        <mdssi:SignatureTime xmlns:mdssi="http://schemas.openxmlformats.org/package/2006/digital-signature">
          <mdssi:Format>YYYY-MM-DDThh:mm:ssTZD</mdssi:Format>
          <mdssi:Value>2024-10-30T16:08:22Z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2024-10-30T16:08:22Z</xd:SigningTime>
          <xd:SigningCertificate>
            <xd:Cert>
              <xd:CertDigest>
                <DigestMethod Algorithm="http://www.w3.org/2001/04/xmlenc#sha256"/>
                <DigestValue>+o0xhI/J5Ej0FvO2IN2p5ZeAoHyT5KrLh6F8WrVbNBQ=</DigestValue>
              </xd:CertDigest>
              <xd:IssuerSerial>
                <X509IssuerName>C=PY, O=DOCUMENTA S.A., SERIALNUMBER=RUC80050172-1, CN=CA-DOCUMENTA S.A.</X509IssuerName>
                <X509SerialNumber>5566076526394542053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Lidia Rodriguez</cp:lastModifiedBy>
  <dcterms:created xsi:type="dcterms:W3CDTF">2024-10-29T11:38:48Z</dcterms:created>
  <dcterms:modified xsi:type="dcterms:W3CDTF">2024-10-29T11:50:55Z</dcterms:modified>
</cp:coreProperties>
</file>