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CNV\Gas Corona\Comisión Nacional de Valores\2024\INFORME 30 09 2024\INFORME PRESENTADO CNV\"/>
    </mc:Choice>
  </mc:AlternateContent>
  <xr:revisionPtr revIDLastSave="0" documentId="13_ncr:1_{778FFE71-7CEC-41F0-BAA1-E53CC3C8C9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ACION  TITULO DE DEUDAS" sheetId="3" r:id="rId1"/>
    <sheet name="INFORMES SOBRE DEUDAS" sheetId="5" r:id="rId2"/>
  </sheets>
  <definedNames>
    <definedName name="_xlnm.Print_Area" localSheetId="1">'INFORMES SOBRE DEUDAS'!$A$1:$D$119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5" l="1"/>
  <c r="C85" i="5"/>
  <c r="C80" i="5"/>
  <c r="D78" i="5" s="1"/>
  <c r="C75" i="5"/>
  <c r="C72" i="5"/>
  <c r="C66" i="5"/>
  <c r="C60" i="5"/>
  <c r="C53" i="5"/>
  <c r="C49" i="5"/>
  <c r="C44" i="5"/>
  <c r="C39" i="5"/>
  <c r="C36" i="5"/>
  <c r="C33" i="5"/>
  <c r="C28" i="5"/>
  <c r="D4" i="5" s="1"/>
  <c r="C22" i="5"/>
  <c r="C16" i="5"/>
  <c r="B11" i="5"/>
  <c r="C10" i="5"/>
  <c r="C6" i="5"/>
  <c r="H239" i="3" l="1"/>
  <c r="F238" i="3"/>
  <c r="H285" i="3"/>
  <c r="F284" i="3"/>
  <c r="F237" i="3"/>
  <c r="F282" i="3"/>
  <c r="F235" i="3"/>
  <c r="F196" i="3"/>
  <c r="A257" i="3"/>
  <c r="F160" i="3"/>
  <c r="F139" i="3"/>
  <c r="F106" i="3"/>
  <c r="E286" i="3"/>
  <c r="H286" i="3"/>
  <c r="D286" i="3"/>
  <c r="F283" i="3"/>
  <c r="H269" i="3"/>
  <c r="I269" i="3"/>
  <c r="E269" i="3"/>
  <c r="D269" i="3"/>
  <c r="I286" i="3"/>
  <c r="F286" i="3" l="1"/>
  <c r="G286" i="3"/>
  <c r="F269" i="3"/>
  <c r="G269" i="3"/>
  <c r="A44" i="3" l="1"/>
  <c r="A88" i="3"/>
  <c r="A129" i="3"/>
  <c r="A174" i="3"/>
  <c r="A213" i="3"/>
  <c r="F74" i="3" l="1"/>
  <c r="F59" i="3"/>
  <c r="F28" i="3"/>
  <c r="H240" i="3" l="1"/>
  <c r="I240" i="3"/>
  <c r="F236" i="3"/>
  <c r="F240" i="3" s="1"/>
  <c r="G240" i="3"/>
  <c r="H198" i="3"/>
  <c r="F197" i="3"/>
  <c r="F199" i="3" s="1"/>
  <c r="H160" i="3"/>
  <c r="I160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199" i="3" l="1"/>
  <c r="H199" i="3"/>
  <c r="I289" i="3"/>
  <c r="I293" i="3" s="1"/>
  <c r="I294" i="3" s="1"/>
  <c r="H289" i="3"/>
  <c r="H293" i="3" s="1"/>
  <c r="H294" i="3" s="1"/>
  <c r="G160" i="3"/>
  <c r="G199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<sst xmlns="http://schemas.openxmlformats.org/spreadsheetml/2006/main" count="382" uniqueCount="99">
  <si>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</si>
  <si>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</si>
  <si>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</si>
  <si>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</si>
  <si>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</si>
  <si>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</si>
  <si>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</si>
  <si>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</si>
  <si>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</si>
  <si>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</si>
  <si>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</si>
  <si>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</si>
  <si>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</si>
  <si>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</si>
  <si>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</si>
  <si>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</si>
  <si>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</si>
  <si>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</si>
  <si>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</si>
  <si>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</si>
  <si>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</si>
  <si>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</si>
  <si>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</si>
  <si>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</si>
  <si>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</si>
  <si>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</si>
  <si>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</si>
  <si>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</si>
  <si>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AL 30/09/2024</t>
  </si>
  <si>
    <t>RESUMEN AL 30 DE SETIEMBRE DE 2024 EMISION GLOBAL G3</t>
  </si>
  <si>
    <t>TOTAL SEGÚN BALANCE AL 30/09/2024</t>
  </si>
  <si>
    <t>GAS CORONA   S. A. E. C. A.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</si>
  <si>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</si>
  <si>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</si>
  <si>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</si>
  <si>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</si>
  <si>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</si>
  <si>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</si>
  <si>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Yacyreta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</si>
  <si>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</si>
  <si>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</si>
  <si>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</si>
  <si>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 Puma energy paraguay s.a.</t>
  </si>
  <si>
    <t xml:space="preserve">        Fuelpar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</si>
  <si>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</si>
  <si>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</si>
  <si>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</si>
  <si>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</si>
  <si>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</si>
  <si>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</si>
  <si>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</si>
  <si>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</si>
  <si>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</si>
  <si>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</si>
  <si>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</si>
  <si>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</si>
  <si>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</si>
  <si>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</si>
  <si>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  Iva a pagar</t>
  </si>
  <si>
    <t xml:space="preserve">        Retencion renta</t>
  </si>
  <si>
    <t xml:space="preserve">        Retencion a proveedores - iva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</si>
  <si>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</si>
  <si>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</si>
  <si>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</si>
  <si>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Aguinaldos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</si>
  <si>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</si>
  <si>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</si>
  <si>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</si>
  <si>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</si>
  <si>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</si>
  <si>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</si>
  <si>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</si>
  <si>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</si>
  <si>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</si>
  <si>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</si>
  <si>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 xml:space="preserve">       Bonos bursatiles a corto plazo m/l</t>
  </si>
  <si>
    <t xml:space="preserve">        Bonos bursatiles pyg g3</t>
  </si>
  <si>
    <t xml:space="preserve">       Intereses bonos a corto plazo m/l</t>
  </si>
  <si>
    <t xml:space="preserve">        Intereses a pagar bonos g3 corto plazo</t>
  </si>
  <si>
    <t xml:space="preserve">        Garden automotores s.a. l.p.</t>
  </si>
  <si>
    <t xml:space="preserve">        Banco continental usd l.p.</t>
  </si>
  <si>
    <t xml:space="preserve">        Gnb bank l.p.</t>
  </si>
  <si>
    <t xml:space="preserve">        Banco continental s.a.</t>
  </si>
  <si>
    <t xml:space="preserve">        Intereses pagar bco. continental usd l.p</t>
  </si>
  <si>
    <t xml:space="preserve">        Intereses a pagar gnb bank l.p.</t>
  </si>
  <si>
    <t xml:space="preserve">       Bonos bursatiles a largo plazo m/l</t>
  </si>
  <si>
    <t xml:space="preserve">        Bonos bursatiles pyg g3 l.p. m/l</t>
  </si>
  <si>
    <t xml:space="preserve">       Intereses bonos  a largo plazo m/l</t>
  </si>
  <si>
    <t xml:space="preserve">        Intereses a pagar bonos g3 l.p. m/l</t>
  </si>
  <si>
    <t>DETALLE DE DEUDAS AL 30/09/2024</t>
  </si>
  <si>
    <t xml:space="preserve">        T.l.P.</t>
  </si>
  <si>
    <t>Cheques Emitidos a Proveedores</t>
  </si>
  <si>
    <t xml:space="preserve">        Banco Continental S.A.</t>
  </si>
  <si>
    <t xml:space="preserve">      Direccion Nacional de Ingresos Tributarios</t>
  </si>
  <si>
    <t>Acreedores Varios</t>
  </si>
  <si>
    <t xml:space="preserve">        Anticipos Tarjetas de Creditos</t>
  </si>
  <si>
    <t xml:space="preserve">        Anticipos Clientes</t>
  </si>
  <si>
    <t>INFORMACION DEUDA NO CORRIENTE</t>
  </si>
  <si>
    <t xml:space="preserve"> INFORMACION  DEUDAS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</si>
</sst>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2" fillId="5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5" borderId="1" xfId="0" applyNumberFormat="1" applyFont="1" applyFill="1" applyBorder="1"/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5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220788</xdr:colOff>
      <xdr:row>259</xdr:row>
      <xdr:rowOff>102685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>
          <a:off x="6573963" y="527092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4</xdr:col>
      <xdr:colOff>398064</xdr:colOff>
      <xdr:row>147</xdr:row>
      <xdr:rowOff>107301</xdr:rowOff>
    </xdr:from>
    <xdr:ext cx="3999492" cy="94449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0CA0CA0-EE78-B7D5-6AEF-3D14F552111C}"/>
            </a:ext>
          </a:extLst>
        </xdr:cNvPr>
        <xdr:cNvSpPr/>
      </xdr:nvSpPr>
      <xdr:spPr>
        <a:xfrm rot="19816520">
          <a:off x="5493939" y="29930076"/>
          <a:ext cx="3999492" cy="9444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0</xdr:row>
      <xdr:rowOff>57150</xdr:rowOff>
    </xdr:from>
    <xdr:to>
      <xdr:col>3</xdr:col>
      <xdr:colOff>1074770</xdr:colOff>
      <xdr:row>2</xdr:row>
      <xdr:rowOff>337191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0E77B4D-4A64-4562-B99B-39C1BD982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571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Normal="100" workbookViewId="0">
      <pane ySplit="6" topLeftCell="A7" activePane="bottomLeft" state="frozen"/>
      <selection pane="bottomLeft" activeCell="C20" sqref="C20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9" t="s">
        <v>1</v>
      </c>
      <c r="B3" s="109"/>
      <c r="C3" s="109"/>
      <c r="D3" s="109"/>
      <c r="E3" s="109"/>
      <c r="F3" s="109"/>
      <c r="G3" s="109"/>
      <c r="H3" s="109"/>
      <c r="I3" s="109"/>
    </row>
    <row r="4" spans="1:9" x14ac:dyDescent="0.25">
      <c r="A4" s="109" t="s">
        <v>28</v>
      </c>
      <c r="B4" s="109"/>
      <c r="C4" s="109"/>
      <c r="D4" s="109"/>
      <c r="E4" s="109"/>
      <c r="F4" s="109"/>
      <c r="G4" s="109"/>
      <c r="H4" s="109"/>
      <c r="I4" s="109"/>
    </row>
    <row r="5" spans="1:9" x14ac:dyDescent="0.25">
      <c r="A5" s="4"/>
      <c r="B5" s="4"/>
      <c r="D5" s="3"/>
      <c r="E5" s="3"/>
    </row>
    <row r="6" spans="1:9" ht="23.25" x14ac:dyDescent="0.35">
      <c r="A6" s="119" t="s">
        <v>10</v>
      </c>
      <c r="B6" s="120"/>
      <c r="C6" s="120"/>
      <c r="D6" s="120"/>
      <c r="E6" s="120"/>
      <c r="F6" s="120"/>
      <c r="G6" s="120"/>
      <c r="H6" s="120"/>
      <c r="I6" s="120"/>
    </row>
    <row r="8" spans="1:9" ht="15.75" x14ac:dyDescent="0.25">
      <c r="A8" s="110" t="s">
        <v>5</v>
      </c>
      <c r="B8" s="110"/>
      <c r="C8" s="110"/>
      <c r="D8" s="110"/>
      <c r="E8" s="110"/>
      <c r="F8" s="111" t="s">
        <v>8</v>
      </c>
      <c r="G8" s="111"/>
      <c r="H8" s="112" t="s">
        <v>9</v>
      </c>
      <c r="I8" s="112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27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27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27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27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27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10" t="s">
        <v>5</v>
      </c>
      <c r="B19" s="110"/>
      <c r="C19" s="110"/>
      <c r="D19" s="110"/>
      <c r="E19" s="110"/>
      <c r="F19" s="111" t="s">
        <v>8</v>
      </c>
      <c r="G19" s="111"/>
      <c r="H19" s="112" t="s">
        <v>9</v>
      </c>
      <c r="I19" s="112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27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27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27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27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27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27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27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9" t="s">
        <v>1</v>
      </c>
      <c r="B43" s="109"/>
      <c r="C43" s="109"/>
      <c r="D43" s="109"/>
      <c r="E43" s="109"/>
      <c r="F43" s="109"/>
      <c r="G43" s="109"/>
      <c r="H43" s="109"/>
      <c r="I43" s="109"/>
    </row>
    <row r="44" spans="1:9" x14ac:dyDescent="0.25">
      <c r="A44" s="109" t="str">
        <f>A4</f>
        <v>AL 30/09/2024</v>
      </c>
      <c r="B44" s="109"/>
      <c r="C44" s="109"/>
      <c r="D44" s="109"/>
      <c r="E44" s="109"/>
      <c r="F44" s="109"/>
      <c r="G44" s="109"/>
      <c r="H44" s="109"/>
      <c r="I44" s="109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19" t="s">
        <v>10</v>
      </c>
      <c r="B46" s="120"/>
      <c r="C46" s="120"/>
      <c r="D46" s="120"/>
      <c r="E46" s="120"/>
      <c r="F46" s="120"/>
      <c r="G46" s="120"/>
      <c r="H46" s="120"/>
      <c r="I46" s="120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10" t="s">
        <v>5</v>
      </c>
      <c r="B48" s="110"/>
      <c r="C48" s="110"/>
      <c r="D48" s="110"/>
      <c r="E48" s="110"/>
      <c r="F48" s="111" t="s">
        <v>8</v>
      </c>
      <c r="G48" s="111"/>
      <c r="H48" s="112" t="s">
        <v>9</v>
      </c>
      <c r="I48" s="112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27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27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27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27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27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27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27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27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27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10" t="s">
        <v>16</v>
      </c>
      <c r="B61" s="110"/>
      <c r="C61" s="110"/>
      <c r="D61" s="110"/>
      <c r="E61" s="110"/>
      <c r="F61" s="111" t="s">
        <v>8</v>
      </c>
      <c r="G61" s="111"/>
      <c r="H61" s="112" t="s">
        <v>9</v>
      </c>
      <c r="I61" s="112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27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27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27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27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27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27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27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27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27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33">
        <v>44938</v>
      </c>
      <c r="C72" s="34" t="s">
        <v>27</v>
      </c>
      <c r="D72" s="35">
        <v>47369863.013999999</v>
      </c>
      <c r="E72" s="96"/>
      <c r="F72" s="97">
        <v>0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34" t="s">
        <v>27</v>
      </c>
      <c r="D73" s="94">
        <v>0</v>
      </c>
      <c r="E73" s="96">
        <v>2000000000</v>
      </c>
      <c r="F73" s="84">
        <v>0</v>
      </c>
      <c r="G73" s="69">
        <v>0</v>
      </c>
      <c r="H73" s="69">
        <v>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0</v>
      </c>
      <c r="G74" s="51">
        <f t="shared" ref="G74:I74" si="2">SUM(G63:G73)</f>
        <v>0</v>
      </c>
      <c r="H74" s="51">
        <f t="shared" si="2"/>
        <v>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9" t="s">
        <v>1</v>
      </c>
      <c r="B87" s="109"/>
      <c r="C87" s="109"/>
      <c r="D87" s="109"/>
      <c r="E87" s="109"/>
      <c r="F87" s="109"/>
      <c r="G87" s="109"/>
      <c r="H87" s="109"/>
      <c r="I87" s="109"/>
    </row>
    <row r="88" spans="1:9" x14ac:dyDescent="0.25">
      <c r="A88" s="109" t="str">
        <f>A4</f>
        <v>AL 30/09/2024</v>
      </c>
      <c r="B88" s="109"/>
      <c r="C88" s="109"/>
      <c r="D88" s="109"/>
      <c r="E88" s="109"/>
      <c r="F88" s="109"/>
      <c r="G88" s="109"/>
      <c r="H88" s="109"/>
      <c r="I88" s="109"/>
    </row>
    <row r="89" spans="1:9" x14ac:dyDescent="0.25">
      <c r="A89" s="4"/>
      <c r="B89" s="4"/>
      <c r="D89" s="3"/>
      <c r="E89" s="3"/>
    </row>
    <row r="90" spans="1:9" ht="23.25" x14ac:dyDescent="0.35">
      <c r="A90" s="119" t="s">
        <v>10</v>
      </c>
      <c r="B90" s="120"/>
      <c r="C90" s="120"/>
      <c r="D90" s="120"/>
      <c r="E90" s="120"/>
      <c r="F90" s="120"/>
      <c r="G90" s="120"/>
      <c r="H90" s="120"/>
      <c r="I90" s="120"/>
    </row>
    <row r="91" spans="1:9" ht="15.75" x14ac:dyDescent="0.25">
      <c r="A91" s="110" t="s">
        <v>16</v>
      </c>
      <c r="B91" s="110"/>
      <c r="C91" s="110"/>
      <c r="D91" s="110"/>
      <c r="E91" s="110"/>
      <c r="F91" s="111" t="s">
        <v>8</v>
      </c>
      <c r="G91" s="111"/>
      <c r="H91" s="112" t="s">
        <v>9</v>
      </c>
      <c r="I91" s="112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27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27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27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27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27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27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27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27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27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33">
        <v>44938</v>
      </c>
      <c r="C102" s="34" t="s">
        <v>27</v>
      </c>
      <c r="D102" s="35">
        <v>49863013.697999999</v>
      </c>
      <c r="E102" s="35"/>
      <c r="F102" s="101">
        <v>0</v>
      </c>
      <c r="G102" s="101">
        <v>0</v>
      </c>
      <c r="H102" s="101">
        <v>0</v>
      </c>
      <c r="I102" s="101">
        <v>0</v>
      </c>
    </row>
    <row r="103" spans="1:9" x14ac:dyDescent="0.25">
      <c r="A103" s="15"/>
      <c r="B103" s="33">
        <v>45029</v>
      </c>
      <c r="C103" s="34" t="s">
        <v>27</v>
      </c>
      <c r="D103" s="35">
        <v>49863013.697999999</v>
      </c>
      <c r="E103" s="35"/>
      <c r="F103" s="95">
        <v>0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33">
        <v>45120</v>
      </c>
      <c r="C104" s="34" t="s">
        <v>27</v>
      </c>
      <c r="D104" s="35">
        <v>49863013.697999999</v>
      </c>
      <c r="E104" s="35"/>
      <c r="F104" s="95">
        <v>0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33">
        <v>45120</v>
      </c>
      <c r="C105" s="34" t="s">
        <v>27</v>
      </c>
      <c r="D105" s="35" t="s">
        <v>27</v>
      </c>
      <c r="E105" s="35">
        <v>2000000000</v>
      </c>
      <c r="F105" s="69">
        <v>0</v>
      </c>
      <c r="G105" s="69">
        <v>0</v>
      </c>
      <c r="H105" s="69">
        <v>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0</v>
      </c>
      <c r="G106" s="51">
        <f t="shared" ref="G106:I106" si="3">SUM(G93:G105)</f>
        <v>0</v>
      </c>
      <c r="H106" s="51">
        <f t="shared" si="3"/>
        <v>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21" t="s">
        <v>16</v>
      </c>
      <c r="B108" s="122"/>
      <c r="C108" s="122"/>
      <c r="D108" s="122"/>
      <c r="E108" s="123"/>
      <c r="F108" s="111" t="s">
        <v>8</v>
      </c>
      <c r="G108" s="111"/>
      <c r="H108" s="112" t="s">
        <v>9</v>
      </c>
      <c r="I108" s="112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27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27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27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27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27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27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27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102" t="s">
        <v>27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9" t="s">
        <v>1</v>
      </c>
      <c r="B128" s="109"/>
      <c r="C128" s="109"/>
      <c r="D128" s="109"/>
      <c r="E128" s="109"/>
      <c r="F128" s="109"/>
      <c r="G128" s="109"/>
      <c r="H128" s="109"/>
      <c r="I128" s="109"/>
    </row>
    <row r="129" spans="1:9" ht="15.75" customHeight="1" x14ac:dyDescent="0.25">
      <c r="A129" s="109" t="str">
        <f>A4</f>
        <v>AL 30/09/2024</v>
      </c>
      <c r="B129" s="109"/>
      <c r="C129" s="109"/>
      <c r="D129" s="109"/>
      <c r="E129" s="109"/>
      <c r="F129" s="109"/>
      <c r="G129" s="109"/>
      <c r="H129" s="109"/>
      <c r="I129" s="109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19" t="s">
        <v>10</v>
      </c>
      <c r="B131" s="120"/>
      <c r="C131" s="120"/>
      <c r="D131" s="120"/>
      <c r="E131" s="120"/>
      <c r="F131" s="120"/>
      <c r="G131" s="120"/>
      <c r="H131" s="120"/>
      <c r="I131" s="120"/>
    </row>
    <row r="132" spans="1:9" x14ac:dyDescent="0.25">
      <c r="A132" s="15"/>
      <c r="B132" s="33">
        <v>44847</v>
      </c>
      <c r="C132" s="34" t="s">
        <v>27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33">
        <v>44938</v>
      </c>
      <c r="C133" s="34" t="s">
        <v>27</v>
      </c>
      <c r="D133" s="35">
        <v>52356164.384000003</v>
      </c>
      <c r="E133" s="35"/>
      <c r="F133" s="101">
        <v>0</v>
      </c>
      <c r="G133" s="101">
        <v>0</v>
      </c>
      <c r="H133" s="101">
        <v>0</v>
      </c>
      <c r="I133" s="101">
        <v>0</v>
      </c>
    </row>
    <row r="134" spans="1:9" x14ac:dyDescent="0.25">
      <c r="A134" s="15"/>
      <c r="B134" s="33">
        <v>45029</v>
      </c>
      <c r="C134" s="34" t="s">
        <v>27</v>
      </c>
      <c r="D134" s="35">
        <v>52356164.384000003</v>
      </c>
      <c r="E134" s="35"/>
      <c r="F134" s="95">
        <v>0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33">
        <v>45120</v>
      </c>
      <c r="C135" s="34" t="s">
        <v>27</v>
      </c>
      <c r="D135" s="35">
        <v>52356164.384000003</v>
      </c>
      <c r="E135" s="35"/>
      <c r="F135" s="95">
        <v>0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33">
        <v>45211</v>
      </c>
      <c r="C136" s="34" t="s">
        <v>27</v>
      </c>
      <c r="D136" s="35">
        <v>52356164.384000003</v>
      </c>
      <c r="E136" s="35"/>
      <c r="F136" s="95">
        <v>0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33">
        <v>45302</v>
      </c>
      <c r="C137" s="34" t="s">
        <v>27</v>
      </c>
      <c r="D137" s="35">
        <v>52356164.384000003</v>
      </c>
      <c r="E137" s="35"/>
      <c r="F137" s="95">
        <v>0</v>
      </c>
      <c r="G137" s="95">
        <v>0</v>
      </c>
      <c r="H137" s="95">
        <v>0</v>
      </c>
      <c r="I137" s="95">
        <v>0</v>
      </c>
    </row>
    <row r="138" spans="1:9" x14ac:dyDescent="0.25">
      <c r="A138" s="16"/>
      <c r="B138" s="36">
        <v>45302</v>
      </c>
      <c r="C138" s="34" t="s">
        <v>27</v>
      </c>
      <c r="D138" s="37">
        <v>0</v>
      </c>
      <c r="E138" s="37">
        <v>2000000000</v>
      </c>
      <c r="F138" s="69"/>
      <c r="G138" s="69">
        <v>0</v>
      </c>
      <c r="H138" s="69">
        <v>0</v>
      </c>
      <c r="I138" s="69">
        <v>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0</v>
      </c>
      <c r="G139" s="61">
        <f t="shared" ref="G139:I139" si="4">SUM(G110:G138)</f>
        <v>0</v>
      </c>
      <c r="H139" s="61">
        <f t="shared" si="4"/>
        <v>0</v>
      </c>
      <c r="I139" s="60">
        <f t="shared" si="4"/>
        <v>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10" t="s">
        <v>16</v>
      </c>
      <c r="B141" s="110"/>
      <c r="C141" s="110"/>
      <c r="D141" s="110"/>
      <c r="E141" s="110"/>
      <c r="F141" s="111" t="s">
        <v>8</v>
      </c>
      <c r="G141" s="111"/>
      <c r="H141" s="112" t="s">
        <v>9</v>
      </c>
      <c r="I141" s="112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27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27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27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27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27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27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27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27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27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33">
        <v>44938</v>
      </c>
      <c r="C152" s="34" t="s">
        <v>27</v>
      </c>
      <c r="D152" s="35">
        <v>54849315.068000004</v>
      </c>
      <c r="E152" s="35"/>
      <c r="F152" s="101">
        <v>0</v>
      </c>
      <c r="G152" s="101">
        <v>0</v>
      </c>
      <c r="H152" s="101">
        <v>0</v>
      </c>
      <c r="I152" s="101">
        <v>0</v>
      </c>
    </row>
    <row r="153" spans="1:9" x14ac:dyDescent="0.25">
      <c r="A153" s="15"/>
      <c r="B153" s="33">
        <v>45029</v>
      </c>
      <c r="C153" s="34" t="s">
        <v>27</v>
      </c>
      <c r="D153" s="35">
        <v>54849315.068000004</v>
      </c>
      <c r="E153" s="94"/>
      <c r="F153" s="95">
        <v>0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33">
        <v>45120</v>
      </c>
      <c r="C154" s="34" t="s">
        <v>27</v>
      </c>
      <c r="D154" s="35">
        <v>54849315.068000004</v>
      </c>
      <c r="E154" s="94"/>
      <c r="F154" s="95">
        <v>0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33">
        <v>45211</v>
      </c>
      <c r="C155" s="34" t="s">
        <v>27</v>
      </c>
      <c r="D155" s="35">
        <v>54849315.068000004</v>
      </c>
      <c r="E155" s="94"/>
      <c r="F155" s="95">
        <v>0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33">
        <v>45302</v>
      </c>
      <c r="C156" s="34" t="s">
        <v>27</v>
      </c>
      <c r="D156" s="35">
        <v>54849315.068000004</v>
      </c>
      <c r="E156" s="94"/>
      <c r="F156" s="95">
        <v>0</v>
      </c>
      <c r="G156" s="95">
        <v>0</v>
      </c>
      <c r="H156" s="95">
        <v>0</v>
      </c>
      <c r="I156" s="95">
        <v>0</v>
      </c>
    </row>
    <row r="157" spans="1:9" x14ac:dyDescent="0.25">
      <c r="A157" s="15"/>
      <c r="B157" s="33">
        <v>45393</v>
      </c>
      <c r="C157" s="34" t="s">
        <v>27</v>
      </c>
      <c r="D157" s="35">
        <v>54849315.068000004</v>
      </c>
      <c r="E157" s="94"/>
      <c r="F157" s="95">
        <v>0</v>
      </c>
      <c r="G157" s="95">
        <v>0</v>
      </c>
      <c r="H157" s="95">
        <v>0</v>
      </c>
      <c r="I157" s="95">
        <v>0</v>
      </c>
    </row>
    <row r="158" spans="1:9" x14ac:dyDescent="0.25">
      <c r="A158" s="15"/>
      <c r="B158" s="33">
        <v>45484</v>
      </c>
      <c r="C158" s="34" t="s">
        <v>27</v>
      </c>
      <c r="D158" s="35">
        <v>54849315.068000004</v>
      </c>
      <c r="E158" s="94"/>
      <c r="F158" s="95">
        <v>0</v>
      </c>
      <c r="G158" s="95">
        <v>0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v>0</v>
      </c>
      <c r="I159" s="69">
        <v>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0</v>
      </c>
      <c r="G160" s="51">
        <f>SUM(G143:G159)</f>
        <v>0</v>
      </c>
      <c r="H160" s="51">
        <f t="shared" ref="H160:I160" si="5">SUM(H143:H159)</f>
        <v>0</v>
      </c>
      <c r="I160" s="51">
        <f t="shared" si="5"/>
        <v>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9" t="s">
        <v>1</v>
      </c>
      <c r="B173" s="109"/>
      <c r="C173" s="109"/>
      <c r="D173" s="109"/>
      <c r="E173" s="109"/>
      <c r="F173" s="109"/>
      <c r="G173" s="109"/>
      <c r="H173" s="109"/>
      <c r="I173" s="109"/>
    </row>
    <row r="174" spans="1:9" x14ac:dyDescent="0.25">
      <c r="A174" s="109" t="str">
        <f>A4</f>
        <v>AL 30/09/2024</v>
      </c>
      <c r="B174" s="109"/>
      <c r="C174" s="109"/>
      <c r="D174" s="109"/>
      <c r="E174" s="109"/>
      <c r="F174" s="109"/>
      <c r="G174" s="109"/>
      <c r="H174" s="109"/>
      <c r="I174" s="109"/>
    </row>
    <row r="175" spans="1:9" x14ac:dyDescent="0.25">
      <c r="A175" s="4"/>
      <c r="B175" s="4"/>
      <c r="D175" s="3"/>
      <c r="E175" s="3"/>
    </row>
    <row r="176" spans="1:9" ht="23.25" x14ac:dyDescent="0.35">
      <c r="A176" s="119" t="s">
        <v>10</v>
      </c>
      <c r="B176" s="120"/>
      <c r="C176" s="120"/>
      <c r="D176" s="120"/>
      <c r="E176" s="120"/>
      <c r="F176" s="120"/>
      <c r="G176" s="120"/>
      <c r="H176" s="120"/>
      <c r="I176" s="120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10" t="s">
        <v>16</v>
      </c>
      <c r="B178" s="110"/>
      <c r="C178" s="110"/>
      <c r="D178" s="110"/>
      <c r="E178" s="110"/>
      <c r="F178" s="111" t="s">
        <v>8</v>
      </c>
      <c r="G178" s="111"/>
      <c r="H178" s="112" t="s">
        <v>9</v>
      </c>
      <c r="I178" s="112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27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27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27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27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27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27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27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27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27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33">
        <v>44938</v>
      </c>
      <c r="C189" s="34" t="s">
        <v>27</v>
      </c>
      <c r="D189" s="35">
        <v>57342465.754000001</v>
      </c>
      <c r="E189" s="35"/>
      <c r="F189" s="101">
        <v>0</v>
      </c>
      <c r="G189" s="101">
        <v>0</v>
      </c>
      <c r="H189" s="101">
        <v>0</v>
      </c>
      <c r="I189" s="101">
        <v>0</v>
      </c>
    </row>
    <row r="190" spans="1:9" x14ac:dyDescent="0.25">
      <c r="A190" s="15"/>
      <c r="B190" s="33">
        <v>45029</v>
      </c>
      <c r="C190" s="34" t="s">
        <v>27</v>
      </c>
      <c r="D190" s="35">
        <v>57342465.754000001</v>
      </c>
      <c r="E190" s="94"/>
      <c r="F190" s="95">
        <v>0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33">
        <v>45120</v>
      </c>
      <c r="C191" s="34" t="s">
        <v>27</v>
      </c>
      <c r="D191" s="35">
        <v>57342465.754000001</v>
      </c>
      <c r="E191" s="94"/>
      <c r="F191" s="95">
        <v>0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33">
        <v>45211</v>
      </c>
      <c r="C192" s="34" t="s">
        <v>27</v>
      </c>
      <c r="D192" s="35">
        <v>57342465.754000001</v>
      </c>
      <c r="E192" s="94"/>
      <c r="F192" s="95">
        <v>0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33">
        <v>45302</v>
      </c>
      <c r="C193" s="34" t="s">
        <v>27</v>
      </c>
      <c r="D193" s="35">
        <v>57342465.754000001</v>
      </c>
      <c r="E193" s="94"/>
      <c r="F193" s="95">
        <v>0</v>
      </c>
      <c r="G193" s="95">
        <v>0</v>
      </c>
      <c r="H193" s="95">
        <v>0</v>
      </c>
      <c r="I193" s="95">
        <v>0</v>
      </c>
    </row>
    <row r="194" spans="1:9" x14ac:dyDescent="0.25">
      <c r="A194" s="15"/>
      <c r="B194" s="33">
        <v>45393</v>
      </c>
      <c r="C194" s="34" t="s">
        <v>27</v>
      </c>
      <c r="D194" s="35">
        <v>57342465.754000001</v>
      </c>
      <c r="E194" s="94"/>
      <c r="F194" s="95">
        <v>0</v>
      </c>
      <c r="G194" s="95">
        <v>0</v>
      </c>
      <c r="H194" s="95">
        <v>0</v>
      </c>
      <c r="I194" s="95">
        <v>0</v>
      </c>
    </row>
    <row r="195" spans="1:9" x14ac:dyDescent="0.25">
      <c r="A195" s="15"/>
      <c r="B195" s="33">
        <v>45484</v>
      </c>
      <c r="C195" s="34" t="s">
        <v>27</v>
      </c>
      <c r="D195" s="35">
        <v>57342465.754000001</v>
      </c>
      <c r="E195" s="94"/>
      <c r="F195" s="95">
        <v>0</v>
      </c>
      <c r="G195" s="95">
        <v>0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>
        <f>D196</f>
        <v>57342465.754000001</v>
      </c>
      <c r="G196" s="95">
        <v>0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>
        <f>D197</f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f>E198</f>
        <v>2000000000</v>
      </c>
      <c r="I198" s="34"/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114684931.508</v>
      </c>
      <c r="G199" s="51">
        <f>SUM(G180:G198)</f>
        <v>0</v>
      </c>
      <c r="H199" s="51">
        <f>SUM(H180:H198)</f>
        <v>2000000000</v>
      </c>
      <c r="I199" s="51">
        <f t="shared" ref="I199" si="6">SUM(I180:I198)</f>
        <v>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9" t="s">
        <v>1</v>
      </c>
      <c r="B212" s="109"/>
      <c r="C212" s="109"/>
      <c r="D212" s="109"/>
      <c r="E212" s="109"/>
      <c r="F212" s="109"/>
      <c r="G212" s="109"/>
      <c r="H212" s="109"/>
      <c r="I212" s="109"/>
    </row>
    <row r="213" spans="1:9" x14ac:dyDescent="0.25">
      <c r="A213" s="109" t="str">
        <f>A4</f>
        <v>AL 30/09/2024</v>
      </c>
      <c r="B213" s="109"/>
      <c r="C213" s="109"/>
      <c r="D213" s="109"/>
      <c r="E213" s="109"/>
      <c r="F213" s="109"/>
      <c r="G213" s="109"/>
      <c r="H213" s="109"/>
      <c r="I213" s="109"/>
    </row>
    <row r="214" spans="1:9" x14ac:dyDescent="0.25">
      <c r="A214" s="4"/>
      <c r="B214" s="4"/>
      <c r="D214" s="3"/>
      <c r="E214" s="3"/>
    </row>
    <row r="215" spans="1:9" ht="23.25" x14ac:dyDescent="0.35">
      <c r="A215" s="119" t="s">
        <v>10</v>
      </c>
      <c r="B215" s="120"/>
      <c r="C215" s="120"/>
      <c r="D215" s="120"/>
      <c r="E215" s="120"/>
      <c r="F215" s="120"/>
      <c r="G215" s="120"/>
      <c r="H215" s="120"/>
      <c r="I215" s="120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27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27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27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27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27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27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27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27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27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33">
        <v>44938</v>
      </c>
      <c r="C228" s="34" t="s">
        <v>27</v>
      </c>
      <c r="D228" s="35">
        <v>59835616.438000001</v>
      </c>
      <c r="E228" s="35"/>
      <c r="F228" s="101">
        <v>0</v>
      </c>
      <c r="G228" s="101">
        <v>0</v>
      </c>
      <c r="H228" s="101">
        <v>0</v>
      </c>
      <c r="I228" s="101">
        <v>0</v>
      </c>
    </row>
    <row r="229" spans="1:9" x14ac:dyDescent="0.25">
      <c r="A229" s="15"/>
      <c r="B229" s="33">
        <v>45029</v>
      </c>
      <c r="C229" s="34" t="s">
        <v>27</v>
      </c>
      <c r="D229" s="35">
        <v>59835616.438000001</v>
      </c>
      <c r="E229" s="94"/>
      <c r="F229" s="95">
        <v>0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33">
        <v>45120</v>
      </c>
      <c r="C230" s="34" t="s">
        <v>27</v>
      </c>
      <c r="D230" s="35">
        <v>59835616.438000001</v>
      </c>
      <c r="E230" s="94"/>
      <c r="F230" s="95">
        <v>0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33">
        <v>45211</v>
      </c>
      <c r="C231" s="34" t="s">
        <v>27</v>
      </c>
      <c r="D231" s="35">
        <v>59835616.438000001</v>
      </c>
      <c r="E231" s="94"/>
      <c r="F231" s="95">
        <v>0</v>
      </c>
      <c r="G231" s="95">
        <v>0</v>
      </c>
      <c r="H231" s="95">
        <v>0</v>
      </c>
      <c r="I231" s="95">
        <v>0</v>
      </c>
    </row>
    <row r="232" spans="1:9" x14ac:dyDescent="0.25">
      <c r="A232" s="15"/>
      <c r="B232" s="33">
        <v>45302</v>
      </c>
      <c r="C232" s="34" t="s">
        <v>27</v>
      </c>
      <c r="D232" s="35">
        <v>59835616.438000001</v>
      </c>
      <c r="E232" s="35"/>
      <c r="F232" s="101">
        <v>0</v>
      </c>
      <c r="G232" s="101">
        <v>0</v>
      </c>
      <c r="H232" s="101">
        <v>0</v>
      </c>
      <c r="I232" s="101">
        <v>0</v>
      </c>
    </row>
    <row r="233" spans="1:9" x14ac:dyDescent="0.25">
      <c r="A233" s="15"/>
      <c r="B233" s="33">
        <v>45393</v>
      </c>
      <c r="C233" s="34" t="s">
        <v>27</v>
      </c>
      <c r="D233" s="35">
        <v>59835616.438000001</v>
      </c>
      <c r="E233" s="94"/>
      <c r="F233" s="95">
        <v>0</v>
      </c>
      <c r="G233" s="95">
        <v>0</v>
      </c>
      <c r="H233" s="95">
        <v>0</v>
      </c>
      <c r="I233" s="95">
        <v>0</v>
      </c>
    </row>
    <row r="234" spans="1:9" x14ac:dyDescent="0.25">
      <c r="A234" s="15"/>
      <c r="B234" s="33">
        <v>45484</v>
      </c>
      <c r="C234" s="34" t="s">
        <v>27</v>
      </c>
      <c r="D234" s="35">
        <v>59835616.438000001</v>
      </c>
      <c r="E234" s="94"/>
      <c r="F234" s="95">
        <v>0</v>
      </c>
      <c r="G234" s="95">
        <v>0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>
        <f>D235</f>
        <v>59835616.438000001</v>
      </c>
      <c r="G235" s="95">
        <v>0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>
        <f>D236</f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>
        <f>D237</f>
        <v>59835616.438000001</v>
      </c>
      <c r="G237" s="95">
        <v>0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>
        <f>D238</f>
        <v>59835616.438000001</v>
      </c>
      <c r="G238" s="95">
        <v>0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f>E239</f>
        <v>2000000000</v>
      </c>
      <c r="I239" s="69">
        <v>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0</v>
      </c>
      <c r="H240" s="51">
        <f t="shared" ref="H240:I240" si="7">SUM(H219:H239)</f>
        <v>2000000000</v>
      </c>
      <c r="I240" s="51">
        <f t="shared" si="7"/>
        <v>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9" t="s">
        <v>1</v>
      </c>
      <c r="B256" s="109"/>
      <c r="C256" s="109"/>
      <c r="D256" s="109"/>
      <c r="E256" s="109"/>
      <c r="F256" s="109"/>
      <c r="G256" s="109"/>
      <c r="H256" s="109"/>
      <c r="I256" s="109"/>
    </row>
    <row r="257" spans="1:9" x14ac:dyDescent="0.25">
      <c r="A257" s="109" t="str">
        <f>A4</f>
        <v>AL 30/09/2024</v>
      </c>
      <c r="B257" s="109"/>
      <c r="C257" s="109"/>
      <c r="D257" s="109"/>
      <c r="E257" s="109"/>
      <c r="F257" s="109"/>
      <c r="G257" s="109"/>
      <c r="H257" s="109"/>
      <c r="I257" s="109"/>
    </row>
    <row r="258" spans="1:9" ht="15.75" x14ac:dyDescent="0.25">
      <c r="A258" s="110" t="s">
        <v>25</v>
      </c>
      <c r="B258" s="110"/>
      <c r="C258" s="110"/>
      <c r="D258" s="110"/>
      <c r="E258" s="110"/>
      <c r="F258" s="111" t="s">
        <v>8</v>
      </c>
      <c r="G258" s="111"/>
      <c r="H258" s="112" t="s">
        <v>9</v>
      </c>
      <c r="I258" s="112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27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27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103"/>
      <c r="B262" s="33">
        <v>44980</v>
      </c>
      <c r="C262" s="34" t="s">
        <v>27</v>
      </c>
      <c r="D262" s="35">
        <v>62328767</v>
      </c>
      <c r="E262" s="35">
        <v>0</v>
      </c>
      <c r="F262" s="101">
        <v>0</v>
      </c>
      <c r="G262" s="101">
        <v>0</v>
      </c>
      <c r="H262" s="101">
        <v>0</v>
      </c>
      <c r="I262" s="101">
        <v>0</v>
      </c>
    </row>
    <row r="263" spans="1:9" ht="12.75" customHeight="1" x14ac:dyDescent="0.3">
      <c r="A263" s="47"/>
      <c r="B263" s="33">
        <v>45071</v>
      </c>
      <c r="C263" s="34" t="s">
        <v>27</v>
      </c>
      <c r="D263" s="35">
        <v>62328767</v>
      </c>
      <c r="E263" s="94">
        <v>0</v>
      </c>
      <c r="F263" s="95">
        <v>0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33">
        <v>45162</v>
      </c>
      <c r="C264" s="34" t="s">
        <v>27</v>
      </c>
      <c r="D264" s="35">
        <v>62328767</v>
      </c>
      <c r="E264" s="94">
        <v>0</v>
      </c>
      <c r="F264" s="95">
        <v>0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33">
        <v>45253</v>
      </c>
      <c r="C265" s="34" t="s">
        <v>27</v>
      </c>
      <c r="D265" s="35">
        <v>62328767</v>
      </c>
      <c r="E265" s="94">
        <v>0</v>
      </c>
      <c r="F265" s="95">
        <v>0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33">
        <v>45344</v>
      </c>
      <c r="C266" s="34" t="s">
        <v>27</v>
      </c>
      <c r="D266" s="35">
        <v>62328767</v>
      </c>
      <c r="E266" s="94">
        <v>0</v>
      </c>
      <c r="F266" s="95">
        <v>0</v>
      </c>
      <c r="G266" s="95">
        <v>0</v>
      </c>
      <c r="H266" s="95">
        <v>0</v>
      </c>
      <c r="I266" s="95">
        <v>0</v>
      </c>
    </row>
    <row r="267" spans="1:9" x14ac:dyDescent="0.25">
      <c r="A267" s="15"/>
      <c r="B267" s="33">
        <v>45435</v>
      </c>
      <c r="C267" s="34" t="s">
        <v>27</v>
      </c>
      <c r="D267" s="35">
        <v>62328768</v>
      </c>
      <c r="E267" s="94">
        <v>0</v>
      </c>
      <c r="F267" s="95">
        <v>0</v>
      </c>
      <c r="G267" s="95">
        <v>0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34" t="s">
        <v>27</v>
      </c>
      <c r="D268" s="99">
        <v>0</v>
      </c>
      <c r="E268" s="99">
        <v>2500000000</v>
      </c>
      <c r="F268" s="69">
        <v>0</v>
      </c>
      <c r="G268" s="69">
        <v>0</v>
      </c>
      <c r="H268" s="69">
        <v>0</v>
      </c>
      <c r="I268" s="69">
        <v>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0</v>
      </c>
      <c r="G269" s="80">
        <f>SUM(G260:G268)</f>
        <v>0</v>
      </c>
      <c r="H269" s="80">
        <f t="shared" ref="H269:I269" si="8">SUM(H260:H268)</f>
        <v>0</v>
      </c>
      <c r="I269" s="80">
        <f t="shared" si="8"/>
        <v>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10" t="s">
        <v>16</v>
      </c>
      <c r="B271" s="110"/>
      <c r="C271" s="110"/>
      <c r="D271" s="110"/>
      <c r="E271" s="110"/>
      <c r="F271" s="111" t="s">
        <v>8</v>
      </c>
      <c r="G271" s="111"/>
      <c r="H271" s="112" t="s">
        <v>9</v>
      </c>
      <c r="I271" s="112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27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27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103"/>
      <c r="B275" s="33">
        <v>44980</v>
      </c>
      <c r="C275" s="34" t="s">
        <v>27</v>
      </c>
      <c r="D275" s="35">
        <v>65445205</v>
      </c>
      <c r="E275" s="35">
        <v>0</v>
      </c>
      <c r="F275" s="101">
        <v>0</v>
      </c>
      <c r="G275" s="101">
        <v>0</v>
      </c>
      <c r="H275" s="101">
        <v>0</v>
      </c>
      <c r="I275" s="101">
        <v>0</v>
      </c>
    </row>
    <row r="276" spans="1:9" ht="13.5" customHeight="1" x14ac:dyDescent="0.3">
      <c r="A276" s="47"/>
      <c r="B276" s="33">
        <v>45071</v>
      </c>
      <c r="C276" s="34" t="s">
        <v>27</v>
      </c>
      <c r="D276" s="35">
        <v>65445205</v>
      </c>
      <c r="E276" s="94">
        <v>0</v>
      </c>
      <c r="F276" s="95">
        <v>0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33">
        <v>45162</v>
      </c>
      <c r="C277" s="34" t="s">
        <v>27</v>
      </c>
      <c r="D277" s="35">
        <v>65445205</v>
      </c>
      <c r="E277" s="94">
        <v>0</v>
      </c>
      <c r="F277" s="95">
        <v>0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33">
        <v>45253</v>
      </c>
      <c r="C278" s="34" t="s">
        <v>27</v>
      </c>
      <c r="D278" s="35">
        <v>65445205</v>
      </c>
      <c r="E278" s="94">
        <v>0</v>
      </c>
      <c r="F278" s="95">
        <v>0</v>
      </c>
      <c r="G278" s="95">
        <v>0</v>
      </c>
      <c r="H278" s="95">
        <v>0</v>
      </c>
      <c r="I278" s="95">
        <v>0</v>
      </c>
    </row>
    <row r="279" spans="1:9" x14ac:dyDescent="0.25">
      <c r="A279" s="15"/>
      <c r="B279" s="33">
        <v>45344</v>
      </c>
      <c r="C279" s="34" t="s">
        <v>27</v>
      </c>
      <c r="D279" s="35">
        <v>65445205</v>
      </c>
      <c r="E279" s="35">
        <v>0</v>
      </c>
      <c r="F279" s="101">
        <v>0</v>
      </c>
      <c r="G279" s="101">
        <v>0</v>
      </c>
      <c r="H279" s="101">
        <v>0</v>
      </c>
      <c r="I279" s="101">
        <v>0</v>
      </c>
    </row>
    <row r="280" spans="1:9" x14ac:dyDescent="0.25">
      <c r="A280" s="15"/>
      <c r="B280" s="33">
        <v>45435</v>
      </c>
      <c r="C280" s="34" t="s">
        <v>27</v>
      </c>
      <c r="D280" s="35">
        <v>65445205</v>
      </c>
      <c r="E280" s="94">
        <v>0</v>
      </c>
      <c r="F280" s="95">
        <v>0</v>
      </c>
      <c r="G280" s="95">
        <v>0</v>
      </c>
      <c r="H280" s="95">
        <v>0</v>
      </c>
      <c r="I280" s="95">
        <v>0</v>
      </c>
    </row>
    <row r="281" spans="1:9" x14ac:dyDescent="0.25">
      <c r="A281" s="15"/>
      <c r="B281" s="33">
        <v>45526</v>
      </c>
      <c r="C281" s="34" t="s">
        <v>27</v>
      </c>
      <c r="D281" s="35">
        <v>65445205</v>
      </c>
      <c r="E281" s="94">
        <v>0</v>
      </c>
      <c r="F281" s="95">
        <v>0</v>
      </c>
      <c r="G281" s="95">
        <v>0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f>D282</f>
        <v>65445205</v>
      </c>
      <c r="G282" s="95">
        <v>0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f>D283</f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>
        <f>D284</f>
        <v>65445205</v>
      </c>
      <c r="G284" s="95">
        <v>0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f>E285</f>
        <v>2500000000</v>
      </c>
      <c r="I285" s="69">
        <v>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9">SUM(E273:E285)</f>
        <v>2500000000</v>
      </c>
      <c r="F286" s="42">
        <f>SUM(F273:F285)</f>
        <v>196335615</v>
      </c>
      <c r="G286" s="42">
        <f>SUM(G273:G285)</f>
        <v>0</v>
      </c>
      <c r="H286" s="42">
        <f t="shared" si="9"/>
        <v>2500000000</v>
      </c>
      <c r="I286" s="42">
        <f t="shared" si="9"/>
        <v>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13" t="s">
        <v>23</v>
      </c>
      <c r="B289" s="114"/>
      <c r="C289" s="115"/>
      <c r="D289" s="51">
        <f t="shared" ref="D289:I289" si="10">D15+D28+D59+D74+D106+D139+D160+D199+D240+D269+D286</f>
        <v>6586150679.1839991</v>
      </c>
      <c r="E289" s="64">
        <f t="shared" si="10"/>
        <v>20000000000</v>
      </c>
      <c r="F289" s="64">
        <f>F15+F28+F59+F74+F106+F139+F160+F199+F240+F269+F286</f>
        <v>550363012.25999999</v>
      </c>
      <c r="G289" s="64">
        <f t="shared" si="10"/>
        <v>0</v>
      </c>
      <c r="H289" s="64">
        <f t="shared" si="10"/>
        <v>6500000000</v>
      </c>
      <c r="I289" s="51">
        <f t="shared" si="10"/>
        <v>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17" t="s">
        <v>8</v>
      </c>
      <c r="G291" s="118"/>
      <c r="H291" s="117" t="s">
        <v>9</v>
      </c>
      <c r="I291" s="118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13" t="s">
        <v>29</v>
      </c>
      <c r="B293" s="114"/>
      <c r="C293" s="114"/>
      <c r="D293" s="114"/>
      <c r="E293" s="115"/>
      <c r="F293" s="66">
        <f>F289</f>
        <v>550363012.25999999</v>
      </c>
      <c r="G293" s="66">
        <f>G289</f>
        <v>0</v>
      </c>
      <c r="H293" s="66">
        <f>H289</f>
        <v>6500000000</v>
      </c>
      <c r="I293" s="66">
        <f>I289</f>
        <v>0</v>
      </c>
    </row>
    <row r="294" spans="1:9" s="17" customFormat="1" ht="16.5" customHeight="1" thickTop="1" thickBot="1" x14ac:dyDescent="0.3">
      <c r="A294" s="116" t="s">
        <v>30</v>
      </c>
      <c r="B294" s="116"/>
      <c r="C294" s="116"/>
      <c r="D294" s="116"/>
      <c r="E294" s="116"/>
      <c r="F294" s="67">
        <f>SUM(F293:F293)</f>
        <v>550363012.25999999</v>
      </c>
      <c r="G294" s="67">
        <f>SUM(G293:G293)</f>
        <v>0</v>
      </c>
      <c r="H294" s="67">
        <f>SUM(H293:H293)</f>
        <v>6500000000</v>
      </c>
      <c r="I294" s="67">
        <f>SUM(I293:I293)</f>
        <v>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46:I46"/>
    <mergeCell ref="A48:E48"/>
    <mergeCell ref="F48:G48"/>
    <mergeCell ref="H91:I91"/>
    <mergeCell ref="F108:G108"/>
    <mergeCell ref="H108:I108"/>
    <mergeCell ref="A61:E61"/>
    <mergeCell ref="H48:I48"/>
    <mergeCell ref="A6:I6"/>
    <mergeCell ref="A3:I3"/>
    <mergeCell ref="A4:I4"/>
    <mergeCell ref="A43:I43"/>
    <mergeCell ref="A44:I44"/>
    <mergeCell ref="A8:E8"/>
    <mergeCell ref="A19:E19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256:I256"/>
    <mergeCell ref="A257:I257"/>
    <mergeCell ref="A258:E258"/>
    <mergeCell ref="F258:G258"/>
    <mergeCell ref="H258:I258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C4F-A1A5-496E-B6E1-07E3A05F28A8}">
  <dimension ref="A2:G99"/>
  <sheetViews>
    <sheetView showGridLines="0" workbookViewId="0">
      <selection activeCell="F7" sqref="F7"/>
    </sheetView>
  </sheetViews>
  <sheetFormatPr baseColWidth="10" defaultRowHeight="15" x14ac:dyDescent="0.25"/>
  <cols>
    <col min="1" max="1" width="39.28515625" customWidth="1"/>
    <col min="2" max="2" width="13.7109375" customWidth="1"/>
    <col min="3" max="7" width="18" customWidth="1"/>
  </cols>
  <sheetData>
    <row r="2" spans="1:7" ht="21" x14ac:dyDescent="0.35">
      <c r="A2" s="127" t="s">
        <v>31</v>
      </c>
      <c r="B2" s="127"/>
      <c r="C2" s="127"/>
      <c r="D2" s="127"/>
      <c r="G2" s="3"/>
    </row>
    <row r="3" spans="1:7" ht="33" customHeight="1" x14ac:dyDescent="0.3">
      <c r="A3" s="128" t="s">
        <v>89</v>
      </c>
      <c r="B3" s="128"/>
      <c r="C3" s="128"/>
      <c r="D3" s="128"/>
    </row>
    <row r="4" spans="1:7" x14ac:dyDescent="0.25">
      <c r="A4" s="124" t="s">
        <v>98</v>
      </c>
      <c r="B4" s="125"/>
      <c r="C4" s="126"/>
      <c r="D4" s="105">
        <f>C6+C10+C16+C22+C28+C33+C39+C44+C53+C60+C66+C69+C72+C75+C36+C49</f>
        <v>42177754023</v>
      </c>
      <c r="F4" s="3"/>
    </row>
    <row r="6" spans="1:7" x14ac:dyDescent="0.25">
      <c r="A6" s="113" t="s">
        <v>32</v>
      </c>
      <c r="B6" s="115"/>
      <c r="C6" s="106">
        <f>B7+B8</f>
        <v>85080756</v>
      </c>
    </row>
    <row r="7" spans="1:7" x14ac:dyDescent="0.25">
      <c r="A7" t="s">
        <v>33</v>
      </c>
      <c r="B7" s="3">
        <v>30954090</v>
      </c>
    </row>
    <row r="8" spans="1:7" x14ac:dyDescent="0.25">
      <c r="A8" t="s">
        <v>34</v>
      </c>
      <c r="B8" s="29">
        <v>54126666</v>
      </c>
    </row>
    <row r="10" spans="1:7" x14ac:dyDescent="0.25">
      <c r="A10" s="113" t="s">
        <v>35</v>
      </c>
      <c r="B10" s="115"/>
      <c r="C10" s="106">
        <f>SUM(B11:B14)</f>
        <v>2828195575</v>
      </c>
    </row>
    <row r="11" spans="1:7" x14ac:dyDescent="0.25">
      <c r="A11" t="s">
        <v>36</v>
      </c>
      <c r="B11" s="3">
        <f>2446791147+9200000</f>
        <v>2455991147</v>
      </c>
    </row>
    <row r="12" spans="1:7" x14ac:dyDescent="0.25">
      <c r="A12" t="s">
        <v>37</v>
      </c>
      <c r="B12" s="3">
        <v>2678400</v>
      </c>
    </row>
    <row r="13" spans="1:7" x14ac:dyDescent="0.25">
      <c r="A13" t="s">
        <v>38</v>
      </c>
      <c r="B13" s="3">
        <v>138600</v>
      </c>
    </row>
    <row r="14" spans="1:7" x14ac:dyDescent="0.25">
      <c r="A14" t="s">
        <v>39</v>
      </c>
      <c r="B14" s="29">
        <v>369387428</v>
      </c>
    </row>
    <row r="16" spans="1:7" x14ac:dyDescent="0.25">
      <c r="A16" s="113" t="s">
        <v>40</v>
      </c>
      <c r="B16" s="115"/>
      <c r="C16" s="106">
        <f>SUM(B17:B20)</f>
        <v>13354784000</v>
      </c>
    </row>
    <row r="17" spans="1:3" x14ac:dyDescent="0.25">
      <c r="A17" t="s">
        <v>41</v>
      </c>
      <c r="B17" s="3">
        <v>4088771000</v>
      </c>
    </row>
    <row r="18" spans="1:3" x14ac:dyDescent="0.25">
      <c r="A18" t="s">
        <v>90</v>
      </c>
      <c r="B18" s="3">
        <v>0</v>
      </c>
    </row>
    <row r="19" spans="1:3" x14ac:dyDescent="0.25">
      <c r="A19" t="s">
        <v>42</v>
      </c>
      <c r="B19" s="3">
        <v>5497256000</v>
      </c>
    </row>
    <row r="20" spans="1:3" x14ac:dyDescent="0.25">
      <c r="A20" t="s">
        <v>43</v>
      </c>
      <c r="B20" s="29">
        <v>3768757000</v>
      </c>
    </row>
    <row r="21" spans="1:3" ht="15.75" customHeight="1" x14ac:dyDescent="0.25"/>
    <row r="22" spans="1:3" x14ac:dyDescent="0.25">
      <c r="A22" s="113" t="s">
        <v>44</v>
      </c>
      <c r="B22" s="115"/>
      <c r="C22" s="106">
        <f>SUM(B23:B25)</f>
        <v>671147684</v>
      </c>
    </row>
    <row r="23" spans="1:3" x14ac:dyDescent="0.25">
      <c r="A23" t="s">
        <v>45</v>
      </c>
      <c r="B23" s="3">
        <v>491696765</v>
      </c>
    </row>
    <row r="24" spans="1:3" x14ac:dyDescent="0.25">
      <c r="A24" t="s">
        <v>46</v>
      </c>
      <c r="B24" s="3">
        <v>121629924</v>
      </c>
    </row>
    <row r="25" spans="1:3" x14ac:dyDescent="0.25">
      <c r="A25" t="s">
        <v>47</v>
      </c>
      <c r="B25" s="29">
        <v>57820995</v>
      </c>
    </row>
    <row r="28" spans="1:3" x14ac:dyDescent="0.25">
      <c r="A28" s="104" t="s">
        <v>48</v>
      </c>
      <c r="B28" s="81"/>
      <c r="C28" s="106">
        <f>SUM(B29:B31)</f>
        <v>10722495529</v>
      </c>
    </row>
    <row r="29" spans="1:3" x14ac:dyDescent="0.25">
      <c r="A29" t="s">
        <v>49</v>
      </c>
      <c r="B29" s="3">
        <v>5911334624</v>
      </c>
    </row>
    <row r="30" spans="1:3" x14ac:dyDescent="0.25">
      <c r="A30" t="s">
        <v>50</v>
      </c>
      <c r="B30" s="3">
        <v>1196823872</v>
      </c>
    </row>
    <row r="31" spans="1:3" x14ac:dyDescent="0.25">
      <c r="A31" t="s">
        <v>51</v>
      </c>
      <c r="B31" s="29">
        <v>3614337033</v>
      </c>
    </row>
    <row r="33" spans="1:4" x14ac:dyDescent="0.25">
      <c r="A33" s="113" t="s">
        <v>52</v>
      </c>
      <c r="B33" s="115"/>
      <c r="C33" s="106">
        <f>B34</f>
        <v>124744500</v>
      </c>
    </row>
    <row r="34" spans="1:4" x14ac:dyDescent="0.25">
      <c r="A34" t="s">
        <v>53</v>
      </c>
      <c r="B34" s="3">
        <v>124744500</v>
      </c>
    </row>
    <row r="36" spans="1:4" x14ac:dyDescent="0.25">
      <c r="A36" s="113" t="s">
        <v>91</v>
      </c>
      <c r="B36" s="115"/>
      <c r="C36" s="106">
        <f>B37</f>
        <v>1136530256</v>
      </c>
    </row>
    <row r="37" spans="1:4" x14ac:dyDescent="0.25">
      <c r="A37" t="s">
        <v>92</v>
      </c>
      <c r="B37" s="107">
        <v>1136530256</v>
      </c>
    </row>
    <row r="38" spans="1:4" ht="18.75" customHeight="1" x14ac:dyDescent="0.25">
      <c r="B38" s="29"/>
    </row>
    <row r="39" spans="1:4" ht="15.75" customHeight="1" x14ac:dyDescent="0.25">
      <c r="A39" s="113" t="s">
        <v>54</v>
      </c>
      <c r="B39" s="115"/>
      <c r="C39" s="106">
        <f>SUM(B40:B42)</f>
        <v>969216107</v>
      </c>
    </row>
    <row r="40" spans="1:4" x14ac:dyDescent="0.25">
      <c r="A40" t="s">
        <v>55</v>
      </c>
      <c r="B40" s="3">
        <v>262088979</v>
      </c>
    </row>
    <row r="41" spans="1:4" x14ac:dyDescent="0.25">
      <c r="A41" t="s">
        <v>56</v>
      </c>
      <c r="B41" s="3">
        <v>642213472</v>
      </c>
    </row>
    <row r="42" spans="1:4" x14ac:dyDescent="0.25">
      <c r="A42" t="s">
        <v>57</v>
      </c>
      <c r="B42" s="29">
        <v>64913656</v>
      </c>
    </row>
    <row r="44" spans="1:4" x14ac:dyDescent="0.25">
      <c r="A44" s="113" t="s">
        <v>93</v>
      </c>
      <c r="B44" s="115"/>
      <c r="C44" s="106">
        <f>SUM(B45:B47)</f>
        <v>91081486</v>
      </c>
      <c r="D44" s="3"/>
    </row>
    <row r="45" spans="1:4" x14ac:dyDescent="0.25">
      <c r="A45" t="s">
        <v>58</v>
      </c>
      <c r="B45" s="3">
        <v>17160205</v>
      </c>
    </row>
    <row r="46" spans="1:4" x14ac:dyDescent="0.25">
      <c r="A46" t="s">
        <v>59</v>
      </c>
      <c r="B46" s="3">
        <v>6776211</v>
      </c>
    </row>
    <row r="47" spans="1:4" x14ac:dyDescent="0.25">
      <c r="A47" t="s">
        <v>60</v>
      </c>
      <c r="B47" s="29">
        <v>67145070</v>
      </c>
    </row>
    <row r="48" spans="1:4" x14ac:dyDescent="0.25">
      <c r="B48" s="3"/>
    </row>
    <row r="49" spans="1:3" x14ac:dyDescent="0.25">
      <c r="A49" s="113" t="s">
        <v>94</v>
      </c>
      <c r="B49" s="115"/>
      <c r="C49" s="106">
        <f>SUM(B50:B51)</f>
        <v>79797025</v>
      </c>
    </row>
    <row r="50" spans="1:3" x14ac:dyDescent="0.25">
      <c r="A50" t="s">
        <v>95</v>
      </c>
      <c r="B50" s="3">
        <v>61492584</v>
      </c>
    </row>
    <row r="51" spans="1:3" x14ac:dyDescent="0.25">
      <c r="A51" t="s">
        <v>96</v>
      </c>
      <c r="B51" s="29">
        <v>18304441</v>
      </c>
    </row>
    <row r="52" spans="1:3" x14ac:dyDescent="0.25">
      <c r="B52" s="3"/>
    </row>
    <row r="53" spans="1:3" x14ac:dyDescent="0.25">
      <c r="A53" s="116" t="s">
        <v>61</v>
      </c>
      <c r="B53" s="116"/>
      <c r="C53" s="106">
        <f>SUM(B54:B58)</f>
        <v>1756584204</v>
      </c>
    </row>
    <row r="54" spans="1:3" x14ac:dyDescent="0.25">
      <c r="A54" t="s">
        <v>62</v>
      </c>
      <c r="B54" s="3">
        <v>19006898</v>
      </c>
    </row>
    <row r="55" spans="1:3" x14ac:dyDescent="0.25">
      <c r="A55" t="s">
        <v>63</v>
      </c>
      <c r="B55" s="3">
        <v>825315569</v>
      </c>
    </row>
    <row r="56" spans="1:3" x14ac:dyDescent="0.25">
      <c r="A56" t="s">
        <v>64</v>
      </c>
      <c r="B56" s="3">
        <v>648909509</v>
      </c>
    </row>
    <row r="57" spans="1:3" x14ac:dyDescent="0.25">
      <c r="A57" t="s">
        <v>65</v>
      </c>
      <c r="B57" s="3">
        <v>170404384</v>
      </c>
    </row>
    <row r="58" spans="1:3" x14ac:dyDescent="0.25">
      <c r="A58" t="s">
        <v>66</v>
      </c>
      <c r="B58" s="29">
        <v>92947844</v>
      </c>
    </row>
    <row r="60" spans="1:3" x14ac:dyDescent="0.25">
      <c r="A60" s="113" t="s">
        <v>67</v>
      </c>
      <c r="B60" s="115"/>
      <c r="C60" s="106">
        <f>SUM(B61:B63)</f>
        <v>106783189</v>
      </c>
    </row>
    <row r="61" spans="1:3" x14ac:dyDescent="0.25">
      <c r="A61" t="s">
        <v>68</v>
      </c>
      <c r="B61" s="3">
        <v>17224465</v>
      </c>
    </row>
    <row r="62" spans="1:3" x14ac:dyDescent="0.25">
      <c r="A62" t="s">
        <v>69</v>
      </c>
      <c r="B62" s="3">
        <v>41109102</v>
      </c>
    </row>
    <row r="63" spans="1:3" x14ac:dyDescent="0.25">
      <c r="A63" t="s">
        <v>70</v>
      </c>
      <c r="B63" s="29">
        <v>48449622</v>
      </c>
    </row>
    <row r="66" spans="1:4" x14ac:dyDescent="0.25">
      <c r="A66" s="113" t="s">
        <v>71</v>
      </c>
      <c r="B66" s="115"/>
      <c r="C66" s="106">
        <f>B67</f>
        <v>1827324285</v>
      </c>
    </row>
    <row r="67" spans="1:4" x14ac:dyDescent="0.25">
      <c r="A67" t="s">
        <v>72</v>
      </c>
      <c r="B67" s="107">
        <v>1827324285</v>
      </c>
    </row>
    <row r="69" spans="1:4" x14ac:dyDescent="0.25">
      <c r="A69" s="113" t="s">
        <v>73</v>
      </c>
      <c r="B69" s="115"/>
      <c r="C69" s="106">
        <v>1373626414</v>
      </c>
    </row>
    <row r="70" spans="1:4" ht="16.5" customHeight="1" x14ac:dyDescent="0.25">
      <c r="A70" t="s">
        <v>74</v>
      </c>
      <c r="B70" s="29">
        <v>1373626414</v>
      </c>
    </row>
    <row r="72" spans="1:4" x14ac:dyDescent="0.25">
      <c r="A72" s="113" t="s">
        <v>75</v>
      </c>
      <c r="B72" s="115"/>
      <c r="C72" s="106">
        <f>B73</f>
        <v>6500000000</v>
      </c>
    </row>
    <row r="73" spans="1:4" x14ac:dyDescent="0.25">
      <c r="A73" t="s">
        <v>76</v>
      </c>
      <c r="B73" s="3">
        <v>6500000000</v>
      </c>
    </row>
    <row r="75" spans="1:4" x14ac:dyDescent="0.25">
      <c r="A75" s="113" t="s">
        <v>77</v>
      </c>
      <c r="B75" s="115"/>
      <c r="C75" s="106">
        <f>B76</f>
        <v>550363013</v>
      </c>
    </row>
    <row r="76" spans="1:4" x14ac:dyDescent="0.25">
      <c r="A76" t="s">
        <v>78</v>
      </c>
      <c r="B76" s="3">
        <v>550363013</v>
      </c>
    </row>
    <row r="78" spans="1:4" x14ac:dyDescent="0.25">
      <c r="A78" s="124" t="s">
        <v>97</v>
      </c>
      <c r="B78" s="125"/>
      <c r="C78" s="126"/>
      <c r="D78" s="108">
        <f>C80+C85+C90+C95+C98</f>
        <v>5944036874</v>
      </c>
    </row>
    <row r="80" spans="1:4" x14ac:dyDescent="0.25">
      <c r="A80" s="113" t="s">
        <v>44</v>
      </c>
      <c r="B80" s="115"/>
      <c r="C80" s="106">
        <f>SUM(B81:B83)</f>
        <v>705547121</v>
      </c>
    </row>
    <row r="81" spans="1:3" x14ac:dyDescent="0.25">
      <c r="A81" t="s">
        <v>45</v>
      </c>
      <c r="B81" s="3">
        <v>521418128</v>
      </c>
    </row>
    <row r="82" spans="1:3" x14ac:dyDescent="0.25">
      <c r="A82" t="s">
        <v>46</v>
      </c>
      <c r="B82" s="3">
        <v>29939674</v>
      </c>
    </row>
    <row r="83" spans="1:3" x14ac:dyDescent="0.25">
      <c r="A83" t="s">
        <v>79</v>
      </c>
      <c r="B83" s="29">
        <v>154189319</v>
      </c>
    </row>
    <row r="85" spans="1:3" x14ac:dyDescent="0.25">
      <c r="A85" s="113" t="s">
        <v>48</v>
      </c>
      <c r="B85" s="115"/>
      <c r="C85" s="106">
        <f>SUM(B86:B88)</f>
        <v>5090135876</v>
      </c>
    </row>
    <row r="86" spans="1:3" x14ac:dyDescent="0.25">
      <c r="A86" t="s">
        <v>80</v>
      </c>
      <c r="B86" s="3">
        <v>220233432</v>
      </c>
    </row>
    <row r="87" spans="1:3" x14ac:dyDescent="0.25">
      <c r="A87" t="s">
        <v>81</v>
      </c>
      <c r="B87" s="3">
        <v>4231796628</v>
      </c>
    </row>
    <row r="88" spans="1:3" x14ac:dyDescent="0.25">
      <c r="A88" t="s">
        <v>82</v>
      </c>
      <c r="B88" s="29">
        <v>638105816</v>
      </c>
    </row>
    <row r="89" spans="1:3" x14ac:dyDescent="0.25">
      <c r="A89" s="17"/>
      <c r="B89" s="17"/>
    </row>
    <row r="90" spans="1:3" x14ac:dyDescent="0.25">
      <c r="A90" s="113" t="s">
        <v>54</v>
      </c>
      <c r="B90" s="115"/>
      <c r="C90" s="106">
        <f>SUM(B91:B93)</f>
        <v>148353877</v>
      </c>
    </row>
    <row r="91" spans="1:3" x14ac:dyDescent="0.25">
      <c r="A91" t="s">
        <v>55</v>
      </c>
      <c r="B91" s="3">
        <v>7965189</v>
      </c>
    </row>
    <row r="92" spans="1:3" x14ac:dyDescent="0.25">
      <c r="A92" t="s">
        <v>83</v>
      </c>
      <c r="B92" s="3">
        <v>3153256</v>
      </c>
    </row>
    <row r="93" spans="1:3" x14ac:dyDescent="0.25">
      <c r="A93" t="s">
        <v>84</v>
      </c>
      <c r="B93" s="29">
        <v>137235432</v>
      </c>
    </row>
    <row r="95" spans="1:3" x14ac:dyDescent="0.25">
      <c r="A95" s="113" t="s">
        <v>85</v>
      </c>
      <c r="B95" s="115"/>
      <c r="C95" s="106">
        <v>0</v>
      </c>
    </row>
    <row r="96" spans="1:3" x14ac:dyDescent="0.25">
      <c r="A96" t="s">
        <v>86</v>
      </c>
      <c r="B96" s="29">
        <v>0</v>
      </c>
    </row>
    <row r="98" spans="1:3" x14ac:dyDescent="0.25">
      <c r="A98" s="113" t="s">
        <v>87</v>
      </c>
      <c r="B98" s="115"/>
      <c r="C98" s="106">
        <v>0</v>
      </c>
    </row>
    <row r="99" spans="1:3" x14ac:dyDescent="0.25">
      <c r="A99" t="s">
        <v>88</v>
      </c>
      <c r="B99" s="29">
        <v>0</v>
      </c>
    </row>
  </sheetData>
  <mergeCells count="24">
    <mergeCell ref="A60:B60"/>
    <mergeCell ref="A36:B36"/>
    <mergeCell ref="A49:B49"/>
    <mergeCell ref="A2:D2"/>
    <mergeCell ref="A3:D3"/>
    <mergeCell ref="A4:C4"/>
    <mergeCell ref="A6:B6"/>
    <mergeCell ref="A10:B10"/>
    <mergeCell ref="A16:B16"/>
    <mergeCell ref="A22:B22"/>
    <mergeCell ref="A33:B33"/>
    <mergeCell ref="A39:B39"/>
    <mergeCell ref="A44:B44"/>
    <mergeCell ref="A53:B53"/>
    <mergeCell ref="A98:B98"/>
    <mergeCell ref="A66:B66"/>
    <mergeCell ref="A69:B69"/>
    <mergeCell ref="A72:B72"/>
    <mergeCell ref="A75:B75"/>
    <mergeCell ref="A78:C78"/>
    <mergeCell ref="A80:B80"/>
    <mergeCell ref="A85:B85"/>
    <mergeCell ref="A90:B90"/>
    <mergeCell ref="A95:B95"/>
  </mergeCells>
  <pageMargins left="0.7" right="0.7" top="0.75" bottom="0.75" header="0.3" footer="0.3"/>
  <pageSetup paperSize="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+JWdJiN3xLjssW0oLJ6DsVUVBKm0xtIBvRTWy4xslVg=</DigestValue>
    </Reference>
    <Reference Type="http://www.w3.org/2000/09/xmldsig#Object" URI="#idOfficeObject">
      <DigestMethod Algorithm="http://www.w3.org/2001/04/xmlenc#sha256"/>
      <DigestValue>hzb6Sc/Iyi31sH4E1xkp8BRJtU2uofXt9JRys2BlHsk=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5xws/nbTkTs8luhfp0j7EZkW9WaW6Z3r/JJVmLWvs9w=</DigestValue>
    </Reference>
  </SignedInfo>
  <SignatureValue>IuhJY9KnDPc5rQNOp8AVQtNgSKzuFmBd2B2r0OxeB/7kIAAmti3SUuE+ayBZf34o0Aq2tLttY38N
D0rq3nKlEY6PK03hNNhWTD+xlOrxSRGDuVZFVi0Hie4RceGsCVZ1vmR055DCQh2ywvGAm2hURfXl
K599JkhLCwnM2yBkm9sJc6af/kyRwDA0Y3UZhHtL2b0db8EWdLEVi2lowv/3u6F4kWx7WOm5RfKG
dHnbLIO+MC371osdn8DM5ZeNsUiH/44jiZqy3ZYXSuW7/gArpvAc0nhp50x4ka8tt7DZugGQ3FKb
ZP129oA5iX+ZmH7eCgi+SY2d0wE6kWnMbdnFdA==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Atr4+vNzSIZrFBEfTNL4AG3WVA0hhhpySUcczN9DvbU=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+YCmLUZLiB5USEmU6Z3pnX0ieBk4YLkku6z17N3jk7c=</DigestValue>
      </Reference>
      <Reference URI="/xl/drawings/drawing2.xml?ContentType=application/vnd.openxmlformats-officedocument.drawing+xml">
        <DigestMethod Algorithm="http://www.w3.org/2001/04/xmlenc#sha256"/>
        <DigestValue>NA5hkg2/i4KgbCT8VUOwcIzb5LWG/BSda2TyJVcaxv0=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FspbOcTjundNeN2Da+taolUiTTXo9OQ7e+PxqX0HwTc=</DigestValue>
      </Reference>
      <Reference URI="/xl/styles.xml?ContentType=application/vnd.openxmlformats-officedocument.spreadsheetml.styles+xml">
        <DigestMethod Algorithm="http://www.w3.org/2001/04/xmlenc#sha256"/>
        <DigestValue>AqAFU1unhTUunauFcOZAJqLxUzgXBbonMuENCzUjTfE=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m7whq1aTC9JFDLonNp9QwVIzrpiA9UuPGDYKgMgHi4E=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BNs/92vqSniTQvNAu+0YhJuha/sZViSgbox9Ic6WXNc=</DigestValue>
      </Reference>
      <Reference URI="/xl/worksheets/sheet2.xml?ContentType=application/vnd.openxmlformats-officedocument.spreadsheetml.worksheet+xml">
        <DigestMethod Algorithm="http://www.w3.org/2001/04/xmlenc#sha256"/>
        <DigestValue>Psv4cHTuHXLEl8tC5lkX4d4tzF4eN32SA1zzwY/9KCM=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2024-11-11T17:12:59Z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2024-11-11T17:12:59Z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l8JsH+KMh8Pk+T5SmF7oVyHowg1F8XrR5GrK7fQTE0g=</DigestValue>
    </Reference>
    <Reference Type="http://www.w3.org/2000/09/xmldsig#Object" URI="#idOfficeObject">
      <DigestMethod Algorithm="http://www.w3.org/2001/04/xmlenc#sha256"/>
      <DigestValue>hzb6Sc/Iyi31sH4E1xkp8BRJtU2uofXt9JRys2BlHsk=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fR6VmzZh0ge7P0D6T1kBYGVwbgt1xJ8S+cCHgjzeZ4M=</DigestValue>
    </Reference>
  </SignedInfo>
  <SignatureValue>BkRIKmp0VG8PBugMAM3mnQrcf854m5AA2vT+bI28fvLoatkQAS4Ws24RS29KFaCA2tiDhPK/Lfpm
8CG6TrA0x6uwr24/s5eu8/xFTFAwD7sWYHW4Ne+NDX4uqO/xGtrCZbFX6oXUiMdZ915J5zdiOwnA
P19pe8BubZMT/smamwM/Dsbz5AxitlLA1QTS1e4ufRIww0ShUYMHV4NJ9nCTg6W4lUhsDH/9gisH
V2wV/IlJK1W4Y09Ln0o/GGIfeYBW02AEntRjNVeRNQhlLKqCzWStKFqhCOKDTVvPtJwREej69geu
O5RwGtSypYBcR7g6/ANKSCcasXq/v/a5jFHxKQ==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Atr4+vNzSIZrFBEfTNL4AG3WVA0hhhpySUcczN9DvbU=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+YCmLUZLiB5USEmU6Z3pnX0ieBk4YLkku6z17N3jk7c=</DigestValue>
      </Reference>
      <Reference URI="/xl/drawings/drawing2.xml?ContentType=application/vnd.openxmlformats-officedocument.drawing+xml">
        <DigestMethod Algorithm="http://www.w3.org/2001/04/xmlenc#sha256"/>
        <DigestValue>NA5hkg2/i4KgbCT8VUOwcIzb5LWG/BSda2TyJVcaxv0=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FspbOcTjundNeN2Da+taolUiTTXo9OQ7e+PxqX0HwTc=</DigestValue>
      </Reference>
      <Reference URI="/xl/styles.xml?ContentType=application/vnd.openxmlformats-officedocument.spreadsheetml.styles+xml">
        <DigestMethod Algorithm="http://www.w3.org/2001/04/xmlenc#sha256"/>
        <DigestValue>AqAFU1unhTUunauFcOZAJqLxUzgXBbonMuENCzUjTfE=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m7whq1aTC9JFDLonNp9QwVIzrpiA9UuPGDYKgMgHi4E=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BNs/92vqSniTQvNAu+0YhJuha/sZViSgbox9Ic6WXNc=</DigestValue>
      </Reference>
      <Reference URI="/xl/worksheets/sheet2.xml?ContentType=application/vnd.openxmlformats-officedocument.spreadsheetml.worksheet+xml">
        <DigestMethod Algorithm="http://www.w3.org/2001/04/xmlenc#sha256"/>
        <DigestValue>Psv4cHTuHXLEl8tC5lkX4d4tzF4eN32SA1zzwY/9KCM=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2024-11-11T17:13:37Z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2024-11-11T17:13:37Z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  TITULO DE DEUDAS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2023-10-19T20:49:27Z</cp:lastPrinted>
  <dcterms:created xsi:type="dcterms:W3CDTF">2021-01-11T10:00:03Z</dcterms:created>
  <dcterms:modified xsi:type="dcterms:W3CDTF">2024-10-29T16:06:50Z</dcterms:modified>
</cp:coreProperties>
</file>