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brah\Dropbox\00_GECO\01_Información Financiera\04_Balances\02_Balances Trimestrales SIV\2024\03_Septiembre\Presentación SIV\"/>
    </mc:Choice>
  </mc:AlternateContent>
  <xr:revisionPtr revIDLastSave="0" documentId="13_ncr:1_{72E792DF-AC35-4541-94AC-E0FB096B640E}" xr6:coauthVersionLast="47" xr6:coauthVersionMax="47" xr10:uidLastSave="{00000000-0000-0000-0000-000000000000}"/>
  <bookViews>
    <workbookView xWindow="-108" yWindow="-108" windowWidth="23256" windowHeight="12456" xr2:uid="{98B47152-B614-4220-9ECA-6F45551F2D3F}"/>
  </bookViews>
  <sheets>
    <sheet name="Identificació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7" i="1" l="1"/>
  <c r="G77" i="1" s="1"/>
  <c r="F76" i="1"/>
  <c r="G76" i="1" s="1"/>
  <c r="F75" i="1"/>
  <c r="G74" i="1"/>
  <c r="F72" i="1"/>
  <c r="F71" i="1"/>
  <c r="G71" i="1" s="1"/>
  <c r="F70" i="1"/>
  <c r="F69" i="1"/>
  <c r="F68" i="1"/>
  <c r="G68" i="1" s="1"/>
</calcChain>
</file>

<file path=xl/sharedStrings.xml><?xml version="1.0" encoding="utf-8"?>
<sst xmlns="http://schemas.openxmlformats.org/spreadsheetml/2006/main" count="111" uniqueCount="98">
  <si>
    <t>ESTADOS FINANCIEROS</t>
  </si>
  <si>
    <t>Correspondiente al periodo iniciado el 1 de enero del 2024 al 30 de Junio de 2024 presentado en forma comparativa con el periodo iniciado el 1 de enero del 2023 al 31 de diciembre de 2023</t>
  </si>
  <si>
    <t>1.</t>
  </si>
  <si>
    <t xml:space="preserve">IDENTIFICACIÓN </t>
  </si>
  <si>
    <t>1.1.</t>
  </si>
  <si>
    <t>RAZON SOCIAL:</t>
  </si>
  <si>
    <t xml:space="preserve">GESTIONES Y COBRANZAS  SAECA </t>
  </si>
  <si>
    <t>1.2.</t>
  </si>
  <si>
    <t>ANTECEDENTES DE CONSTITUCIÓN SOCIAL Y REFORMAS ESTATUTARIAS</t>
  </si>
  <si>
    <t xml:space="preserve">Gestiones y Cobranzas S.A. fue constituida por Escritura Publica N° 429 de fecha 13/08/1996 pasada ante la Escribana Ana María Zubizarreta, incripta en el Registro Público de Comercio Bajo el N° 584 Serie A Folio 6857 y Siguientes de fecha 31 de Octubre de 1996 e Inscripta en el Registro de Personas Jurídicas y Asociaciones bajo el Nro. 612 Serie B, Folio 6574 de fecha 28 de octubre de 1996. </t>
  </si>
  <si>
    <t>Modificación: Por Escritura Publica N° 67 de fecha 01/07/2011 pasada ante el Escribano Rodolfo Ricciardi Jara se transcribe el Acta de la Asamblea Extraordinaria N° 19 de fecha 15/04/2011 en la que se resuelve la modificación de los Articulos 5°, 18°, 24° y 32° del Estatuto Social. La Escritura Fue inscripta en el Registro Público de Comercio bajo el N° 545 Serie A folio 4685 de fecha 12/08/2011 e Inscripta en el Registro de Personas Juridicas y Asociaciones Bajo el N° 807 Serie D folio 9300 de fecha 12/08/2011</t>
  </si>
  <si>
    <t>Modificación: Por Escritura Publica N° 9 de fecha 20/03/2013 pasada ante la Escribana María Gloria Cespedes se transcribe el Acta de la Asamblea Extraordinaria N° 22 de fecha 10/12/2012 en la que se resuelve la modificación de los Articulos 6° y 32° del Estatuto Social. La Escritura Fue inscripta en el Registro Público de Comercio bajo el N° 163 Serie C folio 1773 de fecha 12/08/2011 e Inscripta en el Registro de Personas Juridicas y Asociaciones Bajo el N° 349 Serie D folio 3881 de fecha 22/04/2013</t>
  </si>
  <si>
    <t>Modificación: Por Escritura Publica N° 5 de fecha 30/01/2014 pasada ante la Escribana María Elena Persano Frutos se transcribe el Acta de la Asamblea Extraordinaria N° 25 de fecha 13/01/2014 en la que se resuelve la modificación de los Articulos 5° y 32° del Estatuto Social. La Escritura Fue inscripta en el Registro Público de Comercio bajo el N° 208 Serie B folio 1553 de fecha 18/02/2014 e Inscripta en el Registro de Personas Juridicas y Asociaciones Bajo el N° 155 Serie E folio 1656 y siguientes  de fecha 18/02/2014</t>
  </si>
  <si>
    <t>Modificación: Por Escritura Publica N° 8 de fecha 07/05/2015 pasada ante la Escribana María Elena Persano Frutos se transcribe el Acta de la Asamblea Extraordinaria N° 27 de fecha 10/03/2015 en la que se resuelve la modificación de los Articulos 5° y 32° del Estatuto Social. La Escritura Fue inscripta en el Registro Público de Comercio bajo el N° 182 Serie F folio 1914 de fecha 28/08/2015 e Inscripta en el Registro de Personas Juridicas y Asociaciones Bajo el N° 442 Serie A folio 5519 y siguientes  de fecha 28/05/2015</t>
  </si>
  <si>
    <t>Modificación: Por Escritura Publica N° 31 de fecha 27/08/2015 pasada ante la Escribana María Elena Persano Frutos se transcribe el Acta de la Asamblea Extraordinaria N° 30 de fecha 28/05/2015 en la que se resuelve la modificación de los Articulos 5° y 32° del Estatuto Social. La Escritura Fue inscripta en el Registro Público de Comercio bajo el N° 11 Serie Coomercial folio 01-010 de fecha 17/09/2015 e Inscripta en el Registro de Personas Juridicas y Asociaciones Bajo el N° 1 Serie A folio 1 y siguientes  de fecha 17/09/2015</t>
  </si>
  <si>
    <t>Modificación: Por Escritura Publica N° 32 de fecha 10/05/2016 pasada ante la Escribana María Elena Persano Frutos se transcribe el Acta de la Asamblea Extraordinaria N° 32 de fecha 28/03/2016 en la que se resuelve la modificación de los Articulos 5°, 8° y 24° del Estatuto Social. La Escritura Fue inscripta en el Registro Público de Comercio bajo el N° 2 Serie Comercial folio 14 de fecha 23/05/2016 e Inscripta en el Registro de Personas Juridicas y Asociaciones Bajo el N° 2 folio 13 de fecha 23/05/2016</t>
  </si>
  <si>
    <t>Modificación: Por Escritura Publica N° 15 de fecha 19/05/2017 pasada ante la Escribana María Elena Persano Frutos se transcribe el Acta de la Asamblea Extraordinaria N° 34 de fecha 10/04/2017 en la que se resuelve la modificación de los Articulos 2°, 4°, 5°, 6°, 7°, 8°, 9°, 12°, 14°, 17°, 18°, 19°, 22° y 24°, la supresión del articulo 15 y la renumeración de la versión modificada del estatuto Social. La Escritura Fue inscripta en el Registro Público de Comercio bajo el N° 3 folio 3019 y siguientes de fecha 29/05/2017 e Inscripta en el Registro de Personas Juridicas y Asociaciones Bajo el N° 3 folio 34 de fecha 29/07/2017</t>
  </si>
  <si>
    <t>Modificación: Por Escritura Publica N° 9 de fecha 02/03/2018 pasada ante la Escribana María Elena Persano Frutos se transcribe el Acta de la Asamblea Extraordinaria N° 36 de fecha 21/02/2018 en la que se resuelve la modificación de los Articulos 4°, y 23° del Estatuto Social. La Escritura Fue inscripta en el Registro Público de Comercio bajo el N° 4 folio 50/68 de fecha 04/04/2018 e Inscripta en el Registro de Personas Juridicas y Asociaciones Bajo el N° 4 folio 47 de fecha 04/04/2018</t>
  </si>
  <si>
    <t>Modificación: Por Escritura Publica N° 31 de fecha 30/09/2020 pasada ante la Escribana María Elena Persano Frutos se transcribe el Acta de la Asamblea Extraordinaria N° 39 de fecha 29/05/2020 en la que se resuelve la transformación de la Empresa a una Sociedad Anomina Emisora de Capital Abierto, adoptado la razon social de Gestiones y Cobranzas S.A.E.C.A. y la modificación de los Articulos 1°, 4°, 5°, 6°, 7°, 9°, 11°, 18°, 23°, 29°, asi como la incorporación de 3 nuevos articulos al Estatuto Social. La Escritura Fue inscripta en el Registro Público de Comercio bajo el N° 5 folio 65 de fecha 13/11/2020 e Inscripta en el Registro de Personas Juridicas y Asociaciones Bajo el N° 5 folio 65 de fecha 13/11/2020</t>
  </si>
  <si>
    <t>1.3.</t>
  </si>
  <si>
    <t xml:space="preserve">RUC </t>
  </si>
  <si>
    <t>80014985-8</t>
  </si>
  <si>
    <t>1.4.</t>
  </si>
  <si>
    <t>ACTIVIDAD PRINCIPAL SEGÚN INSCRIPCION EN EL RUC</t>
  </si>
  <si>
    <t>Otras Actividades de Servicios de Apoyo a las Empresas n.c.p.</t>
  </si>
  <si>
    <t>1.5.</t>
  </si>
  <si>
    <t>ACTIVIDAD/ES SECUNDARIA/S SEGÚN INCRIPCIÓN EN EL RUC</t>
  </si>
  <si>
    <t>Actividades de Cobraza</t>
  </si>
  <si>
    <t>1.6.</t>
  </si>
  <si>
    <t>DOMICILIO LEGAL:</t>
  </si>
  <si>
    <t>Benjamin Constant N° 536 c/ 14 de Mayo - Asunción</t>
  </si>
  <si>
    <t>1.7.</t>
  </si>
  <si>
    <t>TELEFONO</t>
  </si>
  <si>
    <t>021 440 081/3</t>
  </si>
  <si>
    <t>1.8.</t>
  </si>
  <si>
    <t>FAX</t>
  </si>
  <si>
    <t>1.9.</t>
  </si>
  <si>
    <t>E-MAIL</t>
  </si>
  <si>
    <t>ceneffa@geco.com.py - mmiraglio@geco.com.py - rsegovia@geco.com.py</t>
  </si>
  <si>
    <t>1.10.</t>
  </si>
  <si>
    <t>SITIO PAGINA WEB</t>
  </si>
  <si>
    <t>www.geco.com.py</t>
  </si>
  <si>
    <t xml:space="preserve">2. </t>
  </si>
  <si>
    <t xml:space="preserve">ADMINISTRACION </t>
  </si>
  <si>
    <t>CARGO</t>
  </si>
  <si>
    <t xml:space="preserve">NOMBRE Y APELLIDO </t>
  </si>
  <si>
    <t xml:space="preserve">Representante Legal </t>
  </si>
  <si>
    <t xml:space="preserve">Carlos Enrique Neffa Persano </t>
  </si>
  <si>
    <t xml:space="preserve">Presidente </t>
  </si>
  <si>
    <t xml:space="preserve">Vicepresidente </t>
  </si>
  <si>
    <t xml:space="preserve">María Fernanda Miraglio </t>
  </si>
  <si>
    <t xml:space="preserve">Director Titular </t>
  </si>
  <si>
    <t xml:space="preserve">Oscar Rivela Gregor </t>
  </si>
  <si>
    <t xml:space="preserve">Director Suplente </t>
  </si>
  <si>
    <t>Victor Royg Bitar</t>
  </si>
  <si>
    <t>Raúl Fernando Vargas</t>
  </si>
  <si>
    <t>Melisa Astrid Delgado</t>
  </si>
  <si>
    <t xml:space="preserve">Sindico Titular </t>
  </si>
  <si>
    <t>Margarita Amada Veázquez Gasto</t>
  </si>
  <si>
    <t xml:space="preserve">Sindico Suplente </t>
  </si>
  <si>
    <t xml:space="preserve">Patricia Viviana Davalos </t>
  </si>
  <si>
    <t>Plana Ejecutiva</t>
  </si>
  <si>
    <t xml:space="preserve"> - Director de Poducción</t>
  </si>
  <si>
    <t xml:space="preserve"> - Director de Adm. Y Finan.</t>
  </si>
  <si>
    <t>Rodrigo Abraham Segovia Gali</t>
  </si>
  <si>
    <t xml:space="preserve"> - Auditor Interno </t>
  </si>
  <si>
    <t>Roberto Rojas</t>
  </si>
  <si>
    <t>3.</t>
  </si>
  <si>
    <t xml:space="preserve">CAPITAL Y PROPIEDAD </t>
  </si>
  <si>
    <t>En Guaranies al 31 de Diciembre de 2.023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</si>
  <si>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</si>
  <si>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</si>
  <si>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</si>
  <si>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</si>
  <si>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las Acciones </t>
  </si>
  <si>
    <t xml:space="preserve">COMPOSICIÓN ACCIONARIA: Accionistas que detentan el diez (10) por ciento o mas de participación en el capital </t>
  </si>
  <si>
    <t>Accionista</t>
  </si>
  <si>
    <t>Cantidad de Acciones</t>
  </si>
  <si>
    <t>Clase</t>
  </si>
  <si>
    <t>Voto</t>
  </si>
  <si>
    <t>Monto Suscripto e Integrado</t>
  </si>
  <si>
    <t>% Participación Accionaria</t>
  </si>
  <si>
    <t>Carlos Enrique Neffa Persano</t>
  </si>
  <si>
    <t>Ordinaria de Voto Múltiple</t>
  </si>
  <si>
    <t>Ordinaria Simple</t>
  </si>
  <si>
    <t>Preferida</t>
  </si>
  <si>
    <t>María Fernanda Miraglio</t>
  </si>
  <si>
    <t>Tory S.A.</t>
  </si>
  <si>
    <t>Tecnoma S.A.E.C.A.</t>
  </si>
  <si>
    <t>Ueno Seguros S.A.</t>
  </si>
  <si>
    <t>4.</t>
  </si>
  <si>
    <t xml:space="preserve">AUDITOR EXTERNO INDEPENDIENTE </t>
  </si>
  <si>
    <t>4.1.</t>
  </si>
  <si>
    <t>AUDIOTR EXTERNO INDEPENDIENTE DESIGNADO</t>
  </si>
  <si>
    <t xml:space="preserve">PCG AUDITORES CONSULTORES </t>
  </si>
  <si>
    <t>4.2.</t>
  </si>
  <si>
    <t>NUMERO DE INSCRIPCIÓN EN EL REGISTRO CNV</t>
  </si>
  <si>
    <t>AE 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</si>
</sst>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1" formatCode="_ * #,##0_ ;_ * \-#,##0_ ;_ * &quot;-&quot;_ ;_ @_ 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6"/>
      <color theme="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7"/>
      <color rgb="FF80808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71">
    <xf numFmtId="0" fontId="0" fillId="0" borderId="0" xfId="0"/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0" fillId="0" borderId="5" xfId="0" applyBorder="1"/>
    <xf numFmtId="0" fontId="6" fillId="0" borderId="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4" xfId="0" applyBorder="1"/>
    <xf numFmtId="0" fontId="6" fillId="0" borderId="13" xfId="0" applyFont="1" applyBorder="1"/>
    <xf numFmtId="0" fontId="0" fillId="0" borderId="15" xfId="0" applyBorder="1"/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41" fontId="0" fillId="0" borderId="0" xfId="1" applyFont="1" applyAlignment="1">
      <alignment horizontal="center"/>
    </xf>
    <xf numFmtId="41" fontId="0" fillId="0" borderId="0" xfId="1" applyFont="1"/>
    <xf numFmtId="41" fontId="0" fillId="0" borderId="13" xfId="1" applyFont="1" applyBorder="1"/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0" fontId="1" fillId="0" borderId="1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10" fontId="1" fillId="0" borderId="0" xfId="0" applyNumberFormat="1" applyFont="1" applyAlignment="1">
      <alignment horizontal="center" vertical="center" wrapText="1"/>
    </xf>
    <xf numFmtId="14" fontId="0" fillId="0" borderId="0" xfId="0" applyNumberFormat="1"/>
    <xf numFmtId="41" fontId="0" fillId="0" borderId="0" xfId="0" applyNumberFormat="1"/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0" fontId="1" fillId="0" borderId="7" xfId="0" applyNumberFormat="1" applyFont="1" applyBorder="1" applyAlignment="1">
      <alignment horizontal="center" vertical="center" wrapText="1"/>
    </xf>
    <xf numFmtId="10" fontId="1" fillId="0" borderId="12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10" fontId="1" fillId="0" borderId="1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3" fillId="0" borderId="8" xfId="2" applyBorder="1" applyAlignment="1">
      <alignment horizontal="center" vertical="center" wrapText="1"/>
    </xf>
    <xf numFmtId="0" fontId="5" fillId="0" borderId="8" xfId="0" applyFont="1" applyBorder="1" applyAlignment="1">
      <alignment horizontal="justify" vertical="justify" wrapText="1"/>
    </xf>
    <xf numFmtId="0" fontId="5" fillId="0" borderId="9" xfId="0" applyFont="1" applyBorder="1" applyAlignment="1">
      <alignment horizontal="justify" vertical="justify" wrapText="1"/>
    </xf>
    <xf numFmtId="0" fontId="5" fillId="0" borderId="10" xfId="0" applyFont="1" applyBorder="1" applyAlignment="1">
      <alignment horizontal="justify" vertical="justify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1" defaultTableStyle="TableStyleMedium2" defaultPivotStyle="PivotStyleLight16">
    <tableStyle name="Invisible" pivot="0" table="0" count="0" xr9:uid="{76CDEE2B-2EA1-4BF1-A704-1D6F7442D32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274320</xdr:colOff>
      <xdr:row>0</xdr:row>
      <xdr:rowOff>0</xdr:rowOff>
    </xdr:from>
    <xdr:to>
      <xdr:col>1</xdr:col>
      <xdr:colOff>937260</xdr:colOff>
      <xdr:row>4</xdr:row>
      <xdr:rowOff>162990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D978557-4B25-4EC7-A7E5-441152D78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543050" cy="888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geco.com.py/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3C713-FA80-412A-BB50-C1E4AF4545E1}">
  <sheetPr>
    <pageSetUpPr fitToPage="1"/>
  </sheetPr>
  <dimension ref="A5:G106"/>
  <sheetViews>
    <sheetView tabSelected="1" topLeftCell="A63" zoomScale="70" zoomScaleNormal="70" workbookViewId="0">
      <selection activeCell="H97" sqref="H97"/>
    </sheetView>
  </sheetViews>
  <sheetFormatPr baseColWidth="10" defaultColWidth="11.5546875" defaultRowHeight="14.4" x14ac:dyDescent="0.3"/>
  <cols>
    <col min="1" max="1" width="12.88671875" style="13" customWidth="1"/>
    <col min="2" max="2" width="44.109375" customWidth="1"/>
    <col min="3" max="7" width="24.6640625" customWidth="1"/>
    <col min="9" max="9" width="14.5546875" bestFit="1" customWidth="1"/>
  </cols>
  <sheetData>
    <row r="5" spans="1:7" ht="15" thickBot="1" x14ac:dyDescent="0.35"/>
    <row r="6" spans="1:7" ht="14.4" customHeight="1" x14ac:dyDescent="0.3">
      <c r="A6" s="58" t="s">
        <v>0</v>
      </c>
      <c r="B6" s="59"/>
      <c r="C6" s="59"/>
      <c r="D6" s="59"/>
      <c r="E6" s="59"/>
      <c r="F6" s="59"/>
      <c r="G6" s="60"/>
    </row>
    <row r="7" spans="1:7" ht="15" customHeight="1" thickBot="1" x14ac:dyDescent="0.35">
      <c r="A7" s="61"/>
      <c r="B7" s="62"/>
      <c r="C7" s="62"/>
      <c r="D7" s="62"/>
      <c r="E7" s="62"/>
      <c r="F7" s="62"/>
      <c r="G7" s="63"/>
    </row>
    <row r="8" spans="1:7" ht="14.4" customHeight="1" x14ac:dyDescent="0.3">
      <c r="A8" s="64" t="s">
        <v>1</v>
      </c>
      <c r="B8" s="64"/>
      <c r="C8" s="64"/>
      <c r="D8" s="64"/>
      <c r="E8" s="64"/>
      <c r="F8" s="64"/>
      <c r="G8" s="65"/>
    </row>
    <row r="9" spans="1:7" ht="15" thickBot="1" x14ac:dyDescent="0.35">
      <c r="A9" s="66"/>
      <c r="B9" s="66"/>
      <c r="C9" s="66"/>
      <c r="D9" s="66"/>
      <c r="E9" s="66"/>
      <c r="F9" s="66"/>
      <c r="G9" s="67"/>
    </row>
    <row r="10" spans="1:7" ht="14.4" customHeight="1" thickBot="1" x14ac:dyDescent="0.35">
      <c r="A10" s="1" t="s">
        <v>2</v>
      </c>
      <c r="B10" s="2" t="s">
        <v>3</v>
      </c>
      <c r="C10" s="40"/>
      <c r="D10" s="41"/>
      <c r="E10" s="41"/>
      <c r="F10" s="41"/>
      <c r="G10" s="42"/>
    </row>
    <row r="11" spans="1:7" ht="15" thickBot="1" x14ac:dyDescent="0.35">
      <c r="A11" s="4"/>
      <c r="B11" s="5"/>
      <c r="C11" s="6"/>
      <c r="D11" s="7"/>
      <c r="E11" s="7"/>
      <c r="F11" s="7"/>
      <c r="G11" s="7"/>
    </row>
    <row r="12" spans="1:7" ht="14.4" customHeight="1" thickBot="1" x14ac:dyDescent="0.35">
      <c r="A12" s="1" t="s">
        <v>4</v>
      </c>
      <c r="B12" s="2" t="s">
        <v>5</v>
      </c>
      <c r="C12" s="40" t="s">
        <v>6</v>
      </c>
      <c r="D12" s="41"/>
      <c r="E12" s="41"/>
      <c r="F12" s="41"/>
      <c r="G12" s="42"/>
    </row>
    <row r="13" spans="1:7" ht="15" thickBot="1" x14ac:dyDescent="0.35">
      <c r="A13" s="4"/>
      <c r="B13" s="5"/>
      <c r="C13" s="6"/>
      <c r="D13" s="7"/>
      <c r="E13" s="7"/>
      <c r="F13" s="7"/>
      <c r="G13" s="7"/>
    </row>
    <row r="14" spans="1:7" ht="49.95" customHeight="1" thickBot="1" x14ac:dyDescent="0.35">
      <c r="A14" s="68" t="s">
        <v>7</v>
      </c>
      <c r="B14" s="68" t="s">
        <v>8</v>
      </c>
      <c r="C14" s="55" t="s">
        <v>9</v>
      </c>
      <c r="D14" s="56"/>
      <c r="E14" s="56"/>
      <c r="F14" s="56"/>
      <c r="G14" s="57"/>
    </row>
    <row r="15" spans="1:7" ht="66" customHeight="1" thickBot="1" x14ac:dyDescent="0.35">
      <c r="A15" s="69"/>
      <c r="B15" s="69"/>
      <c r="C15" s="55" t="s">
        <v>10</v>
      </c>
      <c r="D15" s="56"/>
      <c r="E15" s="56"/>
      <c r="F15" s="56"/>
      <c r="G15" s="57"/>
    </row>
    <row r="16" spans="1:7" ht="58.2" customHeight="1" thickBot="1" x14ac:dyDescent="0.35">
      <c r="A16" s="69"/>
      <c r="B16" s="69"/>
      <c r="C16" s="55" t="s">
        <v>11</v>
      </c>
      <c r="D16" s="56"/>
      <c r="E16" s="56"/>
      <c r="F16" s="56"/>
      <c r="G16" s="57"/>
    </row>
    <row r="17" spans="1:7" ht="58.95" customHeight="1" thickBot="1" x14ac:dyDescent="0.35">
      <c r="A17" s="69"/>
      <c r="B17" s="69"/>
      <c r="C17" s="55" t="s">
        <v>12</v>
      </c>
      <c r="D17" s="56"/>
      <c r="E17" s="56"/>
      <c r="F17" s="56"/>
      <c r="G17" s="57"/>
    </row>
    <row r="18" spans="1:7" ht="56.4" customHeight="1" thickBot="1" x14ac:dyDescent="0.35">
      <c r="A18" s="69"/>
      <c r="B18" s="69"/>
      <c r="C18" s="55" t="s">
        <v>13</v>
      </c>
      <c r="D18" s="56"/>
      <c r="E18" s="56"/>
      <c r="F18" s="56"/>
      <c r="G18" s="57"/>
    </row>
    <row r="19" spans="1:7" ht="56.4" customHeight="1" thickBot="1" x14ac:dyDescent="0.35">
      <c r="A19" s="69"/>
      <c r="B19" s="69"/>
      <c r="C19" s="55" t="s">
        <v>14</v>
      </c>
      <c r="D19" s="56"/>
      <c r="E19" s="56"/>
      <c r="F19" s="56"/>
      <c r="G19" s="57"/>
    </row>
    <row r="20" spans="1:7" ht="55.95" customHeight="1" thickBot="1" x14ac:dyDescent="0.35">
      <c r="A20" s="69"/>
      <c r="B20" s="69"/>
      <c r="C20" s="55" t="s">
        <v>15</v>
      </c>
      <c r="D20" s="56"/>
      <c r="E20" s="56"/>
      <c r="F20" s="56"/>
      <c r="G20" s="57"/>
    </row>
    <row r="21" spans="1:7" ht="70.95" customHeight="1" thickBot="1" x14ac:dyDescent="0.35">
      <c r="A21" s="69"/>
      <c r="B21" s="69"/>
      <c r="C21" s="55" t="s">
        <v>16</v>
      </c>
      <c r="D21" s="56"/>
      <c r="E21" s="56"/>
      <c r="F21" s="56"/>
      <c r="G21" s="57"/>
    </row>
    <row r="22" spans="1:7" ht="60.6" customHeight="1" thickBot="1" x14ac:dyDescent="0.35">
      <c r="A22" s="69"/>
      <c r="B22" s="69"/>
      <c r="C22" s="55" t="s">
        <v>17</v>
      </c>
      <c r="D22" s="56"/>
      <c r="E22" s="56"/>
      <c r="F22" s="56"/>
      <c r="G22" s="57"/>
    </row>
    <row r="23" spans="1:7" ht="76.95" customHeight="1" thickBot="1" x14ac:dyDescent="0.35">
      <c r="A23" s="70"/>
      <c r="B23" s="70"/>
      <c r="C23" s="55" t="s">
        <v>18</v>
      </c>
      <c r="D23" s="56"/>
      <c r="E23" s="56"/>
      <c r="F23" s="56"/>
      <c r="G23" s="57"/>
    </row>
    <row r="24" spans="1:7" ht="15" thickBot="1" x14ac:dyDescent="0.35">
      <c r="A24" s="4"/>
      <c r="B24" s="5"/>
      <c r="C24" s="6"/>
      <c r="D24" s="7"/>
      <c r="E24" s="7"/>
      <c r="F24" s="7"/>
      <c r="G24" s="7"/>
    </row>
    <row r="25" spans="1:7" ht="15" thickBot="1" x14ac:dyDescent="0.35">
      <c r="A25" s="8" t="s">
        <v>19</v>
      </c>
      <c r="B25" s="9" t="s">
        <v>20</v>
      </c>
      <c r="C25" s="43" t="s">
        <v>21</v>
      </c>
      <c r="D25" s="44"/>
      <c r="E25" s="44"/>
      <c r="F25" s="44"/>
      <c r="G25" s="45"/>
    </row>
    <row r="26" spans="1:7" ht="15" thickBot="1" x14ac:dyDescent="0.35">
      <c r="A26" s="4"/>
      <c r="B26" s="5"/>
      <c r="C26" s="6"/>
      <c r="D26" s="7"/>
      <c r="E26" s="7"/>
      <c r="F26" s="7"/>
      <c r="G26" s="7"/>
    </row>
    <row r="27" spans="1:7" ht="28.2" thickBot="1" x14ac:dyDescent="0.35">
      <c r="A27" s="8" t="s">
        <v>22</v>
      </c>
      <c r="B27" s="10" t="s">
        <v>23</v>
      </c>
      <c r="C27" s="43" t="s">
        <v>24</v>
      </c>
      <c r="D27" s="44"/>
      <c r="E27" s="44"/>
      <c r="F27" s="44"/>
      <c r="G27" s="45"/>
    </row>
    <row r="28" spans="1:7" ht="15" thickBot="1" x14ac:dyDescent="0.35">
      <c r="A28" s="4"/>
      <c r="B28" s="5"/>
      <c r="C28" s="6"/>
      <c r="D28" s="7"/>
      <c r="E28" s="7"/>
      <c r="F28" s="7"/>
      <c r="G28" s="7"/>
    </row>
    <row r="29" spans="1:7" ht="28.2" thickBot="1" x14ac:dyDescent="0.35">
      <c r="A29" s="8" t="s">
        <v>25</v>
      </c>
      <c r="B29" s="10" t="s">
        <v>26</v>
      </c>
      <c r="C29" s="43" t="s">
        <v>27</v>
      </c>
      <c r="D29" s="44"/>
      <c r="E29" s="44"/>
      <c r="F29" s="44"/>
      <c r="G29" s="45"/>
    </row>
    <row r="30" spans="1:7" ht="15" thickBot="1" x14ac:dyDescent="0.35">
      <c r="A30" s="4"/>
      <c r="B30" s="5"/>
      <c r="C30" s="6"/>
      <c r="D30" s="7"/>
      <c r="E30" s="7"/>
      <c r="F30" s="7"/>
      <c r="G30" s="7"/>
    </row>
    <row r="31" spans="1:7" ht="15" thickBot="1" x14ac:dyDescent="0.35">
      <c r="A31" s="3" t="s">
        <v>28</v>
      </c>
      <c r="B31" s="10" t="s">
        <v>29</v>
      </c>
      <c r="C31" s="43" t="s">
        <v>30</v>
      </c>
      <c r="D31" s="44"/>
      <c r="E31" s="44"/>
      <c r="F31" s="44"/>
      <c r="G31" s="45"/>
    </row>
    <row r="33" spans="1:7" ht="15" thickBot="1" x14ac:dyDescent="0.35">
      <c r="A33" s="3" t="s">
        <v>31</v>
      </c>
      <c r="B33" s="10" t="s">
        <v>32</v>
      </c>
      <c r="C33" s="43" t="s">
        <v>33</v>
      </c>
      <c r="D33" s="44"/>
      <c r="E33" s="44"/>
      <c r="F33" s="44"/>
      <c r="G33" s="45"/>
    </row>
    <row r="34" spans="1:7" ht="15" thickBot="1" x14ac:dyDescent="0.35">
      <c r="A34" s="4"/>
      <c r="B34" s="5"/>
      <c r="C34" s="6"/>
      <c r="D34" s="7"/>
      <c r="E34" s="7"/>
      <c r="F34" s="7"/>
      <c r="G34" s="7"/>
    </row>
    <row r="35" spans="1:7" ht="15" thickBot="1" x14ac:dyDescent="0.35">
      <c r="A35" s="3" t="s">
        <v>34</v>
      </c>
      <c r="B35" s="10" t="s">
        <v>35</v>
      </c>
      <c r="C35" s="43" t="s">
        <v>33</v>
      </c>
      <c r="D35" s="44"/>
      <c r="E35" s="44"/>
      <c r="F35" s="44"/>
      <c r="G35" s="45"/>
    </row>
    <row r="36" spans="1:7" ht="15" thickBot="1" x14ac:dyDescent="0.35">
      <c r="A36" s="4"/>
      <c r="B36" s="5"/>
      <c r="C36" s="6"/>
      <c r="D36" s="7"/>
      <c r="E36" s="7"/>
      <c r="F36" s="7"/>
      <c r="G36" s="7"/>
    </row>
    <row r="37" spans="1:7" ht="15" thickBot="1" x14ac:dyDescent="0.35">
      <c r="A37" s="3" t="s">
        <v>36</v>
      </c>
      <c r="B37" s="10" t="s">
        <v>37</v>
      </c>
      <c r="C37" s="43" t="s">
        <v>38</v>
      </c>
      <c r="D37" s="44"/>
      <c r="E37" s="44"/>
      <c r="F37" s="44"/>
      <c r="G37" s="45"/>
    </row>
    <row r="38" spans="1:7" ht="15" thickBot="1" x14ac:dyDescent="0.35">
      <c r="A38" s="4"/>
      <c r="B38" s="5"/>
      <c r="C38" s="6"/>
      <c r="D38" s="7"/>
      <c r="E38" s="7"/>
      <c r="F38" s="7"/>
      <c r="G38" s="7"/>
    </row>
    <row r="39" spans="1:7" ht="15" thickBot="1" x14ac:dyDescent="0.35">
      <c r="A39" s="3" t="s">
        <v>39</v>
      </c>
      <c r="B39" s="10" t="s">
        <v>40</v>
      </c>
      <c r="C39" s="54" t="s">
        <v>41</v>
      </c>
      <c r="D39" s="44"/>
      <c r="E39" s="44"/>
      <c r="F39" s="44"/>
      <c r="G39" s="45"/>
    </row>
    <row r="40" spans="1:7" ht="15" thickBot="1" x14ac:dyDescent="0.35">
      <c r="A40" s="4"/>
      <c r="B40" s="5"/>
      <c r="C40" s="6"/>
      <c r="D40" s="7"/>
      <c r="E40" s="7"/>
      <c r="F40" s="7"/>
      <c r="G40" s="7"/>
    </row>
    <row r="41" spans="1:7" ht="14.4" customHeight="1" thickBot="1" x14ac:dyDescent="0.35">
      <c r="A41" s="1" t="s">
        <v>42</v>
      </c>
      <c r="B41" s="2" t="s">
        <v>43</v>
      </c>
      <c r="C41" s="40"/>
      <c r="D41" s="41"/>
      <c r="E41" s="41"/>
      <c r="F41" s="41"/>
      <c r="G41" s="42"/>
    </row>
    <row r="42" spans="1:7" ht="15" thickBot="1" x14ac:dyDescent="0.35">
      <c r="A42" s="11"/>
      <c r="B42" s="12"/>
      <c r="C42" s="6"/>
      <c r="D42" s="7"/>
      <c r="E42" s="7"/>
    </row>
    <row r="43" spans="1:7" ht="15" thickBot="1" x14ac:dyDescent="0.35">
      <c r="B43" s="14"/>
      <c r="C43" s="15" t="s">
        <v>44</v>
      </c>
      <c r="D43" s="52" t="s">
        <v>45</v>
      </c>
      <c r="E43" s="52"/>
      <c r="F43" s="16"/>
    </row>
    <row r="44" spans="1:7" ht="15" thickBot="1" x14ac:dyDescent="0.35">
      <c r="B44" s="14"/>
      <c r="C44" s="15" t="s">
        <v>46</v>
      </c>
      <c r="D44" s="53" t="s">
        <v>47</v>
      </c>
      <c r="E44" s="53"/>
      <c r="F44" s="16"/>
    </row>
    <row r="45" spans="1:7" ht="15" thickBot="1" x14ac:dyDescent="0.35">
      <c r="B45" s="14"/>
      <c r="C45" s="15" t="s">
        <v>48</v>
      </c>
      <c r="D45" s="53" t="s">
        <v>47</v>
      </c>
      <c r="E45" s="53"/>
      <c r="F45" s="16"/>
    </row>
    <row r="46" spans="1:7" ht="15" thickBot="1" x14ac:dyDescent="0.35">
      <c r="B46" s="14"/>
      <c r="C46" s="15" t="s">
        <v>49</v>
      </c>
      <c r="D46" s="53" t="s">
        <v>50</v>
      </c>
      <c r="E46" s="53"/>
      <c r="F46" s="16"/>
    </row>
    <row r="47" spans="1:7" ht="15" thickBot="1" x14ac:dyDescent="0.35">
      <c r="B47" s="14"/>
      <c r="C47" s="15" t="s">
        <v>51</v>
      </c>
      <c r="D47" s="53" t="s">
        <v>52</v>
      </c>
      <c r="E47" s="53"/>
      <c r="F47" s="16"/>
    </row>
    <row r="48" spans="1:7" ht="15" thickBot="1" x14ac:dyDescent="0.35">
      <c r="B48" s="14"/>
      <c r="C48" s="15" t="s">
        <v>53</v>
      </c>
      <c r="D48" s="50" t="s">
        <v>54</v>
      </c>
      <c r="E48" s="51"/>
      <c r="F48" s="16"/>
    </row>
    <row r="49" spans="1:7" ht="15" thickBot="1" x14ac:dyDescent="0.35">
      <c r="B49" s="14"/>
      <c r="C49" s="15" t="s">
        <v>53</v>
      </c>
      <c r="D49" s="50" t="s">
        <v>55</v>
      </c>
      <c r="E49" s="51"/>
      <c r="F49" s="16"/>
    </row>
    <row r="50" spans="1:7" ht="15" thickBot="1" x14ac:dyDescent="0.35">
      <c r="B50" s="14"/>
      <c r="C50" s="15" t="s">
        <v>53</v>
      </c>
      <c r="D50" s="50" t="s">
        <v>56</v>
      </c>
      <c r="E50" s="51"/>
      <c r="F50" s="16"/>
    </row>
    <row r="51" spans="1:7" ht="15" thickBot="1" x14ac:dyDescent="0.35">
      <c r="B51" s="14"/>
      <c r="C51" s="15" t="s">
        <v>57</v>
      </c>
      <c r="D51" s="53" t="s">
        <v>58</v>
      </c>
      <c r="E51" s="53"/>
      <c r="F51" s="16"/>
    </row>
    <row r="52" spans="1:7" ht="15" thickBot="1" x14ac:dyDescent="0.35">
      <c r="B52" s="14"/>
      <c r="C52" s="15" t="s">
        <v>59</v>
      </c>
      <c r="D52" s="50" t="s">
        <v>60</v>
      </c>
      <c r="E52" s="51"/>
      <c r="F52" s="16"/>
    </row>
    <row r="53" spans="1:7" ht="15" thickBot="1" x14ac:dyDescent="0.35">
      <c r="B53" s="14"/>
      <c r="C53" s="15" t="s">
        <v>61</v>
      </c>
      <c r="D53" s="52"/>
      <c r="E53" s="52"/>
      <c r="F53" s="16"/>
    </row>
    <row r="54" spans="1:7" ht="15" thickBot="1" x14ac:dyDescent="0.35">
      <c r="B54" s="14"/>
      <c r="C54" s="15" t="s">
        <v>62</v>
      </c>
      <c r="D54" s="53" t="s">
        <v>50</v>
      </c>
      <c r="E54" s="53"/>
      <c r="F54" s="16"/>
    </row>
    <row r="55" spans="1:7" ht="15" thickBot="1" x14ac:dyDescent="0.35">
      <c r="B55" s="14"/>
      <c r="C55" s="15" t="s">
        <v>63</v>
      </c>
      <c r="D55" s="53" t="s">
        <v>64</v>
      </c>
      <c r="E55" s="53"/>
      <c r="F55" s="16"/>
    </row>
    <row r="56" spans="1:7" ht="15" thickBot="1" x14ac:dyDescent="0.35">
      <c r="B56" s="14"/>
      <c r="C56" s="15" t="s">
        <v>65</v>
      </c>
      <c r="D56" s="53" t="s">
        <v>66</v>
      </c>
      <c r="E56" s="53"/>
      <c r="F56" s="16"/>
    </row>
    <row r="57" spans="1:7" ht="15" thickBot="1" x14ac:dyDescent="0.35">
      <c r="A57" s="17"/>
      <c r="B57" s="18"/>
      <c r="C57" s="6"/>
      <c r="D57" s="7"/>
      <c r="E57" s="7"/>
      <c r="F57" s="7"/>
      <c r="G57" s="7"/>
    </row>
    <row r="58" spans="1:7" ht="14.4" customHeight="1" thickBot="1" x14ac:dyDescent="0.35">
      <c r="A58" s="9" t="s">
        <v>67</v>
      </c>
      <c r="B58" s="10" t="s">
        <v>68</v>
      </c>
      <c r="C58" s="40"/>
      <c r="D58" s="41"/>
      <c r="E58" s="41"/>
      <c r="F58" s="41"/>
      <c r="G58" s="42"/>
    </row>
    <row r="59" spans="1:7" ht="15" thickBot="1" x14ac:dyDescent="0.35"/>
    <row r="60" spans="1:7" ht="15" thickBot="1" x14ac:dyDescent="0.35">
      <c r="C60" s="46" t="s">
        <v>69</v>
      </c>
      <c r="D60" s="46"/>
      <c r="E60" s="46"/>
      <c r="F60" s="46"/>
      <c r="G60" s="46"/>
    </row>
    <row r="61" spans="1:7" ht="29.4" thickBot="1" x14ac:dyDescent="0.35">
      <c r="C61" s="19" t="s">
        <v>70</v>
      </c>
      <c r="D61" s="19" t="s">
        <v>71</v>
      </c>
      <c r="E61" s="19" t="s">
        <v>72</v>
      </c>
      <c r="F61" s="19" t="s">
        <v>73</v>
      </c>
      <c r="G61" s="20" t="s">
        <v>74</v>
      </c>
    </row>
    <row r="62" spans="1:7" s="22" customFormat="1" ht="15" thickBot="1" x14ac:dyDescent="0.35">
      <c r="A62" s="21"/>
      <c r="C62" s="23">
        <v>100000000000</v>
      </c>
      <c r="D62" s="23">
        <v>74203200000</v>
      </c>
      <c r="E62" s="23">
        <v>74203200000</v>
      </c>
      <c r="F62" s="23">
        <v>74203200000</v>
      </c>
      <c r="G62" s="23">
        <v>100000</v>
      </c>
    </row>
    <row r="65" spans="1:7" x14ac:dyDescent="0.3">
      <c r="A65" s="47" t="s">
        <v>75</v>
      </c>
      <c r="B65" s="47"/>
      <c r="C65" s="47"/>
      <c r="D65" s="47"/>
      <c r="E65" s="47"/>
      <c r="F65" s="47"/>
      <c r="G65" s="47"/>
    </row>
    <row r="66" spans="1:7" ht="15" thickBot="1" x14ac:dyDescent="0.35"/>
    <row r="67" spans="1:7" ht="15" thickBot="1" x14ac:dyDescent="0.35">
      <c r="A67" s="24" t="s">
        <v>76</v>
      </c>
      <c r="B67" s="24" t="s">
        <v>76</v>
      </c>
      <c r="C67" s="25" t="s">
        <v>77</v>
      </c>
      <c r="D67" s="26" t="s">
        <v>78</v>
      </c>
      <c r="E67" s="26" t="s">
        <v>79</v>
      </c>
      <c r="F67" s="25" t="s">
        <v>80</v>
      </c>
      <c r="G67" s="25" t="s">
        <v>81</v>
      </c>
    </row>
    <row r="68" spans="1:7" ht="15" customHeight="1" thickBot="1" x14ac:dyDescent="0.35">
      <c r="A68" s="36">
        <v>1</v>
      </c>
      <c r="B68" s="36" t="s">
        <v>82</v>
      </c>
      <c r="C68" s="27">
        <v>67000</v>
      </c>
      <c r="D68" s="28" t="s">
        <v>83</v>
      </c>
      <c r="E68" s="28">
        <v>5</v>
      </c>
      <c r="F68" s="27">
        <f>+C68*100000</f>
        <v>6700000000</v>
      </c>
      <c r="G68" s="38">
        <f>+(F68+F69+F70)/E62</f>
        <v>0.18059059447570994</v>
      </c>
    </row>
    <row r="69" spans="1:7" ht="15" thickBot="1" x14ac:dyDescent="0.35">
      <c r="A69" s="48"/>
      <c r="B69" s="48"/>
      <c r="C69" s="27">
        <v>43224</v>
      </c>
      <c r="D69" s="28" t="s">
        <v>84</v>
      </c>
      <c r="E69" s="28">
        <v>1</v>
      </c>
      <c r="F69" s="27">
        <f>+C69*100000</f>
        <v>4322400000</v>
      </c>
      <c r="G69" s="49"/>
    </row>
    <row r="70" spans="1:7" ht="15" thickBot="1" x14ac:dyDescent="0.35">
      <c r="A70" s="37"/>
      <c r="B70" s="37"/>
      <c r="C70" s="27">
        <v>23780</v>
      </c>
      <c r="D70" s="28" t="s">
        <v>85</v>
      </c>
      <c r="E70" s="28">
        <v>0</v>
      </c>
      <c r="F70" s="27">
        <f>+C70*100000</f>
        <v>2378000000</v>
      </c>
      <c r="G70" s="39"/>
    </row>
    <row r="71" spans="1:7" ht="15" thickBot="1" x14ac:dyDescent="0.35">
      <c r="A71" s="36">
        <v>2</v>
      </c>
      <c r="B71" s="36" t="s">
        <v>86</v>
      </c>
      <c r="C71" s="27">
        <v>67000</v>
      </c>
      <c r="D71" s="28" t="s">
        <v>83</v>
      </c>
      <c r="E71" s="28">
        <v>5</v>
      </c>
      <c r="F71" s="27">
        <f>+C71*100000</f>
        <v>6700000000</v>
      </c>
      <c r="G71" s="38">
        <f>+(F71+F72+F73)/E62</f>
        <v>0.18059059447570994</v>
      </c>
    </row>
    <row r="72" spans="1:7" ht="15" thickBot="1" x14ac:dyDescent="0.35">
      <c r="A72" s="48"/>
      <c r="B72" s="48"/>
      <c r="C72" s="27">
        <v>43224</v>
      </c>
      <c r="D72" s="28" t="s">
        <v>84</v>
      </c>
      <c r="E72" s="28">
        <v>1</v>
      </c>
      <c r="F72" s="27">
        <f>+C72*100000</f>
        <v>4322400000</v>
      </c>
      <c r="G72" s="49"/>
    </row>
    <row r="73" spans="1:7" ht="15" thickBot="1" x14ac:dyDescent="0.35">
      <c r="A73" s="37"/>
      <c r="B73" s="37"/>
      <c r="C73" s="27">
        <v>23780</v>
      </c>
      <c r="D73" s="28" t="s">
        <v>85</v>
      </c>
      <c r="E73" s="28">
        <v>0</v>
      </c>
      <c r="F73" s="27">
        <v>2378000000</v>
      </c>
      <c r="G73" s="39"/>
    </row>
    <row r="74" spans="1:7" ht="15" thickBot="1" x14ac:dyDescent="0.35">
      <c r="A74" s="36">
        <v>3</v>
      </c>
      <c r="B74" s="36" t="s">
        <v>87</v>
      </c>
      <c r="C74" s="27">
        <v>67000</v>
      </c>
      <c r="D74" s="28" t="s">
        <v>83</v>
      </c>
      <c r="E74" s="28">
        <v>5</v>
      </c>
      <c r="F74" s="27">
        <v>6700000000</v>
      </c>
      <c r="G74" s="38">
        <f>+(F74+F75)/E62</f>
        <v>0.14854345904219765</v>
      </c>
    </row>
    <row r="75" spans="1:7" ht="15" thickBot="1" x14ac:dyDescent="0.35">
      <c r="A75" s="37"/>
      <c r="B75" s="37"/>
      <c r="C75" s="27">
        <v>43224</v>
      </c>
      <c r="D75" s="28" t="s">
        <v>84</v>
      </c>
      <c r="E75" s="28">
        <v>1</v>
      </c>
      <c r="F75" s="27">
        <f>+C75*100000</f>
        <v>4322400000</v>
      </c>
      <c r="G75" s="39"/>
    </row>
    <row r="76" spans="1:7" ht="15" thickBot="1" x14ac:dyDescent="0.35">
      <c r="A76" s="28">
        <v>4</v>
      </c>
      <c r="B76" s="30" t="s">
        <v>88</v>
      </c>
      <c r="C76" s="27">
        <v>200000</v>
      </c>
      <c r="D76" s="28" t="s">
        <v>85</v>
      </c>
      <c r="E76" s="28">
        <v>0</v>
      </c>
      <c r="F76" s="27">
        <f>+C76*100000</f>
        <v>20000000000</v>
      </c>
      <c r="G76" s="29">
        <f>+F76/E62</f>
        <v>0.26953015503374517</v>
      </c>
    </row>
    <row r="77" spans="1:7" ht="15" thickBot="1" x14ac:dyDescent="0.35">
      <c r="A77" s="28">
        <v>5</v>
      </c>
      <c r="B77" s="30" t="s">
        <v>89</v>
      </c>
      <c r="C77" s="27">
        <v>150000</v>
      </c>
      <c r="D77" s="28" t="s">
        <v>85</v>
      </c>
      <c r="E77" s="28">
        <v>0</v>
      </c>
      <c r="F77" s="27">
        <f>+C77*100000</f>
        <v>15000000000</v>
      </c>
      <c r="G77" s="29">
        <f>+F77/E62</f>
        <v>0.20214761627530889</v>
      </c>
    </row>
    <row r="78" spans="1:7" x14ac:dyDescent="0.3">
      <c r="A78" s="31"/>
      <c r="B78" s="31"/>
      <c r="C78" s="32"/>
      <c r="D78" s="31"/>
      <c r="E78" s="31"/>
      <c r="F78" s="32"/>
      <c r="G78" s="33"/>
    </row>
    <row r="79" spans="1:7" ht="15" thickBot="1" x14ac:dyDescent="0.35"/>
    <row r="80" spans="1:7" ht="14.4" customHeight="1" thickBot="1" x14ac:dyDescent="0.35">
      <c r="A80" s="9" t="s">
        <v>90</v>
      </c>
      <c r="B80" s="10" t="s">
        <v>91</v>
      </c>
      <c r="C80" s="40"/>
      <c r="D80" s="41"/>
      <c r="E80" s="41"/>
      <c r="F80" s="41"/>
      <c r="G80" s="42"/>
    </row>
    <row r="82" spans="1:7" ht="28.2" thickBot="1" x14ac:dyDescent="0.35">
      <c r="A82" s="3" t="s">
        <v>92</v>
      </c>
      <c r="B82" s="10" t="s">
        <v>93</v>
      </c>
      <c r="C82" s="43" t="s">
        <v>94</v>
      </c>
      <c r="D82" s="44"/>
      <c r="E82" s="44"/>
      <c r="F82" s="44"/>
      <c r="G82" s="45"/>
    </row>
    <row r="83" spans="1:7" ht="15" thickBot="1" x14ac:dyDescent="0.35"/>
    <row r="84" spans="1:7" ht="28.2" thickBot="1" x14ac:dyDescent="0.35">
      <c r="A84" s="3" t="s">
        <v>95</v>
      </c>
      <c r="B84" s="10" t="s">
        <v>96</v>
      </c>
      <c r="C84" s="43" t="s">
        <v>97</v>
      </c>
      <c r="D84" s="44"/>
      <c r="E84" s="44"/>
      <c r="F84" s="44"/>
      <c r="G84" s="45"/>
    </row>
    <row r="101" spans="4:6" x14ac:dyDescent="0.3">
      <c r="D101" s="22"/>
      <c r="E101" s="34"/>
    </row>
    <row r="102" spans="4:6" x14ac:dyDescent="0.3">
      <c r="E102" s="34"/>
      <c r="F102" s="22"/>
    </row>
    <row r="106" spans="4:6" x14ac:dyDescent="0.3">
      <c r="F106" s="35"/>
    </row>
  </sheetData>
  <mergeCells count="54">
    <mergeCell ref="C23:G23"/>
    <mergeCell ref="A6:G7"/>
    <mergeCell ref="A8:G9"/>
    <mergeCell ref="C10:G10"/>
    <mergeCell ref="C12:G12"/>
    <mergeCell ref="A14:A23"/>
    <mergeCell ref="B14:B2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D45:E45"/>
    <mergeCell ref="C25:G25"/>
    <mergeCell ref="C27:G27"/>
    <mergeCell ref="C29:G29"/>
    <mergeCell ref="C31:G31"/>
    <mergeCell ref="C33:G33"/>
    <mergeCell ref="C35:G35"/>
    <mergeCell ref="C37:G37"/>
    <mergeCell ref="C39:G39"/>
    <mergeCell ref="C41:G41"/>
    <mergeCell ref="D43:E43"/>
    <mergeCell ref="D44:E44"/>
    <mergeCell ref="C58:G58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C84:G84"/>
    <mergeCell ref="C60:G60"/>
    <mergeCell ref="A65:G65"/>
    <mergeCell ref="A68:A70"/>
    <mergeCell ref="B68:B70"/>
    <mergeCell ref="G68:G70"/>
    <mergeCell ref="A71:A73"/>
    <mergeCell ref="B71:B73"/>
    <mergeCell ref="G71:G73"/>
    <mergeCell ref="A74:A75"/>
    <mergeCell ref="B74:B75"/>
    <mergeCell ref="G74:G75"/>
    <mergeCell ref="C80:G80"/>
    <mergeCell ref="C82:G82"/>
  </mergeCells>
  <hyperlinks>
    <hyperlink ref="C39" r:id="rId1" xr:uid="{88F37D0A-5A85-4ABA-9AA8-B4F528C21C19}"/>
  </hyperlinks>
  <pageMargins left="0.70866141732283472" right="0.70866141732283472" top="0.74803149606299213" bottom="0.74803149606299213" header="0.31496062992125984" footer="0.31496062992125984"/>
  <pageSetup paperSize="9" scale="48" fitToHeight="0" orientation="portrait" r:id="rId2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4TFEeDmjm7L/CReLWuvKY5ASswApo7f4+WOdE63yOFQ=</DigestValue>
    </Reference>
    <Reference Type="http://www.w3.org/2000/09/xmldsig#Object" URI="#idOfficeObject">
      <DigestMethod Algorithm="http://www.w3.org/2001/04/xmlenc#sha256"/>
      <DigestValue>EaRtEeZKL9GonEvXF9LlarQL5cuRdw6viKBewH0oM9A=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OEC45F8CR3nQjt9vcuVVPGWt0dwkhyFHUK40RPQyE14=</DigestValue>
    </Reference>
    <Reference Type="http://www.w3.org/2000/09/xmldsig#Object" URI="#idValidSigLnImg">
      <DigestMethod Algorithm="http://www.w3.org/2001/04/xmlenc#sha256"/>
      <DigestValue>ydqWrJ9J+Xw3LZDNt7sfzX6KP9okYX0m9Iv7aF/1ui4=</DigestValue>
    </Reference>
    <Reference Type="http://www.w3.org/2000/09/xmldsig#Object" URI="#idInvalidSigLnImg">
      <DigestMethod Algorithm="http://www.w3.org/2001/04/xmlenc#sha256"/>
      <DigestValue>RGoft989XYZdoSgB8PEBbJDNDWI1EgEhqvQoO1/xqu4=</DigestValue>
    </Reference>
  </SignedInfo>
  <SignatureValue>lkWeYWkZ0WoHdKKOFS+dP69+5R5LxeDOgoAZ1VS4Ks66e6LUojBPFTl/zjXAwoBhMs6+URzK38e4
qlpM671o+X0oToV5ACzi6ZKUka3aumJAmWGm0qbaLGTnMOf6kbUosDCeTgHBMAA1kuWbsclZfL8y
S1a3WIPv0SsVwj7rT17YUsm46rUBL+9tuCcdqGEXWL3oZlhfxyPo5egX788V0SHiuoQvehwifkJJ
rL4Dlh5Z4H1IMVJ+F2ewlm34XcE7yB9nN9THwtCIINHuohkx2ur0med34CNCdquuW4sW1xoxtWY1
Vv5mu32mvf6cMvDj0AWlWrEt2m0FzCiE3pmIKg==</SignatureValue>
  <KeyInfo>
    <X509Data>
      <X509Certificate>MIIIkzCCBnugAwIBAgIQV35fuFlBxwdmfIKZGL8cDjANBgkqhkiG9w0BAQsFADCBgTEWMBQGA1UEBRMNUlVDODAwODAwOTktMDERMA8GA1UEAxMIVklUIFMuQS4xODA2BgNVBAsML1ByZXN0YWRvciBDdWFsaWZpY2FkbyBkZSBTZXJ2aWNpb3MgZGUgQ29uZmlhbnphMQ0wCwYDVQQKDARJQ1BQMQswCQYDVQQGEwJQWTAeFw0yNDA2MjYyMTA1MjlaFw0yNjA2MjYyMTA1MjlaMIG9MRcwFQYDVQQqDA5DQVJMT1MgRU5SSVFVRTEWMBQGA1UEBAwNTkVGRkEgUEVSU0FOTzESMBAGA1UEBRMJQ0kxNDg4NDcxMSUwIwYDVQQDDBxDQVJMT1MgRU5SSVFVRSBORUZGQSBQRVJTQU5PMQswCQYDVQQLDAJGMjE1MDMGA1UECgwsQ0VSVElGSUNBRE8gQ1VBTElGSUNBRE8gREUgRklSTUEgRUxFQ1RST05JQ0ExCzAJBgNVBAYTAlBZMIIBIjANBgkqhkiG9w0BAQEFAAOCAQ8AMIIBCgKCAQEAxgM93FVU15Nm8THezJul3eMpDnE9Cst8jH+r6Uq1q3hGNKxeTOFRj2oYuKL3zIwtQSxb/KZ9ehd+oz81ybgpurqLiqYFy7ctV0N7KQ/NMyuY2h2P4Jq03Xbh34oWXPU0eLYj2Wm0yK4ZtOWUxXXKJE+fyyUUuC78EBh6Jq1oipxjFiVr8w3FlEWky6a6WG8q3Zs1doz4BuKbtqkzQNuo0PfsNkQ7VzRqyzcoYC/cz8WBC5S+Yd42oK29vQvdYkkMRE2WD04b3ujw/eqD6iGISpp7VJoNoRFgQUWJN4Vkvp0yS8jP1+1KIYY64dlyrRlYfZb7oR01eRJ2a/iPpeNY/wIDAQABo4IDxzCCA8MwDAYDVR0TAQH/BAIwADAOBgNVHQ8BAf8EBAMCBeAwLAYDVR0lAQH/BCIwIAYIKwYBBQUHAwQGCCsGAQUFBwMCBgorBgEEAYI3FAICMB0GA1UdDgQWBBTZqmGpXf8+Jmhx+ALvZRZ3nYMpuz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QBgNVHREESTBHgRlDQVJMT1NORUZGQTgw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gclv7H7v3LKRb3gSi2Bq29QGB7sOMbfd4F8MPauk2Dr49gLUcbo852w5RemsAzsQzh0VGqCs+lxALWXkrE7KcNSKkEEHa1QS+7Sf4kbwiIaxSWVMAURDrgjPplKxA+6w8Zm2XQXcJO5BdRSRDD+MfTFYb0hBXXr/+7hzRGduXZ/iK/pJ68Me+7aCpqpiallYeJI2ZZSdDcf0T3J4DZHNH1AlVwnpWRSqcDLP1QClOeGWjuIUW53vfAI4Rk5nUI7j+VqhIh3u17C7bUEyrMvQDAu3ToauJEHPmCPAbq+cSjo8GY1xUquDsLLljLQLyY0lj1ofYxaPZML8pGfHZXc+EKSJw0u+fkAAsoEJZF0E/W0uVrKehi9eDlsNzNyM9VnfR/6b2WLCHnR9ywuI3Vu3oldlbmlG5d9A927nSqB0Sw1o6c6mZtyn1g+kcdmshQ8RZ15oj+lyR8L6QUlOAJfeRyI7fXpGnZJVCfuhV3LqV+FMV8WA9w8fzqObs8kAj3z8CZTFC4NzD+eX6qvhurju6/sb22ISh2R8Yvu53XQ6zSN1cmgsUcc4kzXA48skM1LVTKERTLUgPUr3sKulB8IL/vwzeINhI+7NPGIqO+tYHgKn9ob0H0LTxXnWFoYAIDTSshXEXdAK4ERvi15G0FNs31mOa4e3YgJKnFMnow53Kb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k3emtXT85p9JUvLdHL7X69HC47S7okYtekdFmwDX9Hg=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exylua8fYoAHDjWmzVlojQCBRn4nwvr1fLgbcP0XBRA=</DigestValue>
      </Reference>
      <Reference URI="/xl/drawings/vmlDrawing1.vml?ContentType=application/vnd.openxmlformats-officedocument.vmlDrawing">
        <DigestMethod Algorithm="http://www.w3.org/2001/04/xmlenc#sha256"/>
        <DigestValue>WB8343GVLt2lHy8MAhOpDAv4tXxpdSyJvd8UmIuXCnk=</DigestValue>
      </Reference>
      <Reference URI="/xl/media/image1.png?ContentType=image/png">
        <DigestMethod Algorithm="http://www.w3.org/2001/04/xmlenc#sha256"/>
        <DigestValue>XXWqCue8o+TQ5BJYJyyF+NBBW7GxICfcqn4me1DKSlk=</DigestValue>
      </Reference>
      <Reference URI="/xl/media/image2.emf?ContentType=image/x-emf">
        <DigestMethod Algorithm="http://www.w3.org/2001/04/xmlenc#sha256"/>
        <DigestValue>0jLvpbtwVkYLf9zt9E9LkWD7t7eDqUiTBWdUMd8EgY8=</DigestValue>
      </Reference>
      <Reference URI="/xl/media/image3.emf?ContentType=image/x-emf">
        <DigestMethod Algorithm="http://www.w3.org/2001/04/xmlenc#sha256"/>
        <DigestValue>qhf+jwOMb1ESzmwOlZrQH+PS591v6gwZtTy4N92InQ8=</DigestValue>
      </Reference>
      <Reference URI="/xl/media/image4.emf?ContentType=image/x-emf">
        <DigestMethod Algorithm="http://www.w3.org/2001/04/xmlenc#sha256"/>
        <DigestValue>Y0AvcKDJ2xjRDi+RekLPiSp5JR5lKElgt11xtulqKg0=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vUymckUzzSZmAh2YoxcjdzIKr4yCOXdm5k7fA8q1jIw=</DigestValue>
      </Reference>
      <Reference URI="/xl/styles.xml?ContentType=application/vnd.openxmlformats-officedocument.spreadsheetml.styles+xml">
        <DigestMethod Algorithm="http://www.w3.org/2001/04/xmlenc#sha256"/>
        <DigestValue>PCNQmsW0TQQdmNQdPwaEFn+GvbYSe+V7MbIc+3OWdCU=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DqEHt4fKORMblIUvZ6VoGOEsODzm0aY7aCXGWaBbDO8=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gCYN1pj6KhoN+FvAKkbxorxYm4PrTvwgtJOPr8Y9DjQ=</DigestValue>
      </Reference>
      <Reference URI="/xl/worksheets/sheet1.xml?ContentType=application/vnd.openxmlformats-officedocument.spreadsheetml.worksheet+xml">
        <DigestMethod Algorithm="http://www.w3.org/2001/04/xmlenc#sha256"/>
        <DigestValue>GtbajmGBfHRezL1dKa2bO+Mcg8a9FH3gQI1nZdA4Tk8=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2024-11-15T18:32:19Z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{2DADADCB-595E-4F3C-B173-B9CB602EC9E7}</SetupID>
          <SignatureText>Carlos Enrique Neffa</SignatureText>
          <SignatureImage/>
          <SignatureComments/>
          <WindowsVersion>10.0</WindowsVersion>
          <OfficeVersion>16.0.18129/26</OfficeVersion>
          <ApplicationVersion>16.0.18129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2024-11-15T18:32:19Z</xd:SigningTime>
          <xd:SigningCertificate>
            <xd:Cert>
              <xd:CertDigest>
                <DigestMethod Algorithm="http://www.w3.org/2001/04/xmlenc#sha256"/>
                <DigestValue>JEhf5r+WPpydH0puQbzKjyQSSazujnJh/UYO/PqBHh8=</DigestValue>
              </xd:CertDigest>
              <xd:IssuerSerial>
                <X509IssuerName>C=PY, O=ICPP, OU=Prestador Cualificado de Servicios de Confianza, CN=VIT S.A., SERIALNUMBER=RUC80080099-0</X509IssuerName>
                <X509SerialNumber>116299006471981004696971331654094101518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6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QA1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iAAAAVgAAADAAAAA7AAAAs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jAAAAVwAAACUAAAAMAAAABAAAAFQAAADEAAAAMQAAADsAAADhAAAAVgAAAAEAAABVVY9BhfaOQTEAAAA7AAAAFAAAAEwAAAAAAAAAAAAAAAAAAAD//////////3QAAABDAGEAcgBsAG8AcwAgAEUAbgByAGkAcQB1AGUAIABOAGUAZgBmAGEADAAAAAoAAAAHAAAABQAAAAwAAAAIAAAABQAAAAoAAAALAAAABwAAAAUAAAAMAAAACwAAAAoAAAAFAAAADwAAAAoAAAAGAAAABg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xAAAAA8AAABhAAAAhwAAAHEAAAABAAAAVVWPQYX2jkEPAAAAYQAAABQAAABMAAAAAAAAAAAAAAAAAAAA//////////90AAAAQwBhAHIAbABvAHMAIABFAG4AcgBpAHEAdQBlACAATgBlAGYAZgBhAAgAAAAHAAAABQAAAAMAAAAIAAAABgAAAAQAAAAHAAAABwAAAAUAAAADAAAACAAAAAcAAAAHAAAABAAAAAoAAAAHAAAABAAAAAQ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iAAAAA8AAAB2AAAASwAAAIYAAAABAAAAVVWPQYX2jkEPAAAAdgAAAAoAAABMAAAAAAAAAAAAAAAAAAAA//////////9gAAAAUAByAGUAcwBpAGQAZQBuAHQAZQAHAAAABQAAAAcAAAAGAAAAAwAAAAgAAAAHAAAABwAAAAQAAAAHAAAASwAAAEAAAAAwAAAABQAAACAAAAABAAAAAQAAABAAAAAAAAAAAAAAAEABAACgAAAAAAAAAAAAAABAAQAAoAAAACUAAAAMAAAAAgAAACcAAAAYAAAABQAAAAAAAAD///8AAAAAACUAAAAMAAAABQAAAEwAAABkAAAADgAAAIsAAAAuAQAAmwAAAA4AAACLAAAAIQEAABEAAAAhAPAAAAAAAAAAAAAAAIA/AAAAAAAAAAAAAIA/AAAAAAAAAAAAAAAAAAAAAAAAAAAAAAAAAAAAAAAAAAAlAAAADAAAAAAAAIAoAAAADAAAAAUAAAAlAAAADAAAAAEAAAAYAAAADAAAAAAAAAASAAAADAAAAAEAAAAWAAAADAAAAAAAAABUAAAARAEAAA8AAACLAAAALQEAAJsAAAABAAAAVVWPQYX2jkEPAAAAiwAAACkAAABMAAAABAAAAA4AAACLAAAALwEAAJwAAACgAAAARgBpAHIAbQBhAGQAbwAgAHAAbwByADoAIABDAEEAUgBMAE8AUwAgAEUATgBSAEkAUQBVAEUAIABOAEUARgBGAEEAIABQAEUAUgBTAEEATgBPAAAABgAAAAMAAAAFAAAACwAAAAcAAAAIAAAACAAAAAQAAAAIAAAACAAAAAUAAAADAAAABAAAAAgAAAAIAAAACAAAAAYAAAAKAAAABwAAAAQAAAAHAAAACgAAAAgAAAADAAAACgAAAAkAAAAHAAAABAAAAAoAAAAHAAAABgAAAAYAAAAIAAAABAAAAAcAAAAHAAAACAAAAAcAAAAIAAAACgAAAAoAAAAWAAAADAAAAAAAAAAlAAAADAAAAAIAAAAOAAAAFAAAAAAAAAAQAAAAFAAAAA==</Object>
  <Object Id="idInvalidSigLnImg">AQAAAGwAAAAAAAAAAAAAAD8BAACfAAAAAAAAAAAAAABmFgAALAsAACBFTUYAAAEAZCI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4gAAAFYAAAAwAAAAOwAAALM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xAAAADEAAAA7AAAA4QAAAFYAAAABAAAAVVWPQYX2jkExAAAAOwAAABQAAABMAAAAAAAAAAAAAAAAAAAA//////////90AAAAQwBhAHIAbABvAHMAIABFAG4AcgBpAHEAdQBlACAATgBlAGYAZgBhAAwAAAAKAAAABwAAAAUAAAAMAAAACAAAAAUAAAAKAAAACwAAAAcAAAAFAAAADAAAAAsAAAAKAAAABQAAAA8AAAAKAAAABgAAAAY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IcAAABxAAAAAQAAAFVVj0GF9o5BDwAAAGEAAAAUAAAATAAAAAAAAAAAAAAAAAAAAP//////////dAAAAEMAYQByAGwAbwBzACAARQBuAHIAaQBxAHUAZQAgAE4AZQBmAGYAYQAIAAAABwAAAAUAAAADAAAACAAAAAYAAAAEAAAABwAAAAcAAAAFAAAAAwAAAAgAAAAHAAAABwAAAAQAAAAKAAAABwAAAAQAAAAE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GF9o5BDwAAAHYAAAAKAAAATAAAAAAAAAAAAAAAAAAAAP//////////YAAAAFAAcgBlAHMAaQBkAGUAbgB0AGUABwAAAAUAAAAHAAAABgAAAAMAAAAIAAAABwAAAAcAAAAEAAAABwAAAEsAAABAAAAAMAAAAAUAAAAgAAAAAQAAAAEAAAAQAAAAAAAAAAAAAABAAQAAoAAAAAAAAAAAAAAAQAEAAKAAAAAlAAAADAAAAAIAAAAnAAAAGAAAAAUAAAAAAAAA////AAAAAAAlAAAADAAAAAUAAABMAAAAZAAAAA4AAACLAAAALgEAAJsAAAAOAAAAiwAAACEBAAARAAAAIQDwAAAAAAAAAAAAAACAPwAAAAAAAAAAAACAPwAAAAAAAAAAAAAAAAAAAAAAAAAAAAAAAAAAAAAAAAAAJQAAAAwAAAAAAACAKAAAAAwAAAAFAAAAJQAAAAwAAAABAAAAGAAAAAwAAAAAAAAAEgAAAAwAAAABAAAAFgAAAAwAAAAAAAAAVAAAAEQBAAAPAAAAiwAAAC0BAACbAAAAAQAAAFVVj0GF9o5BDwAAAIsAAAApAAAATAAAAAQAAAAOAAAAiwAAAC8BAACcAAAAoAAAAEYAaQByAG0AYQBkAG8AIABwAG8AcgA6ACAAQwBBAFIATABPAFMAIABFAE4AUgBJAFEAVQBFACAATgBFAEYARgBBACAAUABFAFIAUwBBAE4ATwAAAAYAAAADAAAABQAAAAsAAAAHAAAACAAAAAgAAAAEAAAACAAAAAgAAAAFAAAAAwAAAAQAAAAIAAAACAAAAAgAAAAGAAAACgAAAAcAAAAEAAAABwAAAAoAAAAIAAAAAwAAAAoAAAAJAAAABwAAAAQAAAAKAAAABwAAAAYAAAAGAAAACAAAAAQAAAAHAAAABwAAAAgAAAAHAAAACAAAAAoAAAAK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Wy0FZRohsbjF1jkYxGXrBpHrwu5msqKDIN+6wi8DN9g=</DigestValue>
    </Reference>
    <Reference Type="http://www.w3.org/2000/09/xmldsig#Object" URI="#idOfficeObject">
      <DigestMethod Algorithm="http://www.w3.org/2001/04/xmlenc#sha256"/>
      <DigestValue>ladG4Z+yRPnAaoP7Eb00oihn36VwKziAUvoCZfH0km8=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zpPnPk0TikAxRaD7ONBR6TCDVx3T3vtwZBOxrvZ8qhY=</DigestValue>
    </Reference>
    <Reference Type="http://www.w3.org/2000/09/xmldsig#Object" URI="#idValidSigLnImg">
      <DigestMethod Algorithm="http://www.w3.org/2001/04/xmlenc#sha256"/>
      <DigestValue>6xmihxi3zZ2gZnrhOFd5XfXBhz1Iagh1QhPvSh0bYpg=</DigestValue>
    </Reference>
    <Reference Type="http://www.w3.org/2000/09/xmldsig#Object" URI="#idInvalidSigLnImg">
      <DigestMethod Algorithm="http://www.w3.org/2001/04/xmlenc#sha256"/>
      <DigestValue>0i36gfVAar8h+UFAp6kOcAih+FTyoIS61/5Zyjnz0Cs=</DigestValue>
    </Reference>
  </SignedInfo>
  <SignatureValue>WYdnVmyFqDOkCxxQpqOTXKKHn6Q8MkQ5RpQEbH1xTpsMHAD/wBoo21ofIVEu9TrrxCtMWBogFg38
5leaoLYjFudjAX6yZHUJWPJ+SCsrL1C8x4zHM2SZ/l3f4apIkrLCdWAQ5wLgm8KDhJ3cvsvcUhjD
Gd/bnx6yUxa6AvlhJpTlwp83X0OZ1gFuINZCaKRp45Mdm2fErzmOg8qx8cMNxILLlQSBs95sAcUc
9jnBnbB2EZwD+dfwc3Mb+c0xMvy0Edw3OmVtOGk0YsempL4YkUSivH3OhjcU2hqcm7OY16oGC83N
Z8//qpSdT6xxvJwJuUd2v3GK+s/9XnnrX4GvbA==</SignatureValue>
  <KeyInfo>
    <X509Data>
      <X509Certificate>MIIIjjCCBnagAwIBAgIQJD2GJbjcXFRjtEJx2D/OszANBgkqhkiG9w0BAQsFADCBgTEWMBQGA1UEBRMNUlVDODAwODAwOTktMDERMA8GA1UEAxMIVklUIFMuQS4xODA2BgNVBAsML1ByZXN0YWRvciBDdWFsaWZpY2FkbyBkZSBTZXJ2aWNpb3MgZGUgQ29uZmlhbnphMQ0wCwYDVQQKDARJQ1BQMQswCQYDVQQGEwJQWTAeFw0yMzAxMDMxNDU3NTNaFw0yNTAxMDMxNDU3NTNaMIG9MRgwFgYDVQQqDA9ST0RSSUdPIEFCUkFIQU0xFTATBgNVBAQMDFNFR09WSUEgR0FMSTESMBAGA1UEBRMJQ0kzMDAwNDE2MSUwIwYDVQQDDBxST0RSSUdPIEFCUkFIQU0gU0VHT1ZJQSBHQUxJMQswCQYDVQQLDAJGMjE1MDMGA1UECgwsQ0VSVElGSUNBRE8gQ1VBTElGSUNBRE8gREUgRklSTUEgRUxFQ1RST05JQ0ExCzAJBgNVBAYTAlBZMIIBIjANBgkqhkiG9w0BAQEFAAOCAQ8AMIIBCgKCAQEAmVsTshWyjhzzYgFnqL/OV1BJl4E+gJEFVHMTS9M8jSs4pABO7vybHCQLfwy2hUzNWOJ/8Qmt0Krs+NdCZuHPsEyeh2wctVUronZWEv4CKXcAv3TJnXL3z5JwE3Wbu3IN7CaQn/G2e0HBG+/fvo430tIXN/cqOxXdND4AXFXOgmFKXqYpGzhZSTc7CKr6UIqQfyEDE7PBNBqC3L+6qAtQb4Z8nhqlc+UmZC/OoL709fXM3dmtI5EBOeDhizKJ7evq88RicGRi1nZ6rFhCMrzpB/nuo1QOJ8U5BQqfqSrUWMvxE5geJP+zbQV4ju3oX++xq/ojH2D04UBvbJA0HOV/cwIDAQABo4IDwjCCA74wDAYDVR0TAQH/BAIwADAOBgNVHQ8BAf8EBAMCBeAwLAYDVR0lAQH/BCIwIAYIKwYBBQUHAwQGCCsGAQUFBwMCBgorBgEEAYI3FAICMB0GA1UdDgQWBBTz/Fl8a4ikhzPHeKFf4h+pbBRDRj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SU0VHT1ZJQUBHRUNP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aVasS9qEfBuOKQL2QZQittaFZGtKpNiaDTpzO9ZT1w2sSEv2fRYaOgeTII2/CX1uSJqo1B+3xfOJzLN8V8K5QghznhZ8kkbfA6LwxV3htH1rWPuijHOJv3cG10sYsLCQ3oAaOgPi1k3ZfDBe9iawrQdLLhN7suj9NPQyoUdJ1+v9a+CeEM9nxixrIHQqWfeTrrB0nCZkGRHpxttIGQG1sZQkduzqDuIRNXIrzav5irMopfVR29n9a05yGtc8Bpn8jFKmuB73b0EX1A6jcqrAx3Q5dqG5ukHBzhalxpzDM9rNXBYGjObN0bXnFyfYvndxTOsSUuiMzSWF9gBwNlLc3lF/M74cI81cNIIFKzcKPnFXI/NmvAAnBVBqG6yC3Kwok1PILz3jYoFp19ccG1B5JSdUH7gNI7+x/7V+idEksvfNFSnWYxEjFdbEv43yk4/JN2sNCJRp4HTzl8CLkJO+s7Fyvw3Wp21XlE8yaQKSxSLJ5oTbV1KxxUh8C2HZoYhAUKzbiXz2cTvq+jErKTsIbDXIuwQ5rxe3Lut1tlmUVXyHZwAVHlGtxjS0T1LtQVI/GKThLFhSW5ywHaqNy4JpRyQ/C7X/g1NNOZgd4qboXBseNh71W1GNcaZR6etC+9rwwL3o4EvYdlEONuNbR40DWE7dJgEmZ0LoGd0QmZHwvY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k3emtXT85p9JUvLdHL7X69HC47S7okYtekdFmwDX9Hg=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exylua8fYoAHDjWmzVlojQCBRn4nwvr1fLgbcP0XBRA=</DigestValue>
      </Reference>
      <Reference URI="/xl/drawings/vmlDrawing1.vml?ContentType=application/vnd.openxmlformats-officedocument.vmlDrawing">
        <DigestMethod Algorithm="http://www.w3.org/2001/04/xmlenc#sha256"/>
        <DigestValue>WB8343GVLt2lHy8MAhOpDAv4tXxpdSyJvd8UmIuXCnk=</DigestValue>
      </Reference>
      <Reference URI="/xl/media/image1.png?ContentType=image/png">
        <DigestMethod Algorithm="http://www.w3.org/2001/04/xmlenc#sha256"/>
        <DigestValue>XXWqCue8o+TQ5BJYJyyF+NBBW7GxICfcqn4me1DKSlk=</DigestValue>
      </Reference>
      <Reference URI="/xl/media/image2.emf?ContentType=image/x-emf">
        <DigestMethod Algorithm="http://www.w3.org/2001/04/xmlenc#sha256"/>
        <DigestValue>0jLvpbtwVkYLf9zt9E9LkWD7t7eDqUiTBWdUMd8EgY8=</DigestValue>
      </Reference>
      <Reference URI="/xl/media/image3.emf?ContentType=image/x-emf">
        <DigestMethod Algorithm="http://www.w3.org/2001/04/xmlenc#sha256"/>
        <DigestValue>qhf+jwOMb1ESzmwOlZrQH+PS591v6gwZtTy4N92InQ8=</DigestValue>
      </Reference>
      <Reference URI="/xl/media/image4.emf?ContentType=image/x-emf">
        <DigestMethod Algorithm="http://www.w3.org/2001/04/xmlenc#sha256"/>
        <DigestValue>Y0AvcKDJ2xjRDi+RekLPiSp5JR5lKElgt11xtulqKg0=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vUymckUzzSZmAh2YoxcjdzIKr4yCOXdm5k7fA8q1jIw=</DigestValue>
      </Reference>
      <Reference URI="/xl/styles.xml?ContentType=application/vnd.openxmlformats-officedocument.spreadsheetml.styles+xml">
        <DigestMethod Algorithm="http://www.w3.org/2001/04/xmlenc#sha256"/>
        <DigestValue>PCNQmsW0TQQdmNQdPwaEFn+GvbYSe+V7MbIc+3OWdCU=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DqEHt4fKORMblIUvZ6VoGOEsODzm0aY7aCXGWaBbDO8=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gCYN1pj6KhoN+FvAKkbxorxYm4PrTvwgtJOPr8Y9DjQ=</DigestValue>
      </Reference>
      <Reference URI="/xl/worksheets/sheet1.xml?ContentType=application/vnd.openxmlformats-officedocument.spreadsheetml.worksheet+xml">
        <DigestMethod Algorithm="http://www.w3.org/2001/04/xmlenc#sha256"/>
        <DigestValue>GtbajmGBfHRezL1dKa2bO+Mcg8a9FH3gQI1nZdA4Tk8=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2024-11-15T18:34:19Z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{773BF42C-E4BA-4C9F-83E3-7E9CC0F3D550}</SetupID>
          <SignatureText>Rodrgio Abraham Segovia</SignatureText>
          <SignatureImage/>
          <SignatureComments/>
          <WindowsVersion>10.0</WindowsVersion>
          <OfficeVersion>16.0.18129/26</OfficeVersion>
          <ApplicationVersion>16.0.18129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2024-11-15T18:34:19Z</xd:SigningTime>
          <xd:SigningCertificate>
            <xd:Cert>
              <xd:CertDigest>
                <DigestMethod Algorithm="http://www.w3.org/2001/04/xmlenc#sha256"/>
                <DigestValue>M3MRy8hc3brIAzbew9RlKAz0gdvYwazFXKlSjFy6xlY=</DigestValue>
              </xd:CertDigest>
              <xd:IssuerSerial>
                <X509IssuerName>C=PY, O=ICPP, OU=Prestador Cualificado de Servicios de Confianza, CN=VIT S.A., SERIALNUMBER=RUC80080099-0</X509IssuerName>
                <X509SerialNumber>48171658788168139763364791964019969715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CBw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QA1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AZAQAAVgAAADAAAAA7AAAA6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aAQAAVwAAACUAAAAMAAAABAAAAFQAAADYAAAAMQAAADsAAAAYAQAAVgAAAAEAAABVVY9BhfaOQTEAAAA7AAAAFwAAAEwAAAAAAAAAAAAAAAAAAAD//////////3wAAABSAG8AZAByAGcAaQBvACAAQQBiAHIAYQBoAGEAbQAgAFMAZQBnAG8AdgBpAGEAAAAMAAAADAAAAAwAAAAHAAAADAAAAAUAAAAMAAAABQAAAA0AAAAMAAAABwAAAAoAAAALAAAACgAAABEAAAAFAAAACwAAAAoAAAAMAAAADAAAAAoAAAAFAAAACg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CtAAAAcQAAAAEAAABVVY9BhfaOQQ8AAABhAAAAGAAAAEwAAAAAAAAAAAAAAAAAAAD//////////3wAAABSAG8AZAByAGkAZwBvACAAQQBiAHIAYQBoAGEAbQAgAFMAZQBnAG8AdgBpAGEAIAAIAAAACAAAAAgAAAAFAAAAAwAAAAgAAAAIAAAABAAAAAgAAAAIAAAABQAAAAcAAAAHAAAABwAAAAsAAAAEAAAABwAAAAcAAAAIAAAACAAAAAYAAAADAAAABwAAAAQ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hfaOQQ8AAAB2AAAACAAAAEwAAAAAAAAAAAAAAAAAAAD//////////1wAAABDAG8AbgB0AGEAZABvAHIACAAAAAgAAAAHAAAABAAAAAcAAAAIAAAACAAAAAUAAABLAAAAQAAAADAAAAAFAAAAIAAAAAEAAAABAAAAEAAAAAAAAAAAAAAAQAEAAKAAAAAAAAAAAAAAAEABAACgAAAAJQAAAAwAAAACAAAAJwAAABgAAAAFAAAAAAAAAP///wAAAAAAJQAAAAwAAAAFAAAATAAAAGQAAAAOAAAAiwAAAC4BAACbAAAADgAAAIsAAAAhAQAAEQAAACEA8AAAAAAAAAAAAAAAgD8AAAAAAAAAAAAAgD8AAAAAAAAAAAAAAAAAAAAAAAAAAAAAAAAAAAAAAAAAACUAAAAMAAAAAAAAgCgAAAAMAAAABQAAACUAAAAMAAAAAQAAABgAAAAMAAAAAAAAABIAAAAMAAAAAQAAABYAAAAMAAAAAAAAAFQAAABEAQAADwAAAIsAAAAtAQAAmwAAAAEAAABVVY9BhfaOQQ8AAACLAAAAKQAAAEwAAAAEAAAADgAAAIsAAAAvAQAAnAAAAKAAAABGAGkAcgBtAGEAZABvACAAcABvAHIAOgAgAFIATwBEAFIASQBHAE8AIABBAEIAUgBBAEgAQQBNACAAUwBFAEcATwBWAEkAQQAgAEcAQQBMAEkAAAAGAAAAAwAAAAUAAAALAAAABwAAAAgAAAAIAAAABAAAAAgAAAAIAAAABQAAAAMAAAAEAAAACAAAAAoAAAAJAAAACAAAAAMAAAAJAAAACgAAAAQAAAAIAAAABwAAAAgAAAAIAAAACQAAAAgAAAAMAAAABAAAAAcAAAAHAAAACQAAAAoAAAAIAAAAAwAAAAgAAAAEAAAACQAAAAgAAAAGAAAAAwAAABYAAAAMAAAAAAAAACUAAAAMAAAAAgAAAA4AAAAUAAAAAAAAABAAAAAUAAAA</Object>
  <Object Id="idInvalidSigLnImg">AQAAAGwAAAAAAAAAAAAAAD8BAACfAAAAAAAAAAAAAABmFgAALAsAACBFTUYAAAEAhCI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GQEAAFYAAAAwAAAAOwAAAOo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GgEAAFcAAAAlAAAADAAAAAQAAABUAAAA2AAAADEAAAA7AAAAGAEAAFYAAAABAAAAVVWPQYX2jkExAAAAOwAAABcAAABMAAAAAAAAAAAAAAAAAAAA//////////98AAAAUgBvAGQAcgBnAGkAbwAgAEEAYgByAGEAaABhAG0AIABTAGUAZwBvAHYAaQBhAAAADAAAAAwAAAAMAAAABwAAAAwAAAAFAAAADAAAAAUAAAANAAAADAAAAAcAAAAKAAAACwAAAAoAAAARAAAABQAAAAsAAAAKAAAADAAAAAwAAAAKAAAABQ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3AAAAA8AAABhAAAArQAAAHEAAAABAAAAVVWPQYX2jkEPAAAAYQAAABgAAABMAAAAAAAAAAAAAAAAAAAA//////////98AAAAUgBvAGQAcgBpAGcAbwAgAEEAYgByAGEAaABhAG0AIABTAGUAZwBvAHYAaQBhACAACAAAAAgAAAAIAAAABQAAAAMAAAAIAAAACAAAAAQAAAAIAAAACAAAAAUAAAAHAAAABwAAAAcAAAALAAAABAAAAAcAAAAHAAAACAAAAAgAAAAGAAAAAwAAAAcAAAAE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fAAAAA8AAAB2AAAARQAAAIYAAAABAAAAVVWPQYX2jkEPAAAAdgAAAAgAAABMAAAAAAAAAAAAAAAAAAAA//////////9cAAAAQwBvAG4AdABhAGQAbwByAAgAAAAIAAAABwAAAAQAAAAHAAAACAAAAAgAAAAFAAAASwAAAEAAAAAwAAAABQAAACAAAAABAAAAAQAAABAAAAAAAAAAAAAAAEABAACgAAAAAAAAAAAAAABAAQAAoAAAACUAAAAMAAAAAgAAACcAAAAYAAAABQAAAAAAAAD///8AAAAAACUAAAAMAAAABQAAAEwAAABkAAAADgAAAIsAAAAuAQAAmwAAAA4AAACLAAAAIQEAABEAAAAhAPAAAAAAAAAAAAAAAIA/AAAAAAAAAAAAAIA/AAAAAAAAAAAAAAAAAAAAAAAAAAAAAAAAAAAAAAAAAAAlAAAADAAAAAAAAIAoAAAADAAAAAUAAAAlAAAADAAAAAEAAAAYAAAADAAAAAAAAAASAAAADAAAAAEAAAAWAAAADAAAAAAAAABUAAAARAEAAA8AAACLAAAALQEAAJsAAAABAAAAVVWPQYX2jkEPAAAAiwAAACkAAABMAAAABAAAAA4AAACLAAAALwEAAJwAAACgAAAARgBpAHIAbQBhAGQAbwAgAHAAbwByADoAIABSAE8ARABSAEkARwBPACAAQQBCAFIAQQBIAEEATQAgAFMARQBHAE8AVgBJAEEAIABHAEEATABJAAAABgAAAAMAAAAFAAAACwAAAAcAAAAIAAAACAAAAAQAAAAIAAAACAAAAAUAAAADAAAABAAAAAgAAAAKAAAACQAAAAgAAAADAAAACQAAAAoAAAAEAAAACAAAAAcAAAAIAAAACAAAAAkAAAAIAAAADAAAAAQAAAAHAAAABwAAAAkAAAAKAAAACAAAAAMAAAAIAAAABAAAAAkAAAAIAAAABgAAAAMAAAAWAAAADAAAAAAAAAAlAAAADAAAAAIAAAAOAAAAFAAAAAAAAAAQAAAAFAAAAA==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iAdDG8t9dA3Cjs7imacZqGvAlrk9GjshZeA8egedEOI=</DigestValue>
    </Reference>
    <Reference Type="http://www.w3.org/2000/09/xmldsig#Object" URI="#idOfficeObject">
      <DigestMethod Algorithm="http://www.w3.org/2001/04/xmlenc#sha256"/>
      <DigestValue>XJkjILTqF87CQnu/EmtN//L+r77WB3ZTwQzLI8JgjJw=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VE4BFKiLN5C66cHGIYzD2MYrJOFRhwoOk5U8fwU8Zew=</DigestValue>
    </Reference>
    <Reference Type="http://www.w3.org/2000/09/xmldsig#Object" URI="#idValidSigLnImg">
      <DigestMethod Algorithm="http://www.w3.org/2001/04/xmlenc#sha256"/>
      <DigestValue>f6r01P28fQpp7YWh192O8s1f8SUbWBYMncbyM/r9FHo=</DigestValue>
    </Reference>
    <Reference Type="http://www.w3.org/2000/09/xmldsig#Object" URI="#idInvalidSigLnImg">
      <DigestMethod Algorithm="http://www.w3.org/2001/04/xmlenc#sha256"/>
      <DigestValue>Fj3dfDoXq5ZMpVp+4lSY6FeJUBNCe00ZP1mJLWWkOZA=</DigestValue>
    </Reference>
  </SignedInfo>
  <SignatureValue>dwn9yqB+GbmXqcHVLuhyI/4nmuXCoL91cxB2DjTrqb8iUv/0DeJYaftnwKlNKQDsER8+SnCt8r+a
Rh4ZKxrmfGtnUjDZbTy5UjKfn4beBljQ+SJrA4Zn40g38M9zWpkto75Yrx/dtQaohxrrqt30vuUo
kDZvyfC55Cqvyk5bXHFVvdduR2t2dB0MMRZmFJHsEp8vUzShtDxfbMwBIhFj4/yESYu5uPj2JaaV
KSIfoumd8q6Ms34kVCXf2+479QKLJfJY91HiaBX0Rl6LblkU89vVaf/xv6ATuFLvFOIPNZXlhi/p
LS/vEkef4Fw0UcoxGTjgyJ84LfpKqjTP/8IMmA==</SignatureValue>
  <KeyInfo>
    <X509Data>
      <X509Certificate>MIIIlzCCBn+gAwIBAgIQNINyb/cc8eFmvO5WLVvCrTANBgkqhkiG9w0BAQsFADCBgTEWMBQGA1UEBRMNUlVDODAwODAwOTktMDERMA8GA1UEAxMIVklUIFMuQS4xODA2BgNVBAsML1ByZXN0YWRvciBDdWFsaWZpY2FkbyBkZSBTZXJ2aWNpb3MgZGUgQ29uZmlhbnphMQ0wCwYDVQQKDARJQ1BQMQswCQYDVQQGEwJQWTAeFw0yNDA4MTQxNzUwMTNaFw0yNjA4MTQxNzUwMTNaMIHFMRcwFQYDVQQqDA5NQVJJQSBGRVJOQU5EQTEaMBgGA1UEBAwRTUlSQUdMSU8gRE9NRU5JQ0kxEjAQBgNVBAUTCUNJMTA5ODMwODEpMCcGA1UEAwwgTUFSSUEgRkVSTkFOREEgTUlSQUdMSU8gRE9NRU5JQ0kxCzAJBgNVBAsMAkYyMTUwMwYDVQQKDCxDRVJUSUZJQ0FETyBDVUFMSUZJQ0FETyBERSBGSVJNQSBFTEVDVFJPTklDQTELMAkGA1UEBhMCUFkwggEiMA0GCSqGSIb3DQEBAQUAA4IBDwAwggEKAoIBAQDtyu5DBg4F/VMYTdKcQgNBWmtqFubZBC4VyQOA50mg1q22W37hSVV01fDBMvAVDFegJSo7gLFK3TKpF8kRSEaTKFXY56tr1bYNVsCG/TGOM7imlVaCElSyUPnRkWMloErAwOk1sVSzMy2KbOFJbU50cQO3aE1wKrn9qYMT1gCxQ5LURkOY0PsLW7d8649RLPO+gZ7rVFTR2YqbuwJTnM9+f+lAmkJWT7HrQto1wxx14PQyCMrJ+1sHfj8EvQ8t96xTKHGNKrZ4J+TKrhRPmsYjJAsnwJumPcDNRyNjOvqwr8TtM5Q7eIMksdK/WfOxrGuQ9RdtiAm01AXdxn/xltaTAgMBAAGjggPDMIIDvzAMBgNVHRMBAf8EAjAAMA4GA1UdDwEB/wQEAwIF4DAsBgNVHSUBAf8EIjAgBggrBgEFBQcDBAYIKwYBBQUHAwIGCisGAQQBgjcUAgIwHQYDVR0OBBYEFPicG5m9p4mo86fOGGPfVjaXokGw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ZNSVJBR0xJT0BIT1R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7PnO7xrg3J/AbhOWOi7IXdv8ixGtxMXA0/zArC7rlPZu25lDObukGPnfFA4YE3KmgseNEW5Q+VmxAEbAZxPv3ZjiNebynpYzxkDmoW4nkOIKutBp80eSoqs8AXrJA+wBXdHUePrAr2PYVmRW4+9Gh+Y38jEcsJjOCAk+AVYe28h93DZLmQqnhzIRrOAq0/nc+Q0ymIEXeGNLyFapnhKTU0/XwyiBrNTnvFsyq6o585SAmL7hPLKhxUkrRq0S/9W14TpOVnrQU9QhoU1/fBx9m6UFgEjbj5r1p3NkvycDQsSIQ5cFtZtWs3aGZiOI6xGX6fR2H9DGMmyDrgUkwhI9KV4bPpKWyA5BZj/tihf73HNczIuUADGTWCKX/VZtfeZRma+vuV6VbEA9IoZs5YIAoIq9tCihiNvuixbJD9mscj4FBsvLWigMv6xbrUsqUh9OWBFBqy3Uprin8+LLy1YktXVW0GWn8WeCqT7PSLMFBziE5OVAh+j/iz0e5g6QZhQ1MiLIaWBstjSm7HaV/d3xR3Wpy+l4VzHd81jITcYXJJzzm2GlKFs53oA8+k1ipE4fZbvY2xIozcAvFIO0YaAb5GjDycxbQEQl+5dbiU8fVveUgrocRC/GICEDZBDZhVLwu8Ctyx2ndDU1RvPioMAxLtcxl3wDg/8ckz1yECUQnf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k3emtXT85p9JUvLdHL7X69HC47S7okYtekdFmwDX9Hg=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exylua8fYoAHDjWmzVlojQCBRn4nwvr1fLgbcP0XBRA=</DigestValue>
      </Reference>
      <Reference URI="/xl/drawings/vmlDrawing1.vml?ContentType=application/vnd.openxmlformats-officedocument.vmlDrawing">
        <DigestMethod Algorithm="http://www.w3.org/2001/04/xmlenc#sha256"/>
        <DigestValue>WB8343GVLt2lHy8MAhOpDAv4tXxpdSyJvd8UmIuXCnk=</DigestValue>
      </Reference>
      <Reference URI="/xl/media/image1.png?ContentType=image/png">
        <DigestMethod Algorithm="http://www.w3.org/2001/04/xmlenc#sha256"/>
        <DigestValue>XXWqCue8o+TQ5BJYJyyF+NBBW7GxICfcqn4me1DKSlk=</DigestValue>
      </Reference>
      <Reference URI="/xl/media/image2.emf?ContentType=image/x-emf">
        <DigestMethod Algorithm="http://www.w3.org/2001/04/xmlenc#sha256"/>
        <DigestValue>0jLvpbtwVkYLf9zt9E9LkWD7t7eDqUiTBWdUMd8EgY8=</DigestValue>
      </Reference>
      <Reference URI="/xl/media/image3.emf?ContentType=image/x-emf">
        <DigestMethod Algorithm="http://www.w3.org/2001/04/xmlenc#sha256"/>
        <DigestValue>qhf+jwOMb1ESzmwOlZrQH+PS591v6gwZtTy4N92InQ8=</DigestValue>
      </Reference>
      <Reference URI="/xl/media/image4.emf?ContentType=image/x-emf">
        <DigestMethod Algorithm="http://www.w3.org/2001/04/xmlenc#sha256"/>
        <DigestValue>Y0AvcKDJ2xjRDi+RekLPiSp5JR5lKElgt11xtulqKg0=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vUymckUzzSZmAh2YoxcjdzIKr4yCOXdm5k7fA8q1jIw=</DigestValue>
      </Reference>
      <Reference URI="/xl/styles.xml?ContentType=application/vnd.openxmlformats-officedocument.spreadsheetml.styles+xml">
        <DigestMethod Algorithm="http://www.w3.org/2001/04/xmlenc#sha256"/>
        <DigestValue>PCNQmsW0TQQdmNQdPwaEFn+GvbYSe+V7MbIc+3OWdCU=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DqEHt4fKORMblIUvZ6VoGOEsODzm0aY7aCXGWaBbDO8=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gCYN1pj6KhoN+FvAKkbxorxYm4PrTvwgtJOPr8Y9DjQ=</DigestValue>
      </Reference>
      <Reference URI="/xl/worksheets/sheet1.xml?ContentType=application/vnd.openxmlformats-officedocument.spreadsheetml.worksheet+xml">
        <DigestMethod Algorithm="http://www.w3.org/2001/04/xmlenc#sha256"/>
        <DigestValue>GtbajmGBfHRezL1dKa2bO+Mcg8a9FH3gQI1nZdA4Tk8=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2024-11-15T18:35:35Z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{3A098483-A5FD-4B68-A249-917C455C5579}</SetupID>
          <SignatureText>Maria Fernanda Miraglio</SignatureText>
          <SignatureImage/>
          <SignatureComments/>
          <WindowsVersion>10.0</WindowsVersion>
          <OfficeVersion>16.0.18129/26</OfficeVersion>
          <ApplicationVersion>16.0.18129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2024-11-15T18:35:35Z</xd:SigningTime>
          <xd:SigningCertificate>
            <xd:Cert>
              <xd:CertDigest>
                <DigestMethod Algorithm="http://www.w3.org/2001/04/xmlenc#sha256"/>
                <DigestValue>yDu4gNALjR3t5K9MF4mhVs30VGM+xQjhLFzY6DmnBOI=</DigestValue>
              </xd:CertDigest>
              <xd:IssuerSerial>
                <X509IssuerName>C=PY, O=ICPP, OU=Prestador Cualificado de Servicios de Confianza, CN=VIT S.A., SERIALNUMBER=RUC80080099-0</X509IssuerName>
                <X509SerialNumber>69802367734782332781169548726174991021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FsBAACfAAAAAAAAAAAAAABbGAAALAsAACBFTUYAAAEAQBwAAKoAAAAGAAAAAAAAAAAAAAAAAAAAgAcAADgEAABYAQAAwQAAAAAAAAAAAAAAAAAAAMA/BQDo8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////AAAAAAAlAAAADAAAAAEAAABMAAAAZAAAAAAAAAAAAAAAWwEAAJ8AAAAAAAAAAAAAAFwBAACgAAAAIQDwAAAAAAAAAAAAAACAPwAAAAAAAAAAAACAPwAAAAAAAAAAAAAAAAAAAAAAAAAAAAAAAAAAAAAAAAAAJQAAAAwAAAAAAACAKAAAAAwAAAABAAAAJwAAABgAAAABAAAAAAAAAP///wAAAAAAJQAAAAwAAAABAAAATAAAAGQAAAAAAAAAAAAAAFsBAACfAAAAAAAAAAAAAABc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QA1AC8AMQAxAC8AMgAwADIANAAHAAAABwAAAAUAAAAHAAAABwAAAAUAAAAHAAAABwAAAAcAAAAHAAAASwAAAEAAAAAwAAAABQAAACAAAAABAAAAAQAAABAAAAAAAAAAAAAAAFwBAACgAAAAAAAAAAAAAABc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AIAQAAVgAAADAAAAA7AAAA2Q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JAQAAVwAAACUAAAAMAAAABAAAAFQAAADYAAAAMQAAADsAAAAHAQAAVgAAAAEAAABVVY9BhfaOQTEAAAA7AAAAFwAAAEwAAAAAAAAAAAAAAAAAAAD//////////3wAAABNAGEAcgBpAGEAIABGAGUAcgBuAGEAbgBkAGEAIABNAGkAcgBhAGcAbABpAG8AAAASAAAACgAAAAcAAAAFAAAACgAAAAUAAAAKAAAACgAAAAcAAAALAAAACgAAAAsAAAAMAAAACgAAAAUAAAASAAAABQAAAAcAAAAKAAAADAAAAAUAAAAFAAAADAAAAEsAAABAAAAAMAAAAAUAAAAgAAAAAQAAAAEAAAAQAAAAAAAAAAAAAABcAQAAoAAAAAAAAAAAAAAAXAEAAKAAAAAlAAAADAAAAAIAAAAnAAAAGAAAAAUAAAAAAAAA////AAAAAAAlAAAADAAAAAUAAABMAAAAZAAAAAAAAABhAAAAWwEAAJsAAAAAAAAAYQAAAFw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YAAAADwAAAGEAAACfAAAAcQAAAAEAAABVVY9BhfaOQQ8AAABhAAAAFwAAAEwAAAAAAAAAAAAAAAAAAAD//////////3wAAABNAGEAcgDtAGEAIABGAGUAcgBuAGEAbgBkAGEAIABNAGkAcgBhAGcAbABpAG8AIAAMAAAABwAAAAUAAAADAAAABwAAAAQAAAAGAAAABwAAAAUAAAAHAAAABwAAAAcAAAAIAAAABwAAAAQAAAAMAAAAAwAAAAUAAAAHAAAACAAAAAMAAAADAAAACAAAAEsAAABAAAAAMAAAAAUAAAAgAAAAAQAAAAEAAAAQAAAAAAAAAAAAAABcAQAAoAAAAAAAAAAAAAAAXA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AAAAAPAAAAdgAAAGQAAACGAAAAAQAAAFVVj0GF9o5BDwAAAHYAAAAOAAAATAAAAAAAAAAAAAAAAAAAAP//////////aAAAAFYAaQBjAGUAcAByAGUAcwBpAGQAZQBuAHQAZQAIAAAAAwAAAAYAAAAHAAAACAAAAAUAAAAHAAAABgAAAAMAAAAIAAAABwAAAAcAAAAEAAAABwAAAEsAAABAAAAAMAAAAAUAAAAgAAAAAQAAAAEAAAAQAAAAAAAAAAAAAABcAQAAoAAAAAAAAAAAAAAAXAEAAKAAAAAlAAAADAAAAAIAAAAnAAAAGAAAAAUAAAAAAAAA////AAAAAAAlAAAADAAAAAUAAABMAAAAZAAAAA4AAACLAAAATQEAAJsAAAAOAAAAiwAAAEABAAARAAAAIQDwAAAAAAAAAAAAAACAPwAAAAAAAAAAAACAPwAAAAAAAAAAAAAAAAAAAAAAAAAAAAAAAAAAAAAAAAAAJQAAAAwAAAAAAACAKAAAAAwAAAAFAAAAJQAAAAwAAAABAAAAGAAAAAwAAAAAAAAAEgAAAAwAAAABAAAAFgAAAAwAAAAAAAAAVAAAAFwBAAAPAAAAiwAAAEwBAACbAAAAAQAAAFVVj0GF9o5BDwAAAIsAAAAtAAAATAAAAAQAAAAOAAAAiwAAAE4BAACcAAAAqAAAAEYAaQByAG0AYQBkAG8AIABwAG8AcgA6ACAATQBBAFIASQBBACAARgBFAFIATgBBAE4ARABBACAATQBJAFIAQQBHAEwASQBPACAARABPAE0ARQBOAEkAQwBJAAAABgAAAAMAAAAFAAAACwAAAAcAAAAIAAAACAAAAAQAAAAIAAAACAAAAAUAAAADAAAABAAAAAwAAAAIAAAACAAAAAMAAAAIAAAABAAAAAYAAAAHAAAACAAAAAoAAAAIAAAACgAAAAkAAAAIAAAABAAAAAwAAAADAAAACAAAAAgAAAAJAAAABgAAAAMAAAAKAAAABAAAAAkAAAAKAAAADAAAAAcAAAAKAAAAAwAAAAgAAAADAAAAFgAAAAwAAAAAAAAAJQAAAAwAAAACAAAADgAAABQAAAAAAAAAEAAAABQAAAA=</Object>
  <Object Id="idInvalidSigLnImg">AQAAAGwAAAAAAAAAAAAAAFsBAACfAAAAAAAAAAAAAABbGAAALAsAACBFTUYAAAEAvCIAALEAAAAGAAAAAAAAAAAAAAAAAAAAgAcAADgEAABYAQAAwQAAAAAAAAAAAAAAAAAAAMA/BQDo8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////AAAAAAAlAAAADAAAAAEAAABMAAAAZAAAAAAAAAAAAAAAWwEAAJ8AAAAAAAAAAAAAAFwBAACgAAAAIQDwAAAAAAAAAAAAAACAPwAAAAAAAAAAAACAPwAAAAAAAAAAAAAAAAAAAAAAAAAAAAAAAAAAAAAAAAAAJQAAAAwAAAAAAACAKAAAAAwAAAABAAAAJwAAABgAAAABAAAAAAAAAP///wAAAAAAJQAAAAwAAAABAAAATAAAAGQAAAAAAAAAAAAAAFsBAACfAAAAAAAAAAAAAABc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CAEAAFYAAAAwAAAAOwAAANk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CQEAAFcAAAAlAAAADAAAAAQAAABUAAAA2AAAADEAAAA7AAAABwEAAFYAAAABAAAAVVWPQYX2jkExAAAAOwAAABcAAABMAAAAAAAAAAAAAAAAAAAA//////////98AAAATQBhAHIAaQBhACAARgBlAHIAbgBhAG4AZABhACAATQBpAHIAYQBnAGwAaQBvACAAEgAAAAoAAAAHAAAABQAAAAoAAAAFAAAACgAAAAoAAAAHAAAACwAAAAoAAAALAAAADAAAAAoAAAAFAAAAEgAAAAUAAAAHAAAACgAAAAwAAAAFAAAABQAAAAwAAABLAAAAQAAAADAAAAAFAAAAIAAAAAEAAAABAAAAEAAAAAAAAAAAAAAAXAEAAKAAAAAAAAAAAAAAAFwBAACgAAAAJQAAAAwAAAACAAAAJwAAABgAAAAFAAAAAAAAAP///wAAAAAAJQAAAAwAAAAFAAAATAAAAGQAAAAAAAAAYQAAAFsBAACbAAAAAAAAAGEAAABc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2AAAAA8AAABhAAAAnwAAAHEAAAABAAAAVVWPQYX2jkEPAAAAYQAAABcAAABMAAAAAAAAAAAAAAAAAAAA//////////98AAAATQBhAHIA7QBhACAARgBlAHIAbgBhAG4AZABhACAATQBpAHIAYQBnAGwAaQBvAAAADAAAAAcAAAAFAAAAAwAAAAcAAAAEAAAABgAAAAcAAAAFAAAABwAAAAcAAAAHAAAACAAAAAcAAAAEAAAADAAAAAMAAAAFAAAABwAAAAgAAAADAAAAAwAAAAgAAABLAAAAQAAAADAAAAAFAAAAIAAAAAEAAAABAAAAEAAAAAAAAAAAAAAAXAEAAKAAAAAAAAAAAAAAAFw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gAAAADwAAAHYAAABkAAAAhgAAAAEAAABVVY9BhfaOQQ8AAAB2AAAADgAAAEwAAAAAAAAAAAAAAAAAAAD//////////2gAAABWAGkAYwBlAHAAcgBlAHMAaQBkAGUAbgB0AGUACAAAAAMAAAAGAAAABwAAAAgAAAAFAAAABwAAAAYAAAADAAAACAAAAAcAAAAHAAAABAAAAAcAAABLAAAAQAAAADAAAAAFAAAAIAAAAAEAAAABAAAAEAAAAAAAAAAAAAAAXAEAAKAAAAAAAAAAAAAAAFwBAACgAAAAJQAAAAwAAAACAAAAJwAAABgAAAAFAAAAAAAAAP///wAAAAAAJQAAAAwAAAAFAAAATAAAAGQAAAAOAAAAiwAAAE0BAACbAAAADgAAAIsAAABAAQAAEQAAACEA8AAAAAAAAAAAAAAAgD8AAAAAAAAAAAAAgD8AAAAAAAAAAAAAAAAAAAAAAAAAAAAAAAAAAAAAAAAAACUAAAAMAAAAAAAAgCgAAAAMAAAABQAAACUAAAAMAAAAAQAAABgAAAAMAAAAAAAAABIAAAAMAAAAAQAAABYAAAAMAAAAAAAAAFQAAABcAQAADwAAAIsAAABMAQAAmwAAAAEAAABVVY9BhfaOQQ8AAACLAAAALQAAAEwAAAAEAAAADgAAAIsAAABOAQAAnAAAAKgAAABGAGkAcgBtAGEAZABvACAAcABvAHIAOgAgAE0AQQBSAEkAQQAgAEYARQBSAE4AQQBOAEQAQQAgAE0ASQBSAEEARwBMAEkATwAgAEQATwBNAEUATgBJAEMASQAAAAYAAAADAAAABQAAAAsAAAAHAAAACAAAAAgAAAAEAAAACAAAAAgAAAAFAAAAAwAAAAQAAAAMAAAACAAAAAgAAAADAAAACAAAAAQAAAAGAAAABwAAAAgAAAAKAAAACAAAAAoAAAAJAAAACAAAAAQAAAAMAAAAAwAAAAgAAAAIAAAACQAAAAYAAAADAAAACgAAAAQAAAAJAAAACgAAAAwAAAAHAAAACgAAAAMAAAAIAAAAA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Identificación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Abraham Segovia Gali</dc:creator>
  <cp:lastModifiedBy>Abraham Segovia Gali</cp:lastModifiedBy>
  <dcterms:created xsi:type="dcterms:W3CDTF">2024-11-15T17:55:39Z</dcterms:created>
  <dcterms:modified xsi:type="dcterms:W3CDTF">2024-11-15T18:32:09Z</dcterms:modified>
</cp:coreProperties>
</file>