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Z:\ADMINISTRACION\GLETIR\Documentación\Documentacion empresas relacionadas\GLT Casa de Bolsa\Auditorías\2024\EEFF Set-2024\"/>
    </mc:Choice>
  </mc:AlternateContent>
  <xr:revisionPtr revIDLastSave="0" documentId="13_ncr:1_{64A527CA-4386-4E13-A9FA-78C9DB296832}" xr6:coauthVersionLast="47" xr6:coauthVersionMax="47" xr10:uidLastSave="{00000000-0000-0000-0000-000000000000}"/>
  <bookViews>
    <workbookView xWindow="-120" yWindow="-120" windowWidth="29040" windowHeight="15840" tabRatio="872" xr2:uid="{00000000-000D-0000-FFFF-FFFF00000000}"/>
  </bookViews>
  <sheets>
    <sheet name="BG" sheetId="2" r:id="rId1"/>
    <sheet name="ER" sheetId="4" r:id="rId2"/>
    <sheet name="EFE" sheetId="14" r:id="rId3"/>
    <sheet name="EEPN" sheetId="6" r:id="rId4"/>
    <sheet name="Notas" sheetId="7" r:id="rId5"/>
  </sheets>
  <definedNames>
    <definedName name="\0">#REF!</definedName>
    <definedName name="\A">#REF!</definedName>
    <definedName name="\D">#REF!</definedName>
    <definedName name="\E">#REF!</definedName>
    <definedName name="\F">#REF!</definedName>
    <definedName name="\G">#REF!</definedName>
    <definedName name="\i">#REF!</definedName>
    <definedName name="\k">#REF!</definedName>
    <definedName name="\L">#REF!</definedName>
    <definedName name="\m">#REF!</definedName>
    <definedName name="\n">#N/A</definedName>
    <definedName name="\P">#REF!</definedName>
    <definedName name="\SA">#REF!</definedName>
    <definedName name="\x">#REF!</definedName>
    <definedName name="\Y">#REF!</definedName>
    <definedName name="_\N">#N/A</definedName>
    <definedName name="_____TPy530231">#REF!</definedName>
    <definedName name="____TPy530231">#REF!</definedName>
    <definedName name="___AAS2" hidden="1">{#N/A,#N/A,FALSE,"Aging Summary";#N/A,#N/A,FALSE,"Ratio Analysis";#N/A,#N/A,FALSE,"Test 120 Day Accts";#N/A,#N/A,FALSE,"Tickmarks"}</definedName>
    <definedName name="___AP2" hidden="1">{"CAP VOL",#N/A,FALSE,"CAPITAL";"CAP VAR",#N/A,FALSE,"CAPITAL";"CAP FIJ",#N/A,FALSE,"CAPITAL";"CAP CONS",#N/A,FALSE,"CAPITAL";"CAP DATA",#N/A,FALSE,"CAPITAL"}</definedName>
    <definedName name="___CCC2" hidden="1">{#N/A,#N/A,FALSE,"Aging Summary";#N/A,#N/A,FALSE,"Ratio Analysis";#N/A,#N/A,FALSE,"Test 120 Day Accts";#N/A,#N/A,FALSE,"Tickmarks"}</definedName>
    <definedName name="___cr410">#REF!</definedName>
    <definedName name="___cr411">#REF!</definedName>
    <definedName name="___DAT1">#REF!</definedName>
    <definedName name="___DAT10">#REF!</definedName>
    <definedName name="___DAT11">#REF!</definedName>
    <definedName name="___DAT12">#REF!</definedName>
    <definedName name="___DAT13">#REF!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S2" hidden="1">{#N/A,#N/A,FALSE,"RELATÓRIO";#N/A,#N/A,FALSE,"RELATÓRIO"}</definedName>
    <definedName name="___INF2">#REF!</definedName>
    <definedName name="___IPR2">#REF!</definedName>
    <definedName name="___MAQ2">#REF!</definedName>
    <definedName name="___MP1">#REF!</definedName>
    <definedName name="___PAG3">#REF!</definedName>
    <definedName name="___PAG4">#REF!</definedName>
    <definedName name="___PAG5">#REF!</definedName>
    <definedName name="___PAG6">#REF!</definedName>
    <definedName name="___pp1" hidden="1">{#N/A,#N/A,FALSE,"Aging Summary";#N/A,#N/A,FALSE,"Ratio Analysis";#N/A,#N/A,FALSE,"Test 120 Day Accts";#N/A,#N/A,FALSE,"Tickmarks"}</definedName>
    <definedName name="___R" hidden="1">{#N/A,#N/A,FALSE,"Aging Summary";#N/A,#N/A,FALSE,"Ratio Analysis";#N/A,#N/A,FALSE,"Test 120 Day Accts";#N/A,#N/A,FALSE,"Tickmarks"}</definedName>
    <definedName name="___set2001">#REF!</definedName>
    <definedName name="___tc01">#REF!</definedName>
    <definedName name="___tc02">#REF!</definedName>
    <definedName name="___tc03">#REF!</definedName>
    <definedName name="___tc04">#REF!</definedName>
    <definedName name="___tc05">#REF!</definedName>
    <definedName name="___tc06">#REF!</definedName>
    <definedName name="___tc07">#REF!</definedName>
    <definedName name="___tc1">#REF!</definedName>
    <definedName name="___tc10">#REF!</definedName>
    <definedName name="___tc11">#REF!</definedName>
    <definedName name="___tc12">#REF!</definedName>
    <definedName name="___tc13">#REF!</definedName>
    <definedName name="___tc132">#REF!</definedName>
    <definedName name="___tc15">#REF!</definedName>
    <definedName name="___tc18">#REF!</definedName>
    <definedName name="___tc2">#REF!</definedName>
    <definedName name="___tc3">#REF!</definedName>
    <definedName name="___TC4">#REF!</definedName>
    <definedName name="___tc6">#REF!</definedName>
    <definedName name="___tc8">#REF!</definedName>
    <definedName name="___tc9">#REF!</definedName>
    <definedName name="___tca04">#REF!</definedName>
    <definedName name="___TPy530231">#REF!</definedName>
    <definedName name="__123Graph_A" hidden="1">#REF!</definedName>
    <definedName name="__123Graph_X" hidden="1">#REF!</definedName>
    <definedName name="__AAS2" hidden="1">{#N/A,#N/A,FALSE,"Aging Summary";#N/A,#N/A,FALSE,"Ratio Analysis";#N/A,#N/A,FALSE,"Test 120 Day Accts";#N/A,#N/A,FALSE,"Tickmarks"}</definedName>
    <definedName name="__AP2" hidden="1">{"CAP VOL",#N/A,FALSE,"CAPITAL";"CAP VAR",#N/A,FALSE,"CAPITAL";"CAP FIJ",#N/A,FALSE,"CAPITAL";"CAP CONS",#N/A,FALSE,"CAPITAL";"CAP DATA",#N/A,FALSE,"CAPITAL"}</definedName>
    <definedName name="__CCC2" hidden="1">{#N/A,#N/A,FALSE,"Aging Summary";#N/A,#N/A,FALSE,"Ratio Analysis";#N/A,#N/A,FALSE,"Test 120 Day Accts";#N/A,#N/A,FALSE,"Tickmarks"}</definedName>
    <definedName name="__cr410">#REF!</definedName>
    <definedName name="__cr411">#REF!</definedName>
    <definedName name="__DAT1">#REF!</definedName>
    <definedName name="__DAT10">#REF!</definedName>
    <definedName name="__DAT11">#REF!</definedName>
    <definedName name="__DAT12">#REF!</definedName>
    <definedName name="__DAT13">#REF!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S2" hidden="1">{#N/A,#N/A,FALSE,"RELATÓRIO";#N/A,#N/A,FALSE,"RELATÓRIO"}</definedName>
    <definedName name="__INF2">#REF!</definedName>
    <definedName name="__IPR2">#REF!</definedName>
    <definedName name="__MAQ2">#REF!</definedName>
    <definedName name="__MP1">#REF!</definedName>
    <definedName name="__PAG3">#REF!</definedName>
    <definedName name="__PAG4">#REF!</definedName>
    <definedName name="__PAG5">#REF!</definedName>
    <definedName name="__PAG6">#REF!</definedName>
    <definedName name="__pp1" hidden="1">{#N/A,#N/A,FALSE,"Aging Summary";#N/A,#N/A,FALSE,"Ratio Analysis";#N/A,#N/A,FALSE,"Test 120 Day Accts";#N/A,#N/A,FALSE,"Tickmarks"}</definedName>
    <definedName name="__R" hidden="1">{#N/A,#N/A,FALSE,"Aging Summary";#N/A,#N/A,FALSE,"Ratio Analysis";#N/A,#N/A,FALSE,"Test 120 Day Accts";#N/A,#N/A,FALSE,"Tickmarks"}</definedName>
    <definedName name="__set2001">#REF!</definedName>
    <definedName name="__tc01">#REF!</definedName>
    <definedName name="__tc02">#REF!</definedName>
    <definedName name="__tc03">#REF!</definedName>
    <definedName name="__tc04">#REF!</definedName>
    <definedName name="__tc05">#REF!</definedName>
    <definedName name="__tc06">#REF!</definedName>
    <definedName name="__tc07">#REF!</definedName>
    <definedName name="__tc1">#REF!</definedName>
    <definedName name="__tc10">#REF!</definedName>
    <definedName name="__tc11">#REF!</definedName>
    <definedName name="__tc12">#REF!</definedName>
    <definedName name="__tc13">#REF!</definedName>
    <definedName name="__tc132">#REF!</definedName>
    <definedName name="__tc15">#REF!</definedName>
    <definedName name="__tc18">#REF!</definedName>
    <definedName name="__tc2">#REF!</definedName>
    <definedName name="__tc3">#REF!</definedName>
    <definedName name="__TC4">#REF!</definedName>
    <definedName name="__tc6">#REF!</definedName>
    <definedName name="__tc8">#REF!</definedName>
    <definedName name="__tc9">#REF!</definedName>
    <definedName name="__tca04">#REF!</definedName>
    <definedName name="__TPy530231">#REF!</definedName>
    <definedName name="_1">#N/A</definedName>
    <definedName name="_1___123Graph_ACHART_3" hidden="1">#REF!</definedName>
    <definedName name="_1436">#REF!</definedName>
    <definedName name="_1443">#REF!</definedName>
    <definedName name="_1443B">#REF!</definedName>
    <definedName name="_1641">#REF!</definedName>
    <definedName name="_1722">#REF!</definedName>
    <definedName name="_1743A">#REF!</definedName>
    <definedName name="_1771">#REF!</definedName>
    <definedName name="_1771a">#REF!</definedName>
    <definedName name="_1771b">#REF!</definedName>
    <definedName name="_1771i">#REF!</definedName>
    <definedName name="_1783">#REF!</definedName>
    <definedName name="_1860">#REF!</definedName>
    <definedName name="_1867A">#REF!</definedName>
    <definedName name="_1883">#REF!</definedName>
    <definedName name="_2">#N/A</definedName>
    <definedName name="_2___123Graph_AGRAFICO_1" hidden="1">#REF!</definedName>
    <definedName name="_2035">#REF!</definedName>
    <definedName name="_2036">#REF!</definedName>
    <definedName name="_2178">#REF!</definedName>
    <definedName name="_2493">#REF!</definedName>
    <definedName name="_2513">#REF!</definedName>
    <definedName name="_2559">#REF!</definedName>
    <definedName name="_2559A">#REF!</definedName>
    <definedName name="_2559I">#REF!</definedName>
    <definedName name="_2582">#REF!</definedName>
    <definedName name="_267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05">#REF!</definedName>
    <definedName name="_2906">#REF!</definedName>
    <definedName name="_3___123Graph_AGRAFICO_2" hidden="1">#REF!</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07">#REF!</definedName>
    <definedName name="_3107A">#REF!</definedName>
    <definedName name="_3107B">#REF!</definedName>
    <definedName name="_3107i">#REF!</definedName>
    <definedName name="_3143">#REF!</definedName>
    <definedName name="_3207">#REF!</definedName>
    <definedName name="_3208">#REF!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28">#REF!</definedName>
    <definedName name="_3330">#REF!</definedName>
    <definedName name="_3334">#REF!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54">#REF!</definedName>
    <definedName name="_3560">#REF!</definedName>
    <definedName name="_3652">#REF!</definedName>
    <definedName name="_3723">#REF!</definedName>
    <definedName name="_3723a">#REF!</definedName>
    <definedName name="_3723B">#REF!</definedName>
    <definedName name="_3762">#REF!</definedName>
    <definedName name="_3808">#REF!</definedName>
    <definedName name="_3810">#REF!</definedName>
    <definedName name="_3810a">#REF!</definedName>
    <definedName name="_3852">#REF!</definedName>
    <definedName name="_3905">#REF!</definedName>
    <definedName name="_3962">#REF!</definedName>
    <definedName name="_4___123Graph_BCHART_3" hidden="1">#REF!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205">#REF!</definedName>
    <definedName name="_4205A">#REF!</definedName>
    <definedName name="_4252">#REF!</definedName>
    <definedName name="_4252a">#REF!</definedName>
    <definedName name="_4252b">#REF!</definedName>
    <definedName name="_4315b">#REF!</definedName>
    <definedName name="_4318A">#REF!</definedName>
    <definedName name="_4318b">#REF!</definedName>
    <definedName name="_4408">#REF!</definedName>
    <definedName name="_4451">#REF!</definedName>
    <definedName name="_4453">#REF!</definedName>
    <definedName name="_4474">#REF!</definedName>
    <definedName name="_4534A">#REF!</definedName>
    <definedName name="_4572">#REF!</definedName>
    <definedName name="_4607">#REF!</definedName>
    <definedName name="_4607A">#REF!</definedName>
    <definedName name="_4607B">#REF!</definedName>
    <definedName name="_4622">#REF!</definedName>
    <definedName name="_4639">#REF!</definedName>
    <definedName name="_4648">#REF!</definedName>
    <definedName name="_4701">#REF!</definedName>
    <definedName name="_4744">#REF!</definedName>
    <definedName name="_4744i">#REF!</definedName>
    <definedName name="_4902">#REF!</definedName>
    <definedName name="_4905">#REF!</definedName>
    <definedName name="_4907">#REF!</definedName>
    <definedName name="_4952">#REF!</definedName>
    <definedName name="_4954">#REF!</definedName>
    <definedName name="_4955">#REF!</definedName>
    <definedName name="_5___123Graph_CCHART_3" hidden="1">#REF!</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88">#REF!</definedName>
    <definedName name="_5238">#REF!</definedName>
    <definedName name="_5305">#REF!</definedName>
    <definedName name="_5305b">#REF!</definedName>
    <definedName name="_5405">#REF!</definedName>
    <definedName name="_5511">#REF!</definedName>
    <definedName name="_5511A">#REF!</definedName>
    <definedName name="_5511B">#REF!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08">#REF!</definedName>
    <definedName name="_5807">#REF!</definedName>
    <definedName name="_5807a">#REF!</definedName>
    <definedName name="_5807i">#REF!</definedName>
    <definedName name="_5907">#REF!</definedName>
    <definedName name="_5907A">#REF!</definedName>
    <definedName name="_5907B">#REF!</definedName>
    <definedName name="_5908">#REF!</definedName>
    <definedName name="_5920">#REF!</definedName>
    <definedName name="_6___123Graph_XCHART_3" hidden="1">#REF!</definedName>
    <definedName name="_6005">#REF!</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05">#REF!</definedName>
    <definedName name="_6305A">#REF!</definedName>
    <definedName name="_6340">#REF!</definedName>
    <definedName name="_6350">#REF!</definedName>
    <definedName name="_6350A">#REF!</definedName>
    <definedName name="_6402">#REF!</definedName>
    <definedName name="_6402A">#REF!</definedName>
    <definedName name="_6402I">#REF!</definedName>
    <definedName name="_6450">#REF!</definedName>
    <definedName name="_6450a">#REF!</definedName>
    <definedName name="_6504">#REF!</definedName>
    <definedName name="_6505">#REF!</definedName>
    <definedName name="_6505A">#REF!</definedName>
    <definedName name="_6505B">#REF!</definedName>
    <definedName name="_6513">#REF!</definedName>
    <definedName name="_6520">#REF!</definedName>
    <definedName name="_6605">#REF!</definedName>
    <definedName name="_6605A">#REF!</definedName>
    <definedName name="_6706">#REF!</definedName>
    <definedName name="_6706a">#REF!</definedName>
    <definedName name="_6822">#REF!</definedName>
    <definedName name="_6905">#REF!</definedName>
    <definedName name="_6905A">#REF!</definedName>
    <definedName name="_6906a">#REF!</definedName>
    <definedName name="_7___123Graph_XGRAFICO_2" hidden="1">#REF!</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302">#REF!</definedName>
    <definedName name="_7322">#REF!</definedName>
    <definedName name="_7323">#REF!</definedName>
    <definedName name="_7405">#REF!</definedName>
    <definedName name="_7405A">#REF!</definedName>
    <definedName name="_7405B">#REF!</definedName>
    <definedName name="_7405I">#REF!</definedName>
    <definedName name="_7411a">#REF!</definedName>
    <definedName name="_7505">#REF!</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805">#REF!</definedName>
    <definedName name="_7805A">#REF!</definedName>
    <definedName name="_7818">#REF!</definedName>
    <definedName name="_7903">#REF!</definedName>
    <definedName name="_8212">#REF!</definedName>
    <definedName name="_8212F">#REF!</definedName>
    <definedName name="_8213">#REF!</definedName>
    <definedName name="_8215">#REF!</definedName>
    <definedName name="_8218">#REF!</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23">#REF!</definedName>
    <definedName name="_8623A">#REF!</definedName>
    <definedName name="_8625">#REF!</definedName>
    <definedName name="_8625a">#REF!</definedName>
    <definedName name="_8628">#REF!</definedName>
    <definedName name="_8650">#REF!</definedName>
    <definedName name="_8902">#REF!</definedName>
    <definedName name="_8907">#REF!</definedName>
    <definedName name="_8911">#REF!</definedName>
    <definedName name="_8922">#REF!</definedName>
    <definedName name="_8927">#REF!</definedName>
    <definedName name="_8952">#REF!</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07">#REF!</definedName>
    <definedName name="_9147">#REF!</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AAS2" hidden="1">{#N/A,#N/A,FALSE,"Aging Summary";#N/A,#N/A,FALSE,"Ratio Analysis";#N/A,#N/A,FALSE,"Test 120 Day Accts";#N/A,#N/A,FALSE,"Tickmarks"}</definedName>
    <definedName name="_AP2" hidden="1">{"CAP VOL",#N/A,FALSE,"CAPITAL";"CAP VAR",#N/A,FALSE,"CAPITAL";"CAP FIJ",#N/A,FALSE,"CAPITAL";"CAP CONS",#N/A,FALSE,"CAPITAL";"CAP DATA",#N/A,FALSE,"CAPITAL"}</definedName>
    <definedName name="_CCC2" hidden="1">{#N/A,#N/A,FALSE,"Aging Summary";#N/A,#N/A,FALSE,"Ratio Analysis";#N/A,#N/A,FALSE,"Test 120 Day Accts";#N/A,#N/A,FALSE,"Tickmarks"}</definedName>
    <definedName name="_cr410">#REF!</definedName>
    <definedName name="_cr411">#REF!</definedName>
    <definedName name="_DAT1">#REF!</definedName>
    <definedName name="_DAT10">#REF!</definedName>
    <definedName name="_DAT11">#REF!</definedName>
    <definedName name="_DAT12">#REF!</definedName>
    <definedName name="_DAT13">#REF!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ÉBITO_">#REF!</definedName>
    <definedName name="_DS2" hidden="1">{#N/A,#N/A,FALSE,"RELATÓRIO";#N/A,#N/A,FALSE,"RELATÓRIO"}</definedName>
    <definedName name="_f" hidden="1">{#N/A,#N/A,FALSE,"Aging Summary";#N/A,#N/A,FALSE,"Ratio Analysis";#N/A,#N/A,FALSE,"Test 120 Day Accts";#N/A,#N/A,FALSE,"Tickmarks"}</definedName>
    <definedName name="_Fill" hidden="1">#REF!</definedName>
    <definedName name="_INF2">#REF!</definedName>
    <definedName name="_IPR2">#REF!</definedName>
    <definedName name="_jh">#REF!</definedName>
    <definedName name="_Key1" hidden="1">#REF!</definedName>
    <definedName name="_KM16">#REF!</definedName>
    <definedName name="_KM5">#REF!</definedName>
    <definedName name="_MAQ2">#REF!</definedName>
    <definedName name="_MP1">#REF!</definedName>
    <definedName name="_mycogen">#REF!</definedName>
    <definedName name="_Order1" hidden="1">255</definedName>
    <definedName name="_Order2" hidden="1">255</definedName>
    <definedName name="_PAG3">#REF!</definedName>
    <definedName name="_PAG4">#REF!</definedName>
    <definedName name="_PAG5">#REF!</definedName>
    <definedName name="_PAG6">#REF!</definedName>
    <definedName name="_pp1" hidden="1">{#N/A,#N/A,FALSE,"Aging Summary";#N/A,#N/A,FALSE,"Ratio Analysis";#N/A,#N/A,FALSE,"Test 120 Day Accts";#N/A,#N/A,FALSE,"Tickmarks"}</definedName>
    <definedName name="_R" hidden="1">{#N/A,#N/A,FALSE,"Aging Summary";#N/A,#N/A,FALSE,"Ratio Analysis";#N/A,#N/A,FALSE,"Test 120 Day Accts";#N/A,#N/A,FALSE,"Tickmarks"}</definedName>
    <definedName name="_set2001">#REF!</definedName>
    <definedName name="_Sort" hidden="1">#REF!</definedName>
    <definedName name="_tc01">#REF!</definedName>
    <definedName name="_tc02">#REF!</definedName>
    <definedName name="_tc03">#REF!</definedName>
    <definedName name="_tc04">#REF!</definedName>
    <definedName name="_tc05">#REF!</definedName>
    <definedName name="_tc06">#REF!</definedName>
    <definedName name="_tc07">#REF!</definedName>
    <definedName name="_tc1">#REF!</definedName>
    <definedName name="_tc10">#REF!</definedName>
    <definedName name="_tc11">#REF!</definedName>
    <definedName name="_tc12">#REF!</definedName>
    <definedName name="_tc13">#REF!</definedName>
    <definedName name="_tc132">#REF!</definedName>
    <definedName name="_tc15">#REF!</definedName>
    <definedName name="_tc18">#REF!</definedName>
    <definedName name="_tc2">#REF!</definedName>
    <definedName name="_tc3">#REF!</definedName>
    <definedName name="_TC4">#REF!</definedName>
    <definedName name="_tc6">#REF!</definedName>
    <definedName name="_tc8">#REF!</definedName>
    <definedName name="_tc9">#REF!</definedName>
    <definedName name="_tca04">#REF!</definedName>
    <definedName name="_TPy530231">#REF!</definedName>
    <definedName name="_VOL1">#REF!</definedName>
    <definedName name="_WM">#REF!</definedName>
    <definedName name="a">#REF!</definedName>
    <definedName name="A._SILVEIRA">#REF!</definedName>
    <definedName name="A_impresión_IM">#REF!</definedName>
    <definedName name="aa">#REF!</definedName>
    <definedName name="aaa">#REF!</definedName>
    <definedName name="aaaa">#REF!</definedName>
    <definedName name="aaaaa">#REF!</definedName>
    <definedName name="aaaaaa" hidden="1">{#N/A,#N/A,FALSE,"Aging Summary";#N/A,#N/A,FALSE,"Ratio Analysis";#N/A,#N/A,FALSE,"Test 120 Day Accts";#N/A,#N/A,FALSE,"Tickmarks"}</definedName>
    <definedName name="aaaaaaa">#REF!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RIL" hidden="1">{"CAP VOL",#N/A,FALSE,"CAPITAL";"CAP VAR",#N/A,FALSE,"CAPITAL";"CAP FIJ",#N/A,FALSE,"CAPITAL";"CAP CONS",#N/A,FALSE,"CAPITAL";"CAP DATA",#N/A,FALSE,"CAPITAL"}</definedName>
    <definedName name="ABRIL2" hidden="1">{"CAP VOL",#N/A,FALSE,"CAPITAL";"CAP VAR",#N/A,FALSE,"CAPITAL";"CAP FIJ",#N/A,FALSE,"CAPITAL";"CAP CONS",#N/A,FALSE,"CAPITAL";"CAP DATA",#N/A,FALSE,"CAPITAL"}</definedName>
    <definedName name="Abrir_Reporte_de_empleados_DIVIDIR_Lista">#REF!</definedName>
    <definedName name="açaç" hidden="1">{#N/A,#N/A,FALSE,"Aging Summary";#N/A,#N/A,FALSE,"Ratio Analysis";#N/A,#N/A,FALSE,"Test 120 Day Accts";#N/A,#N/A,FALSE,"Tickmarks"}</definedName>
    <definedName name="AccessDatabase" hidden="1">"G:\Cbz\CBZ Pcpal\CBZ Pcpal ver SAP 4.5.mdb"</definedName>
    <definedName name="AccPorADR">#REF!</definedName>
    <definedName name="ACN">#REF!</definedName>
    <definedName name="AcréscimoO2">#REF!</definedName>
    <definedName name="ACS">#REF!</definedName>
    <definedName name="activo">#REF!</definedName>
    <definedName name="ACTIVO2">#REF!</definedName>
    <definedName name="Açúcar_Cristal">#REF!</definedName>
    <definedName name="adc">#REF!</definedName>
    <definedName name="ADR">#REF!</definedName>
    <definedName name="afkmn" hidden="1">#REF!</definedName>
    <definedName name="AG">#REF!</definedName>
    <definedName name="Agosto">#REF!</definedName>
    <definedName name="Agua">#REF!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ine">#REF!</definedName>
    <definedName name="ALINE1">#REF!</definedName>
    <definedName name="alk" hidden="1">{#N/A,#N/A,FALSE,"Hoja1";#N/A,#N/A,FALSE,"Hoja2"}</definedName>
    <definedName name="ALL">#REF!</definedName>
    <definedName name="alqsis">#REF!</definedName>
    <definedName name="AMORT2">#REF!</definedName>
    <definedName name="amortiz">#REF!</definedName>
    <definedName name="AMORTIZACION">#REF!</definedName>
    <definedName name="AN">#REF!</definedName>
    <definedName name="AN_600_AGO00">#REF!</definedName>
    <definedName name="AN_600_DEZ00">#REF!</definedName>
    <definedName name="AN_600_FEV01">#REF!</definedName>
    <definedName name="AN_600_JAN01">#REF!</definedName>
    <definedName name="AN_600_JUL00">#REF!</definedName>
    <definedName name="AN_600_NOV00">#REF!</definedName>
    <definedName name="AN_600_OUT00">#REF!</definedName>
    <definedName name="AN_600_SET00">#REF!</definedName>
    <definedName name="AN_LN_AGO00">#REF!</definedName>
    <definedName name="AN_LN_DEZ00">#REF!</definedName>
    <definedName name="AN_LN_FEV01">#REF!</definedName>
    <definedName name="AN_LN_JAN01">#REF!</definedName>
    <definedName name="AN_LN_JUL00">#REF!</definedName>
    <definedName name="AN_LN_NOV00">#REF!</definedName>
    <definedName name="AN_LN_OUT00">#REF!</definedName>
    <definedName name="AN_LN_SET00">#REF!</definedName>
    <definedName name="AN_LT_AGO00">#REF!</definedName>
    <definedName name="AN_LT_DEZ00">#REF!</definedName>
    <definedName name="AN_LT_FEV01">#REF!</definedName>
    <definedName name="AN_LT_JAN01">#REF!</definedName>
    <definedName name="AN_LT_JUL00">#REF!</definedName>
    <definedName name="AN_LT_NOV00">#REF!</definedName>
    <definedName name="AN_LT_OUT00">#REF!</definedName>
    <definedName name="AN_LT_SET00">#REF!</definedName>
    <definedName name="AN_TODAS_AGO00">#REF!</definedName>
    <definedName name="AN_TODAS_DEZ00">#REF!</definedName>
    <definedName name="AN_TODAS_FEV01">#REF!</definedName>
    <definedName name="AN_TODAS_JAN01">#REF!</definedName>
    <definedName name="AN_TODAS_JUL00">#REF!</definedName>
    <definedName name="AN_TODAS_NOV00">#REF!</definedName>
    <definedName name="AN_TODAS_OUT00">#REF!</definedName>
    <definedName name="AN_TODAS_SET00">#REF!</definedName>
    <definedName name="ANAGO00">#REF!</definedName>
    <definedName name="ANDEZ00">#REF!</definedName>
    <definedName name="Andrea_2">#REF!</definedName>
    <definedName name="ANG">#REF!</definedName>
    <definedName name="ANGOSTURA">#REF!</definedName>
    <definedName name="ANJAN01">#REF!</definedName>
    <definedName name="ANJUL00">#REF!</definedName>
    <definedName name="ANNOV00">#REF!</definedName>
    <definedName name="ANOUT00">#REF!</definedName>
    <definedName name="ANSET00">#REF!</definedName>
    <definedName name="ANTONIO">#REF!</definedName>
    <definedName name="año">#REF!</definedName>
    <definedName name="año_ant">#REF!</definedName>
    <definedName name="año_ant2">#REF!</definedName>
    <definedName name="AP" hidden="1">{"CAP VOL",#N/A,FALSE,"CAPITAL";"CAP VAR",#N/A,FALSE,"CAPITAL";"CAP FIJ",#N/A,FALSE,"CAPITAL";"CAP CONS",#N/A,FALSE,"CAPITAL";"CAP DATA",#N/A,FALSE,"CAPITAL"}</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ROPIACION">#REF!</definedName>
    <definedName name="APROPRIACAO">#REF!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#REF!</definedName>
    <definedName name="aqww" hidden="1">{#N/A,#N/A,FALSE,"Aging Summary";#N/A,#N/A,FALSE,"Ratio Analysis";#N/A,#N/A,FALSE,"Test 120 Day Accts";#N/A,#N/A,FALSE,"Tickmarks"}</definedName>
    <definedName name="ARA_Threshold">#REF!</definedName>
    <definedName name="Archivo">#REF!</definedName>
    <definedName name="Archivo2">#REF!</definedName>
    <definedName name="Archivo3">#REF!</definedName>
    <definedName name="Archivo4">#REF!</definedName>
    <definedName name="AREA">#REF!,#REF!,#REF!</definedName>
    <definedName name="_xlnm.Extract">#REF!</definedName>
    <definedName name="_xlnm.Print_Area" localSheetId="0">BG!$B$1:$I$52</definedName>
    <definedName name="_xlnm.Print_Area" localSheetId="3">EEPN!$C$1:$N$29</definedName>
    <definedName name="_xlnm.Print_Area" localSheetId="1">ER!$B$1:$G$62</definedName>
    <definedName name="_xlnm.Print_Area" localSheetId="4">Notas!$B$1:$O$368</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#REF!</definedName>
    <definedName name="ARP_Threshold">#REF!</definedName>
    <definedName name="artigassilveira">#REF!</definedName>
    <definedName name="as" hidden="1">{#N/A,#N/A,FALSE,"Aging Summary";#N/A,#N/A,FALSE,"Ratio Analysis";#N/A,#N/A,FALSE,"Test 120 Day Accts";#N/A,#N/A,FALSE,"Tickmarks"}</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#REF!</definedName>
    <definedName name="ASASASAS">#REF!</definedName>
    <definedName name="asasassqwqwqw">#REF!</definedName>
    <definedName name="asasdf" hidden="1">#REF!</definedName>
    <definedName name="ASD" hidden="1">{#N/A,#N/A,FALSE,"Aging Summary";#N/A,#N/A,FALSE,"Ratio Analysis";#N/A,#N/A,FALSE,"Test 120 Day Accts";#N/A,#N/A,FALSE,"Tickmarks"}</definedName>
    <definedName name="asde" hidden="1">{#N/A,#N/A,FALSE,"Aging Summary";#N/A,#N/A,FALSE,"Ratio Analysis";#N/A,#N/A,FALSE,"Test 120 Day Accts";#N/A,#N/A,FALSE,"Tickmarks"}</definedName>
    <definedName name="ASIENTO">#REF!</definedName>
    <definedName name="ASIENTO2">#REF!</definedName>
    <definedName name="ASS" hidden="1">{#N/A,#N/A,FALSE,"Aging Summary";#N/A,#N/A,FALSE,"Ratio Analysis";#N/A,#N/A,FALSE,"Test 120 Day Accts";#N/A,#N/A,FALSE,"Tickmarks"}</definedName>
    <definedName name="ASSAAA">#REF!</definedName>
    <definedName name="ATIVO">#REF!</definedName>
    <definedName name="Atrasos">#REF!</definedName>
    <definedName name="Atrasos1">#REF!</definedName>
    <definedName name="autos">#REF!</definedName>
    <definedName name="Avarias1">#REF!</definedName>
    <definedName name="AxI">#REF!</definedName>
    <definedName name="AZSSS" hidden="1">{#N/A,#N/A,FALSE,"Aging Summary";#N/A,#N/A,FALSE,"Ratio Analysis";#N/A,#N/A,FALSE,"Test 120 Day Accts";#N/A,#N/A,FALSE,"Tickmarks"}</definedName>
    <definedName name="b">#REF!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lance">#REF!</definedName>
    <definedName name="Balances_Históricos_MC_Lista">#REF!</definedName>
    <definedName name="bAnt100perc">#REF!</definedName>
    <definedName name="bAnt100PercExt">#REF!</definedName>
    <definedName name="base">#REF!</definedName>
    <definedName name="Base_Safra">#REF!</definedName>
    <definedName name="BASE1">#REF!</definedName>
    <definedName name="_xlnm.Database">#REF!</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C">#REF!</definedName>
    <definedName name="BC_600_AGO00">#REF!</definedName>
    <definedName name="BC_600_DEZ00">#REF!</definedName>
    <definedName name="BC_600_FEV01">#REF!</definedName>
    <definedName name="BC_600_JAN01">#REF!</definedName>
    <definedName name="BC_600_JUL00">#REF!</definedName>
    <definedName name="BC_600_NOV00">#REF!</definedName>
    <definedName name="BC_600_OUT00">#REF!</definedName>
    <definedName name="BC_600_SET00">#REF!</definedName>
    <definedName name="BC_LN_AGO00">#REF!</definedName>
    <definedName name="BC_LN_DEZ00">#REF!</definedName>
    <definedName name="BC_LN_FEV01">#REF!</definedName>
    <definedName name="BC_LN_JAN01">#REF!</definedName>
    <definedName name="BC_LN_JUL00">#REF!</definedName>
    <definedName name="BC_LN_NOV00">#REF!</definedName>
    <definedName name="BC_LN_OUT00">#REF!</definedName>
    <definedName name="BC_LN_SET00">#REF!</definedName>
    <definedName name="BC_LT_AGO00">#REF!</definedName>
    <definedName name="BC_LT_DEZ00">#REF!</definedName>
    <definedName name="BC_LT_FEV01">#REF!</definedName>
    <definedName name="BC_LT_JAN01">#REF!</definedName>
    <definedName name="BC_LT_JUL00">#REF!</definedName>
    <definedName name="BC_LT_NOV00">#REF!</definedName>
    <definedName name="BC_LT_OUT00">#REF!</definedName>
    <definedName name="BC_LT_SET00">#REF!</definedName>
    <definedName name="BC_TODAS_AGO00">#REF!</definedName>
    <definedName name="BC_TODAS_DEZ00">#REF!</definedName>
    <definedName name="BC_TODAS_FEV01">#REF!</definedName>
    <definedName name="BC_TODAS_JAN01">#REF!</definedName>
    <definedName name="BC_TODAS_JUL00">#REF!</definedName>
    <definedName name="BC_TODAS_NOV00">#REF!</definedName>
    <definedName name="BC_TODAS_OUT00">#REF!</definedName>
    <definedName name="BC_TODAS_SET00">#REF!</definedName>
    <definedName name="BCAGO00">#REF!</definedName>
    <definedName name="BCDEZ00">#REF!</definedName>
    <definedName name="BCJAN01">#REF!</definedName>
    <definedName name="BCJUL00">#REF!</definedName>
    <definedName name="BCNOV00">#REF!</definedName>
    <definedName name="BCOUT00">#REF!</definedName>
    <definedName name="BCSET00">#REF!</definedName>
    <definedName name="bFound100PercLowerExt">#REF!</definedName>
    <definedName name="bFound100PercLowerInit">#REF!</definedName>
    <definedName name="bFound100PercUpperExt">#REF!</definedName>
    <definedName name="bFound100PercUpperInit">#REF!</definedName>
    <definedName name="BG_Del" hidden="1">15</definedName>
    <definedName name="BG_Ins" hidden="1">4</definedName>
    <definedName name="BG_Mod" hidden="1">6</definedName>
    <definedName name="bgtn" hidden="1">#REF!</definedName>
    <definedName name="BIA">#REF!</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n" hidden="1">{#N/A,#N/A,FALSE,"Aging Summary";#N/A,#N/A,FALSE,"Ratio Analysis";#N/A,#N/A,FALSE,"Test 120 Day Accts";#N/A,#N/A,FALSE,"Tickmarks"}</definedName>
    <definedName name="bnv">#REF!</definedName>
    <definedName name="BORDE">#REF!</definedName>
    <definedName name="BORDEA">#REF!</definedName>
    <definedName name="BORDEA2">#REF!</definedName>
    <definedName name="BORDEB">#REF!</definedName>
    <definedName name="BORDECOL">#REF!</definedName>
    <definedName name="BORDEI">#REF!</definedName>
    <definedName name="BP">#REF!</definedName>
    <definedName name="bPopulationType">#REF!</definedName>
    <definedName name="BR">#REF!</definedName>
    <definedName name="bSamplingNotRequired">ISNA(dSSF)</definedName>
    <definedName name="bStratification">#REF!</definedName>
    <definedName name="bud_cur">#REF!</definedName>
    <definedName name="BuiltIn_Print_Area">#REF!</definedName>
    <definedName name="BuiltIn_Print_Titles">#REF!</definedName>
    <definedName name="Button_827">"CBZ_Pcpal_ver_SAP_4_5_Diario_Lista"</definedName>
    <definedName name="BVG" hidden="1">{#N/A,#N/A,FALSE,"Aging Summary";#N/A,#N/A,FALSE,"Ratio Analysis";#N/A,#N/A,FALSE,"Test 120 Day Accts";#N/A,#N/A,FALSE,"Tickmarks"}</definedName>
    <definedName name="BYCH">#REF!</definedName>
    <definedName name="BYCH2">#REF!</definedName>
    <definedName name="ç">#REF!</definedName>
    <definedName name="C_">#REF!</definedName>
    <definedName name="CA">#REF!</definedName>
    <definedName name="CACN">#REF!</definedName>
    <definedName name="cadol">#REF!</definedName>
    <definedName name="cadolsem">#REF!</definedName>
    <definedName name="CADYL">#REF!</definedName>
    <definedName name="cadylsem">#REF!</definedName>
    <definedName name="çalaz" hidden="1">{#N/A,#N/A,FALSE,"Aging Summary";#N/A,#N/A,FALSE,"Ratio Analysis";#N/A,#N/A,FALSE,"Test 120 Day Accts";#N/A,#N/A,FALSE,"Tickmarks"}</definedName>
    <definedName name="calce">#REF!</definedName>
    <definedName name="CALOL">#REF!</definedName>
    <definedName name="CALPA">#REF!</definedName>
    <definedName name="CALPROSE">#REF!</definedName>
    <definedName name="calprosesem">#REF!</definedName>
    <definedName name="CAM">#REF!</definedName>
    <definedName name="CAPA">#REF!</definedName>
    <definedName name="CAR">#REF!</definedName>
    <definedName name="Cargill_Espana__S.A.">#REF!</definedName>
    <definedName name="CARLI">#REF!</definedName>
    <definedName name="CARLOS" hidden="1">{#N/A,#N/A,FALSE,"Hoja1";#N/A,#N/A,FALSE,"Hoja2"}</definedName>
    <definedName name="Carrocerias1">#REF!</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TALOGO">#REF!</definedName>
    <definedName name="causavalor">#REF!</definedName>
    <definedName name="CBA">#REF!</definedName>
    <definedName name="CBU">#REF!</definedName>
    <definedName name="CC">#REF!</definedName>
    <definedName name="CCBA">#REF!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ÇÇÇÇÇÇÇÇÇÇ">#REF!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D">#REF!</definedName>
    <definedName name="CDI_Accum">#REF!</definedName>
    <definedName name="cdi_tab">#REF!</definedName>
    <definedName name="CDI_Table">#REF!</definedName>
    <definedName name="CE">#REF!</definedName>
    <definedName name="cekfr" hidden="1">{#N/A,#N/A,FALSE,"Aging Summary";#N/A,#N/A,FALSE,"Ratio Analysis";#N/A,#N/A,FALSE,"Test 120 Day Accts";#N/A,#N/A,FALSE,"Tickmarks"}</definedName>
    <definedName name="CERCAR">#REF!</definedName>
    <definedName name="CervInteira">#REF!</definedName>
    <definedName name="CervLata">#REF!</definedName>
    <definedName name="CervLongNeck">#REF!</definedName>
    <definedName name="CF">#REF!</definedName>
    <definedName name="Check">#REF!</definedName>
    <definedName name="CHEQ_PTE">#REF!</definedName>
    <definedName name="chicago">#REF!</definedName>
    <definedName name="CINCO">#REF!</definedName>
    <definedName name="ÇIOUI" hidden="1">{#N/A,#N/A,FALSE,"Aging Summary";#N/A,#N/A,FALSE,"Ratio Analysis";#N/A,#N/A,FALSE,"Test 120 Day Accts";#N/A,#N/A,FALSE,"Tickmarks"}</definedName>
    <definedName name="Classe.da.Ocorrência">#REF!</definedName>
    <definedName name="Classes.Cerveja">#REF!</definedName>
    <definedName name="Classes.Refri">#REF!</definedName>
    <definedName name="Classificação">#REF!</definedName>
    <definedName name="ÇOÇ" hidden="1">{#N/A,#N/A,FALSE,"Aging Summary";#N/A,#N/A,FALSE,"Ratio Analysis";#N/A,#N/A,FALSE,"Test 120 Day Accts";#N/A,#N/A,FALSE,"Tickmarks"}</definedName>
    <definedName name="Cod_Prod">#REF!</definedName>
    <definedName name="codigo">#REF!</definedName>
    <definedName name="Códigos">#REF!</definedName>
    <definedName name="COEF">#REF!</definedName>
    <definedName name="ÇOK" hidden="1">{#N/A,#N/A,FALSE,"Aging Summary";#N/A,#N/A,FALSE,"Ratio Analysis";#N/A,#N/A,FALSE,"Test 120 Day Accts";#N/A,#N/A,FALSE,"Tickmarks"}</definedName>
    <definedName name="Comparativo">#REF!</definedName>
    <definedName name="COMPARISON">#REF!</definedName>
    <definedName name="COMPARISSON_Budget_1994___Current_Estimate_1994">#REF!</definedName>
    <definedName name="COMPBUDGET">#REF!</definedName>
    <definedName name="COMPCURRENT">#REF!</definedName>
    <definedName name="CONCILIACION">#REF!</definedName>
    <definedName name="Consol1999">#REF!</definedName>
    <definedName name="Consol2000">#REF!</definedName>
    <definedName name="Consol99">#REF!</definedName>
    <definedName name="Consolidado">#REF!</definedName>
    <definedName name="Conuber">#REF!</definedName>
    <definedName name="Corretores">#REF!</definedName>
    <definedName name="COSTO_FIJOS">#REF!</definedName>
    <definedName name="cotiz">#REF!</definedName>
    <definedName name="Counterparty">#REF!</definedName>
    <definedName name="ÇPLL">#REF!</definedName>
    <definedName name="CRADECO">#REF!</definedName>
    <definedName name="çrçrç" hidden="1">{#N/A,#N/A,FALSE,"Aging Summary";#N/A,#N/A,FALSE,"Ratio Analysis";#N/A,#N/A,FALSE,"Test 120 Day Accts";#N/A,#N/A,FALSE,"Tickmarks"}</definedName>
    <definedName name="CRED">#N/A</definedName>
    <definedName name="CREDAMOR">#N/A</definedName>
    <definedName name="CRÉDITO">#REF!</definedName>
    <definedName name="CRÉDITO_GS">#REF!</definedName>
    <definedName name="CREDITOS">#REF!</definedName>
    <definedName name="criterio">#REF!</definedName>
    <definedName name="criterio1">#REF!</definedName>
    <definedName name="_xlnm.Criteria">#REF!</definedName>
    <definedName name="Criterios_IM">#REF!</definedName>
    <definedName name="Critérios1">#REF!</definedName>
    <definedName name="Critérios2">#REF!</definedName>
    <definedName name="Critérios3">#REF!</definedName>
    <definedName name="Critérios4">#REF!</definedName>
    <definedName name="CS">#REF!</definedName>
    <definedName name="csDesignMode">1</definedName>
    <definedName name="CTA">#REF!</definedName>
    <definedName name="CUADRO">#REF!</definedName>
    <definedName name="Cuadro_1__Formato_presentación_Bce.">#REF!</definedName>
    <definedName name="CUADRO_1_definitivo">#REF!</definedName>
    <definedName name="Cuadro_1_S_Sumarias">#REF!</definedName>
    <definedName name="CUI">#REF!</definedName>
    <definedName name="curbudget">#REF!</definedName>
    <definedName name="Curr_Rates">#REF!</definedName>
    <definedName name="CUSTO_VAR">#REF!</definedName>
    <definedName name="CUSTOSOJA">#REF!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#REF!</definedName>
    <definedName name="CY_Accounts_Receivable">#REF!</definedName>
    <definedName name="CY_Cash">#REF!</definedName>
    <definedName name="CY_Cost_of_Sales">#REF!</definedName>
    <definedName name="CY_Current_Liabilities">#REF!</definedName>
    <definedName name="CY_Gross_Profit">#REF!</definedName>
    <definedName name="CY_Interest_Expense">#REF!</definedName>
    <definedName name="CY_Inventory">#REF!</definedName>
    <definedName name="CY_LT_Debt">#REF!</definedName>
    <definedName name="CY_NET_PROFIT">#REF!</definedName>
    <definedName name="CY_Net_Revenue">#REF!</definedName>
    <definedName name="CY_Operating_Income">#REF!</definedName>
    <definedName name="CY_QUICK_ASSETS">#REF!</definedName>
    <definedName name="CY_Tangible_Net_Worth">#REF!</definedName>
    <definedName name="CY_TOTAL_ASSETS">#REF!</definedName>
    <definedName name="CY_TOTAL_CURR_ASSETS">#REF!</definedName>
    <definedName name="CY_TOTAL_DEBT">#REF!</definedName>
    <definedName name="CY_TOTAL_EQUITY">#REF!</definedName>
    <definedName name="Cympay_Pta._Ind.">#REF!</definedName>
    <definedName name="cympaysem">#REF!</definedName>
    <definedName name="d">#REF!</definedName>
    <definedName name="da" hidden="1">{#N/A,#N/A,FALSE,"Aging Summary";#N/A,#N/A,FALSE,"Ratio Analysis";#N/A,#N/A,FALSE,"Test 120 Day Accts";#N/A,#N/A,FALSE,"Tickmarks"}</definedName>
    <definedName name="dados">#REF!</definedName>
    <definedName name="dados1">#REF!</definedName>
    <definedName name="data">#REF!</definedName>
    <definedName name="data1">#REF!</definedName>
    <definedName name="DATA17">#REF!</definedName>
    <definedName name="DATO">#REF!</definedName>
    <definedName name="dCutoffSignificant">#REF!</definedName>
    <definedName name="dCutoffStratification">#REF!</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e" hidden="1">{#N/A,#N/A,FALSE,"Aging Summary";#N/A,#N/A,FALSE,"Ratio Analysis";#N/A,#N/A,FALSE,"Test 120 Day Accts";#N/A,#N/A,FALSE,"Tickmarks"}</definedName>
    <definedName name="DEB_NO_CONT">#REF!</definedName>
    <definedName name="DÉBITO">#REF!</definedName>
    <definedName name="DÉBITO_GS">#REF!</definedName>
    <definedName name="DEDFG" hidden="1">{#N/A,#N/A,FALSE,"Aging Summary";#N/A,#N/A,FALSE,"Ratio Analysis";#N/A,#N/A,FALSE,"Test 120 Day Accts";#N/A,#N/A,FALSE,"Tickmarks"}</definedName>
    <definedName name="DEP_CR_NO_CONT">#REF!</definedName>
    <definedName name="DEP_NOCONT_BCO">#REF!</definedName>
    <definedName name="Departamento">#REF!</definedName>
    <definedName name="Descrição">#REF!</definedName>
    <definedName name="DESIN">#REF!</definedName>
    <definedName name="DESPSPRODUCAO">#REF!</definedName>
    <definedName name="destino">#REF!</definedName>
    <definedName name="destinos">#REF!</definedName>
    <definedName name="DETALLE">#REF!</definedName>
    <definedName name="dExpectedExt">#REF!</definedName>
    <definedName name="dExpectedInit">#REF!</definedName>
    <definedName name="DEZ">#REF!</definedName>
    <definedName name="Dezembro">#REF!</definedName>
    <definedName name="df">#REF!</definedName>
    <definedName name="dfbsefg">#REF!</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h">#REF!</definedName>
    <definedName name="dfsd" hidden="1">{#N/A,#N/A,FALSE,"Aging Summary";#N/A,#N/A,FALSE,"Ratio Analysis";#N/A,#N/A,FALSE,"Test 120 Day Accts";#N/A,#N/A,FALSE,"Tickmarks"}</definedName>
    <definedName name="dg" hidden="1">#REF!</definedName>
    <definedName name="DGDGG" hidden="1">{#N/A,#N/A,FALSE,"Aging Summary";#N/A,#N/A,FALSE,"Ratio Analysis";#N/A,#N/A,FALSE,"Test 120 Day Accts";#N/A,#N/A,FALSE,"Tickmarks"}</definedName>
    <definedName name="diciembre20133">#REF!</definedName>
    <definedName name="diciembre2013essentrasa">#REF!</definedName>
    <definedName name="dIndSigValue">#REF!</definedName>
    <definedName name="Disposição">#REF!</definedName>
    <definedName name="Disposição.Adotada">#REF!</definedName>
    <definedName name="DIST.EXP">#REF!</definedName>
    <definedName name="DIST.NAC">#REF!</definedName>
    <definedName name="Distribución_Sueldos">#REF!</definedName>
    <definedName name="DISTRIBUIDORAS">#REF!</definedName>
    <definedName name="djdj">#REF!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owerSampleValue">#REF!</definedName>
    <definedName name="dMostEfficient">#REF!</definedName>
    <definedName name="DODLDO" hidden="1">{#N/A,#N/A,FALSE,"Aging Summary";#N/A,#N/A,FALSE,"Ratio Analysis";#N/A,#N/A,FALSE,"Test 120 Day Accts";#N/A,#N/A,FALSE,"Tickmarks"}</definedName>
    <definedName name="DOIS">#REF!</definedName>
    <definedName name="dol">#REF!</definedName>
    <definedName name="DOLAR">#REF!</definedName>
    <definedName name="dolar1">#REF!</definedName>
    <definedName name="dolar2">#REF!</definedName>
    <definedName name="dolar22">#REF!</definedName>
    <definedName name="dolares">#REF!</definedName>
    <definedName name="doldodo">#REF!</definedName>
    <definedName name="dOverstatementsExt">#REF!</definedName>
    <definedName name="dOverstatementsInit">#REF!</definedName>
    <definedName name="DOZE">#REF!</definedName>
    <definedName name="DPEPDL" hidden="1">{#N/A,#N/A,FALSE,"Aging Summary";#N/A,#N/A,FALSE,"Ratio Analysis";#N/A,#N/A,FALSE,"Test 120 Day Accts";#N/A,#N/A,FALSE,"Tickmarks"}</definedName>
    <definedName name="dPMExtension">#REF!</definedName>
    <definedName name="dPMInit">#REF!</definedName>
    <definedName name="dPopSampleValue">#REF!</definedName>
    <definedName name="dPopSubjectToSampling">#REF!</definedName>
    <definedName name="dPopTotValue">#REF!</definedName>
    <definedName name="DRAW">#REF!</definedName>
    <definedName name="drkemfmd">#REF!</definedName>
    <definedName name="ds" hidden="1">{#N/A,#N/A,FALSE,"RELATÓRIO";#N/A,#N/A,FALSE,"RELATÓRIO"}</definedName>
    <definedName name="dsads" hidden="1">{#N/A,#N/A,FALSE,"Aging Summary";#N/A,#N/A,FALSE,"Ratio Analysis";#N/A,#N/A,FALSE,"Test 120 Day Accts";#N/A,#N/A,FALSE,"Tickmarks"}</definedName>
    <definedName name="dSampleBV">#REF!</definedName>
    <definedName name="dSampleBVExt">#REF!</definedName>
    <definedName name="dSampleBVUpper">#REF!</definedName>
    <definedName name="dSampleBVUpperExt">#REF!</definedName>
    <definedName name="DSD" hidden="1">{#N/A,#N/A,FALSE,"Aging Summary";#N/A,#N/A,FALSE,"Ratio Analysis";#N/A,#N/A,FALSE,"Test 120 Day Accts";#N/A,#N/A,FALSE,"Tickmarks"}</definedName>
    <definedName name="dse">#REF!</definedName>
    <definedName name="DSHJDFS">#REF!</definedName>
    <definedName name="DSS" hidden="1">{#N/A,#N/A,FALSE,"Aging Summary";#N/A,#N/A,FALSE,"Ratio Analysis";#N/A,#N/A,FALSE,"Test 120 Day Accts";#N/A,#N/A,FALSE,"Tickmarks"}</definedName>
    <definedName name="dSSF">#REF!</definedName>
    <definedName name="dSSFExtension">#REF!</definedName>
    <definedName name="DT">#REF!</definedName>
    <definedName name="dUnderstatementsExt">#REF!</definedName>
    <definedName name="dUnderstatementsInit">#REF!</definedName>
    <definedName name="dUpperSampleValue">#REF!</definedName>
    <definedName name="eaaa" hidden="1">{#N/A,#N/A,FALSE,"Aging Summary";#N/A,#N/A,FALSE,"Ratio Analysis";#N/A,#N/A,FALSE,"Test 120 Day Accts";#N/A,#N/A,FALSE,"Tickmarks"}</definedName>
    <definedName name="eçeé">#REF!</definedName>
    <definedName name="eçep" hidden="1">{#N/A,#N/A,FALSE,"Aging Summary";#N/A,#N/A,FALSE,"Ratio Analysis";#N/A,#N/A,FALSE,"Test 120 Day Accts";#N/A,#N/A,FALSE,"Tickmarks"}</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#REF!</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#REF!</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dd" hidden="1">{#N/A,#N/A,FALSE,"Aging Summary";#N/A,#N/A,FALSE,"Ratio Analysis";#N/A,#N/A,FALSE,"Test 120 Day Accts";#N/A,#N/A,FALSE,"Tickmarks"}</definedName>
    <definedName name="EFETIVO">#REF!</definedName>
    <definedName name="efetivo1">#REF!</definedName>
    <definedName name="egr" hidden="1">{#N/A,#N/A,FALSE,"Aging Summary";#N/A,#N/A,FALSE,"Ratio Analysis";#N/A,#N/A,FALSE,"Test 120 Day Accts";#N/A,#N/A,FALSE,"Tickmarks"}</definedName>
    <definedName name="eidf3">#REF!</definedName>
    <definedName name="ekeme" hidden="1">{#N/A,#N/A,FALSE,"Aging Summary";#N/A,#N/A,FALSE,"Ratio Analysis";#N/A,#N/A,FALSE,"Test 120 Day Accts";#N/A,#N/A,FALSE,"Tickmarks"}</definedName>
    <definedName name="eleoir">#REF!</definedName>
    <definedName name="eleor">#REF!</definedName>
    <definedName name="eleoro">#REF!</definedName>
    <definedName name="Emb.Cerv">#REF!</definedName>
    <definedName name="Emb.Nanc">#REF!</definedName>
    <definedName name="Embalagens">#REF!</definedName>
    <definedName name="EMPRESA">#REF!</definedName>
    <definedName name="Energia">#REF!</definedName>
    <definedName name="Entrada">#REF!,#REF!,#REF!,#REF!,#REF!</definedName>
    <definedName name="ENVA">#REF!</definedName>
    <definedName name="eoaf">#REF!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ROP">#REF!</definedName>
    <definedName name="EPROP2">#REF!</definedName>
    <definedName name="epror">#REF!</definedName>
    <definedName name="EQ">#REF!</definedName>
    <definedName name="EQCOMP">#REF!</definedName>
    <definedName name="EQCOMP2">#REF!</definedName>
    <definedName name="er" hidden="1">{#N/A,#N/A,FALSE,"Aging Summary";#N/A,#N/A,FALSE,"Ratio Analysis";#N/A,#N/A,FALSE,"Test 120 Day Accts";#N/A,#N/A,FALSE,"Tickmarks"}</definedName>
    <definedName name="ER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fg" hidden="1">{#N/A,#N/A,FALSE,"Aging Summary";#N/A,#N/A,FALSE,"Ratio Analysis";#N/A,#N/A,FALSE,"Test 120 Day Accts";#N/A,#N/A,FALSE,"Tickmarks"}</definedName>
    <definedName name="erqww" hidden="1">{#N/A,#N/A,FALSE,"Aging Summary";#N/A,#N/A,FALSE,"Ratio Analysis";#N/A,#N/A,FALSE,"Test 120 Day Accts";#N/A,#N/A,FALSE,"Tickmarks"}</definedName>
    <definedName name="err">#REF!</definedName>
    <definedName name="erre">#REF!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S">#REF!</definedName>
    <definedName name="Esc">#REF!</definedName>
    <definedName name="Escolhido">#REF!</definedName>
    <definedName name="ESDS" hidden="1">{#N/A,#N/A,FALSE,"Aging Summary";#N/A,#N/A,FALSE,"Ratio Analysis";#N/A,#N/A,FALSE,"Test 120 Day Accts";#N/A,#N/A,FALSE,"Tickmarks"}</definedName>
    <definedName name="ese">#REF!</definedName>
    <definedName name="ESP">#N/A</definedName>
    <definedName name="Especialidades">#REF!</definedName>
    <definedName name="ESTOQUES">#REF!</definedName>
    <definedName name="ET" hidden="1">{#N/A,#N/A,FALSE,"Aging Summary";#N/A,#N/A,FALSE,"Ratio Analysis";#N/A,#N/A,FALSE,"Test 120 Day Accts";#N/A,#N/A,FALSE,"Tickmarks"}</definedName>
    <definedName name="Etapa.do.Processo">#REF!</definedName>
    <definedName name="Etapas.Cerv">#REF!</definedName>
    <definedName name="Etapas.Refri">#REF!</definedName>
    <definedName name="ETET" hidden="1">{#N/A,#N/A,FALSE,"Aging Summary";#N/A,#N/A,FALSE,"Ratio Analysis";#N/A,#N/A,FALSE,"Test 120 Day Accts";#N/A,#N/A,FALSE,"Tickmarks"}</definedName>
    <definedName name="ETYH" hidden="1">{#N/A,#N/A,FALSE,"Aging Summary";#N/A,#N/A,FALSE,"Ratio Analysis";#N/A,#N/A,FALSE,"Test 120 Day Accts";#N/A,#N/A,FALSE,"Tickmarks"}</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RWR" hidden="1">{#N/A,#N/A,FALSE,"Aging Summary";#N/A,#N/A,FALSE,"Ratio Analysis";#N/A,#N/A,FALSE,"Test 120 Day Accts";#N/A,#N/A,FALSE,"Tickmarks"}</definedName>
    <definedName name="ewwe">#REF!</definedName>
    <definedName name="exito">#REF!</definedName>
    <definedName name="EXP">#REF!</definedName>
    <definedName name="Extracción_IM">#REF!</definedName>
    <definedName name="Fábric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b">#REF!</definedName>
    <definedName name="fdf">#REF!</definedName>
    <definedName name="fdsg">#REF!</definedName>
    <definedName name="fe_ant_">#REF!</definedName>
    <definedName name="fe_ant_2">#REF!</definedName>
    <definedName name="fe_ant_ESP">#REF!</definedName>
    <definedName name="fe_cierre">#REF!</definedName>
    <definedName name="fe_inf">#REF!</definedName>
    <definedName name="fe_inf_">#REF!</definedName>
    <definedName name="FECHA">#REF!</definedName>
    <definedName name="Fer">#REF!</definedName>
    <definedName name="feriados">#REF!</definedName>
    <definedName name="Fevereiro">#REF!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FF">#REF!</definedName>
    <definedName name="FFFFFFFFF">#REF!</definedName>
    <definedName name="FFFFFFFFFF">#REF!</definedName>
    <definedName name="FFFFFFFFFFF">#REF!</definedName>
    <definedName name="FFFFFFFFFFFF">#REF!</definedName>
    <definedName name="fffffffffffff" hidden="1">{#N/A,#N/A,FALSE,"Aging Summary";#N/A,#N/A,FALSE,"Ratio Analysis";#N/A,#N/A,FALSE,"Test 120 Day Accts";#N/A,#N/A,FALSE,"Tickmarks"}</definedName>
    <definedName name="FFFFFFFFFFFFFF">#REF!</definedName>
    <definedName name="fffffffffffffff">#REF!</definedName>
    <definedName name="ffffffffffffffff">#REF!</definedName>
    <definedName name="fffffffffffffffff" hidden="1">{#N/A,#N/A,FALSE,"Aging Summary";#N/A,#N/A,FALSE,"Ratio Analysis";#N/A,#N/A,FALSE,"Test 120 Day Accts";#N/A,#N/A,FALSE,"Tickmarks"}</definedName>
    <definedName name="FFFFFFFFFFFFFFFFFFF">#REF!</definedName>
    <definedName name="FFFFFFFFFFFFFFFFFFFFFF">#REF!</definedName>
    <definedName name="FFGH" hidden="1">{#N/A,#N/A,FALSE,"Aging Summary";#N/A,#N/A,FALSE,"Ratio Analysis";#N/A,#N/A,FALSE,"Test 120 Day Accts";#N/A,#N/A,FALSE,"Tickmarks"}</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le_iqy">#REF!</definedName>
    <definedName name="Filtra_mensal">#REF!</definedName>
    <definedName name="FJJ" hidden="1">{#N/A,#N/A,FALSE,"Aging Summary";#N/A,#N/A,FALSE,"Ratio Analysis";#N/A,#N/A,FALSE,"Test 120 Day Accts";#N/A,#N/A,FALSE,"Tickmarks"}</definedName>
    <definedName name="fkfkfkkf">#REF!</definedName>
    <definedName name="FLAVIA" hidden="1">{#N/A,#N/A,FALSE,"Aging Summary";#N/A,#N/A,FALSE,"Ratio Analysis";#N/A,#N/A,FALSE,"Test 120 Day Accts";#N/A,#N/A,FALSE,"Tickmarks"}</definedName>
    <definedName name="Forex">#REF!</definedName>
    <definedName name="Forex96">#REF!</definedName>
    <definedName name="Forex97">#REF!</definedName>
    <definedName name="Fornecedores">#REF!</definedName>
    <definedName name="Fornecedores2">#REF!</definedName>
    <definedName name="Fra_Table">#REF!</definedName>
    <definedName name="Fra_table1">#REF!</definedName>
    <definedName name="FRA1_table">#REF!</definedName>
    <definedName name="frf">#REF!</definedName>
    <definedName name="Fundo">#REF!</definedName>
    <definedName name="fvgf" hidden="1">{#N/A,#N/A,FALSE,"Aging Summary";#N/A,#N/A,FALSE,"Ratio Analysis";#N/A,#N/A,FALSE,"Test 120 Day Accts";#N/A,#N/A,FALSE,"Tickmarks"}</definedName>
    <definedName name="g" hidden="1">{#N/A,#N/A,FALSE,"Aging Summary";#N/A,#N/A,FALSE,"Ratio Analysis";#N/A,#N/A,FALSE,"Test 120 Day Accts";#N/A,#N/A,FALSE,"Tickmarks"}</definedName>
    <definedName name="GALP">#REF!</definedName>
    <definedName name="GALP2">#REF!</definedName>
    <definedName name="galpd">#REF!</definedName>
    <definedName name="galpe">#REF!</definedName>
    <definedName name="GASTOS">#REF!</definedName>
    <definedName name="GBB" hidden="1">{#N/A,#N/A,FALSE,"Aging Summary";#N/A,#N/A,FALSE,"Ratio Analysis";#N/A,#N/A,FALSE,"Test 120 Day Accts";#N/A,#N/A,FALSE,"Tickmarks"}</definedName>
    <definedName name="gçgçg" hidden="1">{#N/A,#N/A,FALSE,"Aging Summary";#N/A,#N/A,FALSE,"Ratio Analysis";#N/A,#N/A,FALSE,"Test 120 Day Accts";#N/A,#N/A,FALSE,"Tickmarks"}</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ENTE">#REF!</definedName>
    <definedName name="gf" hidden="1">#REF!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 hidden="1">{#N/A,#N/A,FALSE,"Aging Summary";#N/A,#N/A,FALSE,"Ratio Analysis";#N/A,#N/A,FALSE,"Test 120 Day Accts";#N/A,#N/A,FALSE,"Tickmarks"}</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G">#REF!</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#REF!</definedName>
    <definedName name="ggggggggggggggggg">#REF!</definedName>
    <definedName name="GGGGGGGGGGGGGGGGGGGGG">#REF!</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JA">#REF!</definedName>
    <definedName name="gjkh" hidden="1">{#N/A,#N/A,FALSE,"Aging Summary";#N/A,#N/A,FALSE,"Ratio Analysis";#N/A,#N/A,FALSE,"Test 120 Day Accts";#N/A,#N/A,FALSE,"Tickmarks"}</definedName>
    <definedName name="GO">#REF!</definedName>
    <definedName name="gr" hidden="1">{#N/A,#N/A,FALSE,"Aging Summary";#N/A,#N/A,FALSE,"Ratio Analysis";#N/A,#N/A,FALSE,"Test 120 Day Accts";#N/A,#N/A,FALSE,"Tickmarks"}</definedName>
    <definedName name="gtflkrp">#REF!</definedName>
    <definedName name="GTOS.DEV.">#REF!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#REF!</definedName>
    <definedName name="GVBF" hidden="1">{#N/A,#N/A,FALSE,"Aging Summary";#N/A,#N/A,FALSE,"Ratio Analysis";#N/A,#N/A,FALSE,"Test 120 Day Accts";#N/A,#N/A,FALSE,"Tickmarks"}</definedName>
    <definedName name="h">#REF!</definedName>
    <definedName name="HBGY">#REF!</definedName>
    <definedName name="HD_1">#REF!</definedName>
    <definedName name="HD_name_1">#REF!</definedName>
    <definedName name="Head">#REF!</definedName>
    <definedName name="HERR">#REF!</definedName>
    <definedName name="HERR2">#REF!</definedName>
    <definedName name="hgfh">#REF!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HH">#REF!</definedName>
    <definedName name="HHHHHHHH">#REF!</definedName>
    <definedName name="HHHHHHHHHH">#REF!</definedName>
    <definedName name="hhhhhhhhhhh">#REF!</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#REF!</definedName>
    <definedName name="hhhhhhhhhhhhhhhhh">#REF!</definedName>
    <definedName name="hhhhhhhhhhhhhhhhhhh">#REF!</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JFH">#REF!</definedName>
    <definedName name="HJJY">#REF!</definedName>
    <definedName name="hkh" hidden="1">{#N/A,#N/A,FALSE,"Aging Summary";#N/A,#N/A,FALSE,"Ratio Analysis";#N/A,#N/A,FALSE,"Test 120 Day Accts";#N/A,#N/A,FALSE,"Tickmarks"}</definedName>
    <definedName name="hkjhk" hidden="1">{#N/A,#N/A,FALSE,"Aging Summary";#N/A,#N/A,FALSE,"Ratio Analysis";#N/A,#N/A,FALSE,"Test 120 Day Accts";#N/A,#N/A,FALSE,"Tickmarks"}</definedName>
    <definedName name="HORARIO">#REF!</definedName>
    <definedName name="HORAS_MES_L1">#REF!</definedName>
    <definedName name="HORAS_MES_L2">#REF!</definedName>
    <definedName name="HR">#REF!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IBOVESPA">#REF!</definedName>
    <definedName name="Idadep_atual">"[\\Nre00070\c\Controle\Carrao\IDADEP_0204]LIBERADO!$D$4:$G$200"</definedName>
    <definedName name="iExpected">#REF!</definedName>
    <definedName name="iExpectedExt">#REF!</definedName>
    <definedName name="IFPC">#REF!</definedName>
    <definedName name="IFPC2">#REF!</definedName>
    <definedName name="IGíndices">#REF!</definedName>
    <definedName name="IGP">#REF!</definedName>
    <definedName name="IGParadas">#REF!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LANT.2">#REF!</definedName>
    <definedName name="IMPLANTACION">#REF!</definedName>
    <definedName name="IMPRESION_BAL">#REF!,#REF!</definedName>
    <definedName name="IMPRESION_BOARD">#REF!,#REF!</definedName>
    <definedName name="INCOME_MANAGEMENT">#REF!</definedName>
    <definedName name="INDIC">#REF!</definedName>
    <definedName name="INDICE">#REF!</definedName>
    <definedName name="INDICES">#REF!</definedName>
    <definedName name="INF">#REF!</definedName>
    <definedName name="INFA">#REF!</definedName>
    <definedName name="INFAA">#REF!</definedName>
    <definedName name="informe">#REF!,#REF!,#REF!</definedName>
    <definedName name="Insumos">#REF!</definedName>
    <definedName name="Insumos1">#REF!</definedName>
    <definedName name="Insumos2">#REF!</definedName>
    <definedName name="INTEGRACAO">#REF!</definedName>
    <definedName name="Interv">#REF!</definedName>
    <definedName name="Interv3">#REF!</definedName>
    <definedName name="Intervalo">#REF!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PPN">#REF!</definedName>
    <definedName name="IPR">#REF!</definedName>
    <definedName name="iririir">#REF!</definedName>
    <definedName name="ispi" hidden="1">{#N/A,#N/A,FALSE,"RGD$";#N/A,#N/A,FALSE,"BG$";#N/A,#N/A,FALSE,"FC$"}</definedName>
    <definedName name="Item">#REF!</definedName>
    <definedName name="Item_Prod">#REF!</definedName>
    <definedName name="ItemdeControle">#REF!</definedName>
    <definedName name="Itens">#REF!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j">#REF!</definedName>
    <definedName name="JAC">#REF!</definedName>
    <definedName name="JAG">#REF!</definedName>
    <definedName name="Janeiro">#REF!</definedName>
    <definedName name="JC">#REF!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J" hidden="1">{#N/A,#N/A,FALSE,"Aging Summary";#N/A,#N/A,FALSE,"Ratio Analysis";#N/A,#N/A,FALSE,"Test 120 Day Accts";#N/A,#N/A,FALSE,"Tickmarks"}</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#REF!</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#REF!</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P">#REF!</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lho">#REF!</definedName>
    <definedName name="Junho">#REF!</definedName>
    <definedName name="JUYJ">#REF!</definedName>
    <definedName name="K">#REF!</definedName>
    <definedName name="KARDEX">#REF!</definedName>
    <definedName name="KARDEXEMBAL">#REF!</definedName>
    <definedName name="kdjdhd">#REF!</definedName>
    <definedName name="KDLDLDL">#REF!</definedName>
    <definedName name="KDOD">#REF!</definedName>
    <definedName name="KFGKGFIJO" hidden="1">{#N/A,#N/A,FALSE,"Aging Summary";#N/A,#N/A,FALSE,"Ratio Analysis";#N/A,#N/A,FALSE,"Test 120 Day Accts";#N/A,#N/A,FALSE,"Tickmarks"}</definedName>
    <definedName name="kfieuyyg" hidden="1">#REF!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OO" hidden="1">{#N/A,#N/A,FALSE,"Aging Summary";#N/A,#N/A,FALSE,"Ratio Analysis";#N/A,#N/A,FALSE,"Test 120 Day Accts";#N/A,#N/A,FALSE,"Tickmarks"}</definedName>
    <definedName name="KJ">#REF!</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#REF!</definedName>
    <definedName name="KL" hidden="1">{#N/A,#N/A,FALSE,"RGD$";#N/A,#N/A,FALSE,"BG$";#N/A,#N/A,FALSE,"FC$"}</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sjfa" hidden="1">#REF!</definedName>
    <definedName name="kskhsybv">#REF!</definedName>
    <definedName name="KUHHH" hidden="1">{#N/A,#N/A,FALSE,"Aging Summary";#N/A,#N/A,FALSE,"Ratio Analysis";#N/A,#N/A,FALSE,"Test 120 Day Accts";#N/A,#N/A,FALSE,"Tickmarks"}</definedName>
    <definedName name="L_Adjust">#REF!</definedName>
    <definedName name="L_AJE_Tot">#REF!</definedName>
    <definedName name="L_CY_Beg">#REF!</definedName>
    <definedName name="L_CY_End">#REF!</definedName>
    <definedName name="L_PY_End">#REF!</definedName>
    <definedName name="L_RJE_Tot">#REF!</definedName>
    <definedName name="lActPopSize">#REF!</definedName>
    <definedName name="lADPTInit">#REF!</definedName>
    <definedName name="LANCAMENTOS">#REF!</definedName>
    <definedName name="LastPrice">#REF!</definedName>
    <definedName name="LastQFX">#REF!</definedName>
    <definedName name="LastQFX_Last_Year">#REF!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l">#REF!</definedName>
    <definedName name="Levels">#REF!</definedName>
    <definedName name="LFLF">#REF!</definedName>
    <definedName name="liad" hidden="1">{"Real",#N/A,FALSE,"CONSOLIDADO";"Real",#N/A,FALSE,"OCCIDENTE";"Real",#N/A,FALSE,"LARA";"Real",#N/A,FALSE,"CENTRO";"Real",#N/A,FALSE,"METROPOLITANA";"Real",#N/A,FALSE,"ORIENTE";"Real",#N/A,FALSE,"Pto.libre"}</definedName>
    <definedName name="lij">#REF!</definedName>
    <definedName name="lIndSigNumber">#REF!</definedName>
    <definedName name="LINEA">#REF!</definedName>
    <definedName name="LinhaMeses">#REF!</definedName>
    <definedName name="LinhaUnidades">#REF!</definedName>
    <definedName name="LinhaVolumes">#REF!</definedName>
    <definedName name="ListaItens">#REF!</definedName>
    <definedName name="ListaTipoBien">OFFSET(#REF!,0,0,COUNTA(#REF!)-1,1)</definedName>
    <definedName name="LISTPRECO">#REF!</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nownOverExt">#REF!</definedName>
    <definedName name="lKnownOverInit">#REF!</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#REF!</definedName>
    <definedName name="lLowerNumber">#REF!</definedName>
    <definedName name="LOG">#REF!</definedName>
    <definedName name="lok">#REF!</definedName>
    <definedName name="Lonas">#REF!</definedName>
    <definedName name="LowerAverageItem">dLowerSampleValue/lLowerNumber</definedName>
    <definedName name="lPopNumber">#REF!</definedName>
    <definedName name="lPotentialPopSize">#REF!</definedName>
    <definedName name="lSampleSizeExtendedLower">#REF!</definedName>
    <definedName name="lSampleSizeExtendedTotal">#REF!</definedName>
    <definedName name="lSampleSizeExtendedUpper">#REF!</definedName>
    <definedName name="lSampleSizeLower">#REF!</definedName>
    <definedName name="lSampleSizeTotal">#REF!</definedName>
    <definedName name="lSampleSizeUpper">#REF!</definedName>
    <definedName name="lSFPMOverExt">#REF!</definedName>
    <definedName name="lSFPMOverInit">#REF!</definedName>
    <definedName name="lskd">#REF!</definedName>
    <definedName name="lsl" hidden="1">{#N/A,#N/A,FALSE,"Aging Summary";#N/A,#N/A,FALSE,"Ratio Analysis";#N/A,#N/A,FALSE,"Test 120 Day Accts";#N/A,#N/A,FALSE,"Tickmarks"}</definedName>
    <definedName name="LSLSJ">#REF!</definedName>
    <definedName name="lso">#REF!</definedName>
    <definedName name="lUpperNumber">#REF!</definedName>
    <definedName name="lValidSampleExt">#REF!</definedName>
    <definedName name="lValidSampleInit">#REF!</definedName>
    <definedName name="lValidSampleUpperExt">#REF!</definedName>
    <definedName name="lValidSampleUpperInit">#REF!</definedName>
    <definedName name="M">#REF!</definedName>
    <definedName name="MA">#REF!</definedName>
    <definedName name="Macro1">#REF!</definedName>
    <definedName name="Macro2">#REF!</definedName>
    <definedName name="MACROECONOMICAS">#REF!</definedName>
    <definedName name="Maio">#REF!</definedName>
    <definedName name="makdr" hidden="1">#REF!</definedName>
    <definedName name="MAQ">#REF!</definedName>
    <definedName name="Março">#REF!</definedName>
    <definedName name="Market">#REF!</definedName>
    <definedName name="MAT">#REF!</definedName>
    <definedName name="Materiais">#REF!</definedName>
    <definedName name="Materialidad">#REF!</definedName>
    <definedName name="MATROD">#REF!</definedName>
    <definedName name="MATROD_B">#REF!</definedName>
    <definedName name="MATROD2">#REF!</definedName>
    <definedName name="mciejrh" hidden="1">#REF!</definedName>
    <definedName name="megarey">#REF!</definedName>
    <definedName name="meh" hidden="1">#REF!</definedName>
    <definedName name="mekf" hidden="1">#REF!</definedName>
    <definedName name="MENSAJE">#REF!</definedName>
    <definedName name="Menu">#REF!</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#REF!</definedName>
    <definedName name="MES">#REF!</definedName>
    <definedName name="mês">#REF!</definedName>
    <definedName name="mes_actual">#REF!</definedName>
    <definedName name="Meses">#REF!</definedName>
    <definedName name="meses_Esc">#REF!</definedName>
    <definedName name="meses_Vinc">#REF!</definedName>
    <definedName name="MFOEK">#REF!</definedName>
    <definedName name="MG">#REF!</definedName>
    <definedName name="MH" hidden="1">{#N/A,#N/A,FALSE,"Aging Summary";#N/A,#N/A,FALSE,"Ratio Analysis";#N/A,#N/A,FALSE,"Test 120 Day Accts";#N/A,#N/A,FALSE,"Tickmarks"}</definedName>
    <definedName name="Milho_BMF">#REF!</definedName>
    <definedName name="MINGA">#REF!</definedName>
    <definedName name="mingakm16">#REF!</definedName>
    <definedName name="mingakm28">#REF!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eiis">#REF!</definedName>
    <definedName name="ML">#REF!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#REF!</definedName>
    <definedName name="MNJKLAAAAAW2EDCX">#REF!</definedName>
    <definedName name="MOD">#REF!</definedName>
    <definedName name="MONEDA">#REF!</definedName>
    <definedName name="Monedas">#REF!</definedName>
    <definedName name="MOSJD">#REF!</definedName>
    <definedName name="MOVIMENTACAO">#REF!</definedName>
    <definedName name="MOVIMIENTO">#REF!</definedName>
    <definedName name="MPRI">#REF!</definedName>
    <definedName name="mRedes">#REF!</definedName>
    <definedName name="mRedes_Esc">#REF!</definedName>
    <definedName name="mRedes_Vínc">#REF!</definedName>
    <definedName name="MRK">#REF!</definedName>
    <definedName name="msdj">#REF!</definedName>
    <definedName name="MTO">#REF!</definedName>
    <definedName name="MUEB">#REF!</definedName>
    <definedName name="MUEB_B">#REF!</definedName>
    <definedName name="MUEB2">#REF!</definedName>
    <definedName name="MUSA_OMBUES">#REF!</definedName>
    <definedName name="mutuo">#REF!</definedName>
    <definedName name="N" hidden="1">{"RESUMEN",#N/A,FALSE,"RESUMEN";"RESUMEN_MARG",#N/A,FALSE,"RESUMEN"}</definedName>
    <definedName name="NA">#REF!</definedName>
    <definedName name="NE">#REF!</definedName>
    <definedName name="NEW">#REF!,#REF!,#REF!</definedName>
    <definedName name="ngf">#REF!</definedName>
    <definedName name="nh" hidden="1">{#N/A,#N/A,FALSE,"Aging Summary";#N/A,#N/A,FALSE,"Ratio Analysis";#N/A,#N/A,FALSE,"Test 120 Day Accts";#N/A,#N/A,FALSE,"Tickmarks"}</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meDiaSemana">#REF!</definedName>
    <definedName name="nova">#REF!</definedName>
    <definedName name="Nova_Data">#REF!</definedName>
    <definedName name="novaanalise">#REF!</definedName>
    <definedName name="NOVE">#REF!</definedName>
    <definedName name="Novembro">#REF!</definedName>
    <definedName name="Nueva">#REF!</definedName>
    <definedName name="NUEVA_PALMIRA">#REF!</definedName>
    <definedName name="NYHT" hidden="1">{"RESUMEN",#N/A,FALSE,"RESUMEN";"RESUMEN_MARG",#N/A,FALSE,"RESUMEN"}</definedName>
    <definedName name="o">#REF!</definedName>
    <definedName name="O2Dissolvido">#REF!</definedName>
    <definedName name="Observações">#REF!</definedName>
    <definedName name="OBZ">#REF!</definedName>
    <definedName name="OBZGQ">#REF!</definedName>
    <definedName name="OC">#REF!</definedName>
    <definedName name="Ocorrência">#REF!</definedName>
    <definedName name="oeeoeld">#REF!</definedName>
    <definedName name="oele" hidden="1">{#N/A,#N/A,FALSE,"Aging Summary";#N/A,#N/A,FALSE,"Ratio Analysis";#N/A,#N/A,FALSE,"Test 120 Day Accts";#N/A,#N/A,FALSE,"Tickmarks"}</definedName>
    <definedName name="oeojrlrk">#REF!</definedName>
    <definedName name="OEPDLD">#REF!</definedName>
    <definedName name="OIHI">#REF!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TO">#REF!</definedName>
    <definedName name="oiy" hidden="1">{#N/A,#N/A,FALSE,"Aging Summary";#N/A,#N/A,FALSE,"Ratio Analysis";#N/A,#N/A,FALSE,"Test 120 Day Accts";#N/A,#N/A,FALSE,"Tickmarks"}</definedName>
    <definedName name="OKLLOK" hidden="1">{#N/A,#N/A,FALSE,"Aging Summary";#N/A,#N/A,FALSE,"Ratio Analysis";#N/A,#N/A,FALSE,"Test 120 Day Accts";#N/A,#N/A,FALSE,"Tickmarks"}</definedName>
    <definedName name="oko">#REF!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#REF!</definedName>
    <definedName name="ombúessem">#REF!</definedName>
    <definedName name="OneYearHigh">#REF!</definedName>
    <definedName name="OneYearLow">#REF!</definedName>
    <definedName name="ONZE">#REF!</definedName>
    <definedName name="OO">#REF!</definedName>
    <definedName name="OOÇ" hidden="1">{#N/A,#N/A,FALSE,"Aging Summary";#N/A,#N/A,FALSE,"Ratio Analysis";#N/A,#N/A,FALSE,"Test 120 Day Accts";#N/A,#N/A,FALSE,"Tickmarks"}</definedName>
    <definedName name="oofld">#REF!</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#REF!</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i">#REF!,#REF!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tTerminalValueOnDividend">#REF!</definedName>
    <definedName name="ORIFUT">#REF!</definedName>
    <definedName name="ORISWAP">#REF!</definedName>
    <definedName name="orofopsd">#REF!</definedName>
    <definedName name="ORORO">#REF!</definedName>
    <definedName name="ororor">#REF!</definedName>
    <definedName name="OSLSK" hidden="1">{#N/A,#N/A,FALSE,"Aging Summary";#N/A,#N/A,FALSE,"Ratio Analysis";#N/A,#N/A,FALSE,"Test 120 Day Accts";#N/A,#N/A,FALSE,"Tickmarks"}</definedName>
    <definedName name="otro">#REF!,#REF!,#REF!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wners">#REF!</definedName>
    <definedName name="OY">#REF!</definedName>
    <definedName name="oytyj" hidden="1">{#N/A,#N/A,FALSE,"Aging Summary";#N/A,#N/A,FALSE,"Ratio Analysis";#N/A,#N/A,FALSE,"Test 120 Day Accts";#N/A,#N/A,FALSE,"Tickmarks"}</definedName>
    <definedName name="p">#REF!</definedName>
    <definedName name="PA">#REF!</definedName>
    <definedName name="Pactual_Tab">#REF!</definedName>
    <definedName name="palmira">#REF!</definedName>
    <definedName name="PALMITAS">#REF!</definedName>
    <definedName name="PALOMA">#REF!</definedName>
    <definedName name="pasivo">#REF!</definedName>
    <definedName name="PASIVO2">#REF!</definedName>
    <definedName name="PAT">#REF!</definedName>
    <definedName name="Path_iqy">#REF!</definedName>
    <definedName name="pbfb">#REF!</definedName>
    <definedName name="pbm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R">#REF!</definedName>
    <definedName name="perda">#REF!</definedName>
    <definedName name="perda1">#REF!</definedName>
    <definedName name="Periodo">#REF!</definedName>
    <definedName name="Pet_2">#REF!</definedName>
    <definedName name="petl" hidden="1">#REF!</definedName>
    <definedName name="PGA">#REF!</definedName>
    <definedName name="PGÇTPT" hidden="1">{#N/A,#N/A,FALSE,"Aging Summary";#N/A,#N/A,FALSE,"Ratio Analysis";#N/A,#N/A,FALSE,"Test 120 Day Accts";#N/A,#N/A,FALSE,"Tickmarks"}</definedName>
    <definedName name="PGO">#REF!</definedName>
    <definedName name="PGS">#REF!</definedName>
    <definedName name="PILIU" hidden="1">{#N/A,#N/A,FALSE,"Aging Summary";#N/A,#N/A,FALSE,"Ratio Analysis";#N/A,#N/A,FALSE,"Test 120 Day Accts";#N/A,#N/A,FALSE,"Tickmarks"}</definedName>
    <definedName name="pki">#REF!</definedName>
    <definedName name="pl">#REF!</definedName>
    <definedName name="PL_Dollar_Threshold">#REF!</definedName>
    <definedName name="PL_Percent_Threshold">#REF!</definedName>
    <definedName name="Plandecuenta">#REF!</definedName>
    <definedName name="PLANILLA">#REF!</definedName>
    <definedName name="Planilla_de_Ajustes">#REF!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p">#REF!</definedName>
    <definedName name="porcentaje">#REF!</definedName>
    <definedName name="PPÇLO" hidden="1">{#N/A,#N/A,FALSE,"Aging Summary";#N/A,#N/A,FALSE,"Ratio Analysis";#N/A,#N/A,FALSE,"Test 120 Day Accts";#N/A,#N/A,FALSE,"Tickmarks"}</definedName>
    <definedName name="pplpl">#REF!</definedName>
    <definedName name="pplpo">#REF!</definedName>
    <definedName name="ppoi">#REF!</definedName>
    <definedName name="PPPPPPPPPPP">#REF!</definedName>
    <definedName name="PPPPPPPPPPPPP">#REF!</definedName>
    <definedName name="PPPPPPPPPPPPPPPP" hidden="1">{#N/A,#N/A,FALSE,"Aging Summary";#N/A,#N/A,FALSE,"Ratio Analysis";#N/A,#N/A,FALSE,"Test 120 Day Accts";#N/A,#N/A,FALSE,"Tickmarks"}</definedName>
    <definedName name="Precio1">#REF!</definedName>
    <definedName name="PRECIOS">#REF!</definedName>
    <definedName name="precos">#REF!</definedName>
    <definedName name="PREMISAS">#REF!</definedName>
    <definedName name="prestamo">#REF!</definedName>
    <definedName name="PrimCoup_table">#REF!</definedName>
    <definedName name="PrimeraFechaCoeficiente">MIN(#REF!)</definedName>
    <definedName name="Print_Area_MI">#REF!</definedName>
    <definedName name="Prior_or_Last">#REF!</definedName>
    <definedName name="Procura">#REF!</definedName>
    <definedName name="PROCURA1">#REF!</definedName>
    <definedName name="PROCURA12">#REF!</definedName>
    <definedName name="PROD">#REF!</definedName>
    <definedName name="Prod_Hl">#REF!</definedName>
    <definedName name="PRODUCAO">#REF!</definedName>
    <definedName name="PRODUTIVIDADE">#REF!</definedName>
    <definedName name="PRODUTIVIDADEQA">#REF!</definedName>
    <definedName name="Produto">#REF!</definedName>
    <definedName name="Produtos">#REF!</definedName>
    <definedName name="Produtos.Cerv">#REF!</definedName>
    <definedName name="Produtos.Nanc">#REF!</definedName>
    <definedName name="Produtos1">#REF!</definedName>
    <definedName name="Produtos2">#REF!</definedName>
    <definedName name="PRORLKFL">#REF!</definedName>
    <definedName name="PRORRATEO">#REF!</definedName>
    <definedName name="PT">#REF!,#REF!,#REF!</definedName>
    <definedName name="ptax_table">#REF!</definedName>
    <definedName name="Pto.Paysandú">#REF!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#REF!</definedName>
    <definedName name="PY_Cash">#REF!</definedName>
    <definedName name="PY_Cost_of_Sales">#REF!</definedName>
    <definedName name="PY_Current_Liabilities">#REF!</definedName>
    <definedName name="PY_Gross_Profit">#REF!</definedName>
    <definedName name="PY_Interest_Expense">#REF!</definedName>
    <definedName name="PY_Inventory">#REF!</definedName>
    <definedName name="PY_LT_Debt">#REF!</definedName>
    <definedName name="PY_NET_PROFIT">#REF!</definedName>
    <definedName name="PY_Net_Revenue">#REF!</definedName>
    <definedName name="PY_Operating_Income">#REF!</definedName>
    <definedName name="PY_QUICK_ASSETS">#REF!</definedName>
    <definedName name="PY_Tangible_Net_Worth">#REF!</definedName>
    <definedName name="PY_TOTAL_ASSETS">#REF!</definedName>
    <definedName name="PY_TOTAL_CURR_ASSETS">#REF!</definedName>
    <definedName name="PY_TOTAL_DEBT">#REF!</definedName>
    <definedName name="PY_TOTAL_EQUITY">#REF!</definedName>
    <definedName name="PY2_Accounts_Receivable">#REF!</definedName>
    <definedName name="PY2_Cash">#REF!</definedName>
    <definedName name="PY2_Current_Liabilities">#REF!</definedName>
    <definedName name="PY2_Gross_Profit">#REF!</definedName>
    <definedName name="PY2_Interest_Expense">#REF!</definedName>
    <definedName name="PY2_Inventory">#REF!</definedName>
    <definedName name="PY2_LT_Debt">#REF!</definedName>
    <definedName name="PY2_NET_PROFIT">#REF!</definedName>
    <definedName name="PY2_Net_Revenue">#REF!</definedName>
    <definedName name="PY2_Operating_Income">#REF!</definedName>
    <definedName name="PY2_QUICK_ASSETS">#REF!</definedName>
    <definedName name="PY2_Tangible_Net_Worth">#REF!</definedName>
    <definedName name="PY2_TOTAL_ASSETS">#REF!</definedName>
    <definedName name="PY2_TOTAL_CURR_ASSETS">#REF!</definedName>
    <definedName name="PY2_TOTAL_DEBT">#REF!</definedName>
    <definedName name="PY2_TOTAL_EQUITY">#REF!</definedName>
    <definedName name="q">#REF!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ew" hidden="1">{#N/A,#N/A,FALSE,"Aging Summary";#N/A,#N/A,FALSE,"Ratio Analysis";#N/A,#N/A,FALSE,"Test 120 Day Accts";#N/A,#N/A,FALSE,"Tickmarks"}</definedName>
    <definedName name="qnde" hidden="1">#REF!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UALIDADADEQA">#REF!</definedName>
    <definedName name="QUALIDADE">#REF!</definedName>
    <definedName name="QUATORZE">#REF!</definedName>
    <definedName name="QUATRO">#REF!</definedName>
    <definedName name="QUEBRACHO">#REF!</definedName>
    <definedName name="QUINZE">#REF!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RANSWAP">#REF!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E">#REF!</definedName>
    <definedName name="reclamante">#REF!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ponsável">#REF!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yh" hidden="1">{#N/A,#N/A,FALSE,"Aging Summary";#N/A,#N/A,FALSE,"Ratio Analysis";#N/A,#N/A,FALSE,"Test 120 Day Accts";#N/A,#N/A,FALSE,"Tickmarks"}</definedName>
    <definedName name="REVALUO">#REF!</definedName>
    <definedName name="REWR" hidden="1">{#N/A,#N/A,FALSE,"Aging Summary";#N/A,#N/A,FALSE,"Ratio Analysis";#N/A,#N/A,FALSE,"Test 120 Day Accts";#N/A,#N/A,FALSE,"Tickmarks"}</definedName>
    <definedName name="rf">#REF!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i">#REF!</definedName>
    <definedName name="RIO">#REF!</definedName>
    <definedName name="rirjrkt">#REF!</definedName>
    <definedName name="Risco">#REF!</definedName>
    <definedName name="Riscos">#REF!</definedName>
    <definedName name="rituytm">#REF!</definedName>
    <definedName name="RMG">#REF!</definedName>
    <definedName name="RMU">#REF!</definedName>
    <definedName name="rngAuditDiffSignificant">#REF!</definedName>
    <definedName name="RngDiscountRateValue">#REF!</definedName>
    <definedName name="rngFirstNumber">#REF!</definedName>
    <definedName name="rngLinesPerPage">#REF!</definedName>
    <definedName name="RngPlanningHorizonValue">#REF!</definedName>
    <definedName name="rngSequenceID">#REF!</definedName>
    <definedName name="rngSequenceStart">#REF!</definedName>
    <definedName name="ROAGRO">#REF!</definedName>
    <definedName name="rr" hidden="1">{#N/A,#N/A,FALSE,"Aging Summary";#N/A,#N/A,FALSE,"Ratio Analysis";#N/A,#N/A,FALSE,"Test 120 Day Accts";#N/A,#N/A,FALSE,"Tickmarks"}</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#REF!</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A">#REF!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Y" hidden="1">{#N/A,#N/A,FALSE,"Aging Summary";#N/A,#N/A,FALSE,"Ratio Analysis";#N/A,#N/A,FALSE,"Test 120 Day Accts";#N/A,#N/A,FALSE,"Tickmarks"}</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AAA" hidden="1">{#N/A,#N/A,FALSE,"Aging Summary";#N/A,#N/A,FALSE,"Ratio Analysis";#N/A,#N/A,FALSE,"Test 120 Day Accts";#N/A,#N/A,FALSE,"Tickmarks"}</definedName>
    <definedName name="SAL_BCO">#REF!</definedName>
    <definedName name="SAL_DEF_GS">#REF!</definedName>
    <definedName name="SAL_DEF_USD">#REF!</definedName>
    <definedName name="SALDO_NEG">#REF!</definedName>
    <definedName name="SALDO_POS">#REF!</definedName>
    <definedName name="SALDOIR">#REF!</definedName>
    <definedName name="SALDOS">#REF!</definedName>
    <definedName name="SALUSD_NEG">#REF!</definedName>
    <definedName name="SALUSD_POS">#REF!</definedName>
    <definedName name="SANANTONIO">#REF!</definedName>
    <definedName name="sAnticipate100PercentExt">#REF!</definedName>
    <definedName name="sAnticipate100PercentInit">#REF!</definedName>
    <definedName name="SASAS">#REF!</definedName>
    <definedName name="SAXXX" hidden="1">{#N/A,#N/A,FALSE,"Aging Summary";#N/A,#N/A,FALSE,"Ratio Analysis";#N/A,#N/A,FALSE,"Test 120 Day Accts";#N/A,#N/A,FALSE,"Tickmarks"}</definedName>
    <definedName name="SC">#REF!</definedName>
    <definedName name="scf">#REF!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#REF!</definedName>
    <definedName name="SEIS">#REF!</definedName>
    <definedName name="Seleção">#REF!</definedName>
    <definedName name="sentença">#REF!</definedName>
    <definedName name="SESIL">#REF!</definedName>
    <definedName name="SESSSS" hidden="1">{#N/A,#N/A,FALSE,"Aging Summary";#N/A,#N/A,FALSE,"Ratio Analysis";#N/A,#N/A,FALSE,"Test 120 Day Accts";#N/A,#N/A,FALSE,"Tickmarks"}</definedName>
    <definedName name="SETE">#REF!</definedName>
    <definedName name="Setembro">#REF!</definedName>
    <definedName name="sExpAuditDiff">#REF!</definedName>
    <definedName name="sFound100PercErrorsInit">#REF!</definedName>
    <definedName name="SFSD">#REF!</definedName>
    <definedName name="Siglas">#REF!</definedName>
    <definedName name="sk" hidden="1">{"Cons_Occ_Lar",#N/A,FALSE,"márgenes";"Cen_met",#N/A,FALSE,"márgenes";"Ori_pl",#N/A,FALSE,"márgenes"}</definedName>
    <definedName name="SK_600_AGO00">#REF!</definedName>
    <definedName name="SK_600_DEZ00">#REF!</definedName>
    <definedName name="SK_600_FEV01">#REF!</definedName>
    <definedName name="SK_600_JAN01">#REF!</definedName>
    <definedName name="SK_600_JUL00">#REF!</definedName>
    <definedName name="SK_600_NOV00">#REF!</definedName>
    <definedName name="SK_600_OUT00">#REF!</definedName>
    <definedName name="SK_600_SET00">#REF!</definedName>
    <definedName name="SK_LN_AGO00">#REF!</definedName>
    <definedName name="SK_LN_DEZ00">#REF!</definedName>
    <definedName name="SK_LN_FEV01">#REF!</definedName>
    <definedName name="SK_LN_JAN01">#REF!</definedName>
    <definedName name="SK_LN_JUL00">#REF!</definedName>
    <definedName name="SK_LN_NOV00">#REF!</definedName>
    <definedName name="SK_LN_OUT00">#REF!</definedName>
    <definedName name="SK_LN_SET00">#REF!</definedName>
    <definedName name="SK_LT_AGO00">#REF!</definedName>
    <definedName name="SK_LT_DEZ00">#REF!</definedName>
    <definedName name="SK_LT_DEZ01">#REF!</definedName>
    <definedName name="SK_LT_FEV01">#REF!</definedName>
    <definedName name="SK_LT_JUL00">#REF!</definedName>
    <definedName name="SK_LT_NOV00">#REF!</definedName>
    <definedName name="SK_LT_OUT00">#REF!</definedName>
    <definedName name="SK_LT_SET00">#REF!</definedName>
    <definedName name="SK_TODAS_AGO00">#REF!</definedName>
    <definedName name="SK_TODAS_DEZ00">#REF!</definedName>
    <definedName name="SK_TODAS_FEV01">#REF!</definedName>
    <definedName name="SK_TODAS_JAN01">#REF!</definedName>
    <definedName name="SK_TODAS_JUL00">#REF!</definedName>
    <definedName name="SK_TODAS_NOV00">#REF!</definedName>
    <definedName name="SK_TODAS_OUT00">#REF!</definedName>
    <definedName name="SK_TODAS_SET00">#REF!</definedName>
    <definedName name="SKAGO00">#REF!</definedName>
    <definedName name="SKDEZ00">#REF!</definedName>
    <definedName name="SKJAN01">#REF!</definedName>
    <definedName name="skjjfg">#REF!</definedName>
    <definedName name="SKJUL00">#REF!</definedName>
    <definedName name="skksk" hidden="1">{"RESUMEN",#N/A,FALSE,"RESUMEN";"RESUMEN_MARG",#N/A,FALSE,"RESUMEN"}</definedName>
    <definedName name="SKNOV00">#REF!</definedName>
    <definedName name="SKOUT00">#REF!</definedName>
    <definedName name="SKSET00">#REF!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foca">#REF!</definedName>
    <definedName name="SOFORUCA__Cardona">#REF!</definedName>
    <definedName name="soforuta">#REF!</definedName>
    <definedName name="SOKSO">#REF!</definedName>
    <definedName name="sq." hidden="1">{"CAP VOL",#N/A,FALSE,"CAPITAL";"CAP VAR",#N/A,FALSE,"CAPITAL";"CAP FIJ",#N/A,FALSE,"CAPITAL";"CAP CONS",#N/A,FALSE,"CAPITAL";"CAP DATA",#N/A,FALSE,"CAPITAL"}</definedName>
    <definedName name="sRoMM">#REF!</definedName>
    <definedName name="ss">#REF!</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#REF!</definedName>
    <definedName name="ssssssssssssssssssssss" hidden="1">{#N/A,#N/A,FALSE,"Aging Summary";#N/A,#N/A,FALSE,"Ratio Analysis";#N/A,#N/A,FALSE,"Test 120 Day Accts";#N/A,#N/A,FALSE,"Tickmarks"}</definedName>
    <definedName name="sStratification">#REF!</definedName>
    <definedName name="start">#REF!</definedName>
    <definedName name="startdate">#REF!</definedName>
    <definedName name="svb">#REF!</definedName>
    <definedName name="swap">#REF!</definedName>
    <definedName name="sxdf" hidden="1">#REF!</definedName>
    <definedName name="t">#REF!</definedName>
    <definedName name="T_Diferencias">#REF!</definedName>
    <definedName name="TAB">#REF!</definedName>
    <definedName name="tabela">#REF!</definedName>
    <definedName name="Tabela.Info.AP">#REF!</definedName>
    <definedName name="Tabela.Info.BC">#REF!</definedName>
    <definedName name="Tabela.Info.Consol">#REF!</definedName>
    <definedName name="Tabela.Info.Consolidado">#REF!</definedName>
    <definedName name="Tabela.Info.SK">#REF!</definedName>
    <definedName name="Tabela_CDI">#REF!</definedName>
    <definedName name="TABELA33">#REF!</definedName>
    <definedName name="TabeladeVolumes">#REF!</definedName>
    <definedName name="TabelaEspecialidades">#REF!</definedName>
    <definedName name="TabelaItens">#REF!</definedName>
    <definedName name="TabelaPack">#REF!</definedName>
    <definedName name="TabelaProdutos">#REF!</definedName>
    <definedName name="TabelaUnidades">#REF!</definedName>
    <definedName name="TabelaVolumes">#REF!</definedName>
    <definedName name="tabla">#REF!</definedName>
    <definedName name="tabla_destino">#REF!</definedName>
    <definedName name="TABLA_RD">#REF!</definedName>
    <definedName name="TABLO">#REF!</definedName>
    <definedName name="tarifador">#REF!</definedName>
    <definedName name="TASA">#REF!</definedName>
    <definedName name="TbPy530057">#REF!</definedName>
    <definedName name="TbPy530159">#REF!</definedName>
    <definedName name="TC">#REF!</definedName>
    <definedName name="TCEnd_D">#REF!</definedName>
    <definedName name="TCEnd_Y">#REF!</definedName>
    <definedName name="TCierre">#REF!</definedName>
    <definedName name="TCStart_D">#REF!</definedName>
    <definedName name="TCStart_Y">#REF!</definedName>
    <definedName name="TE">#REF!</definedName>
    <definedName name="TemperaturadeSaída">#REF!</definedName>
    <definedName name="terminado">#REF!,#REF!,#REF!</definedName>
    <definedName name="TERR">#REF!</definedName>
    <definedName name="tervm">#REF!</definedName>
    <definedName name="TEST0">#REF!</definedName>
    <definedName name="TEST1">#REF!</definedName>
    <definedName name="TEST2">#REF!</definedName>
    <definedName name="TEST3">#REF!</definedName>
    <definedName name="teste">#REF!</definedName>
    <definedName name="TESTHKEY">#REF!</definedName>
    <definedName name="TESTKEYS">#REF!</definedName>
    <definedName name="TESTVKEY">#REF!</definedName>
    <definedName name="TextRefCopy1">#REF!</definedName>
    <definedName name="TextRefCopy11">#REF!</definedName>
    <definedName name="TextRefCopy12">#REF!</definedName>
    <definedName name="TextRefCopy14">#REF!</definedName>
    <definedName name="TextRefCopy17">#REF!</definedName>
    <definedName name="TextRefCopy19">#REF!</definedName>
    <definedName name="TextRefCopy2">#REF!</definedName>
    <definedName name="TextRefCopy3">#REF!</definedName>
    <definedName name="TextRefCopy4">#REF!</definedName>
    <definedName name="TextRefCopy5">#REF!</definedName>
    <definedName name="TextRefCopy6">#REF!</definedName>
    <definedName name="TextRefCopy7">#REF!</definedName>
    <definedName name="TextRefCopyRangeCount" hidden="1">2</definedName>
    <definedName name="TG">#REF!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#REF!</definedName>
    <definedName name="THH" hidden="1">{#N/A,#N/A,FALSE,"Aging Summary";#N/A,#N/A,FALSE,"Ratio Analysis";#N/A,#N/A,FALSE,"Test 120 Day Accts";#N/A,#N/A,FALSE,"Tickmarks"}</definedName>
    <definedName name="thhht">#REF!</definedName>
    <definedName name="timeCycleStartDate">#REF!</definedName>
    <definedName name="Tipo">#REF!</definedName>
    <definedName name="Tipo.de.Produto">#REF!</definedName>
    <definedName name="TITU1">#REF!</definedName>
    <definedName name="TITU2">#REF!</definedName>
    <definedName name="Títulos_impressão_IM">#REF!</definedName>
    <definedName name="totalpaid">#REF!</definedName>
    <definedName name="TotDebt">#REF!</definedName>
    <definedName name="Traders">#REF!</definedName>
    <definedName name="TRANSF">#REF!</definedName>
    <definedName name="Transortadora1">#REF!</definedName>
    <definedName name="Transp">#REF!</definedName>
    <definedName name="Transportadora">#REF!</definedName>
    <definedName name="TRANSPORTADORA_DE_GAS_DEL_SUR_S.A.">#REF!</definedName>
    <definedName name="Transportadora2">#REF!</definedName>
    <definedName name="Transportadoras">#REF!</definedName>
    <definedName name="TRES">#REF!</definedName>
    <definedName name="tret" hidden="1">{#N/A,#N/A,FALSE,"Aging Summary";#N/A,#N/A,FALSE,"Ratio Analysis";#N/A,#N/A,FALSE,"Test 120 Day Accts";#N/A,#N/A,FALSE,"Tickmarks"}</definedName>
    <definedName name="TREZE">#REF!</definedName>
    <definedName name="Trigo_MATBA">#REF!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tutu" hidden="1">{#N/A,#N/A,FALSE,"Aging Summary";#N/A,#N/A,FALSE,"Ratio Analysis";#N/A,#N/A,FALSE,"Test 120 Day Accts";#N/A,#N/A,FALSE,"Tickmarks"}</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u">#REF!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LA">#REF!</definedName>
    <definedName name="UM">#REF!</definedName>
    <definedName name="Unidade">#REF!</definedName>
    <definedName name="Unidades">#REF!</definedName>
    <definedName name="Unidades.Medida">#REF!</definedName>
    <definedName name="Unidades2">#REF!</definedName>
    <definedName name="UnidadesdePasteurização">#REF!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con">#REF!</definedName>
    <definedName name="usfb">#REF!</definedName>
    <definedName name="usmt">#REF!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alor">#REF!</definedName>
    <definedName name="Vapor">#REF!</definedName>
    <definedName name="VARIACION">#REF!</definedName>
    <definedName name="Variáveis3">#REF!</definedName>
    <definedName name="vbvb" hidden="1">{#N/A,#N/A,FALSE,"Aging Summary";#N/A,#N/A,FALSE,"Ratio Analysis";#N/A,#N/A,FALSE,"Test 120 Day Accts";#N/A,#N/A,FALSE,"Tickmarks"}</definedName>
    <definedName name="VERO">#REF!</definedName>
    <definedName name="Vinc">#REF!</definedName>
    <definedName name="VMENU">#REF!</definedName>
    <definedName name="VOL">#REF!</definedName>
    <definedName name="Volume">#REF!</definedName>
    <definedName name="VOLUMEN.NAC">#REF!,#REF!</definedName>
    <definedName name="VSC">OFFSET(#REF!,0,0,COUNTA(#REF!)-1,1)</definedName>
    <definedName name="vttgherth">#REF!</definedName>
    <definedName name="vvgf">#REF!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A" hidden="1">{"Real",#N/A,FALSE,"CONSOLIDADO";"Real",#N/A,FALSE,"OCCIDENTE";"Real",#N/A,FALSE,"LARA";"Real",#N/A,FALSE,"CENTRO";"Real",#N/A,FALSE,"METROPOLITANA";"Real",#N/A,FALSE,"ORIENTE";"Real",#N/A,FALSE,"Pto.libre"}</definedName>
    <definedName name="WB">#REF!</definedName>
    <definedName name="we" hidden="1">{#N/A,#N/A,FALSE,"Aging Summary";#N/A,#N/A,FALSE,"Ratio Analysis";#N/A,#N/A,FALSE,"Test 120 Day Accts";#N/A,#N/A,FALSE,"Tickmarks"}</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IMPRESION." hidden="1">{#N/A,#N/A,FALSE,"Hoja1";#N/A,#N/A,FALSE,"Hoja2"}</definedName>
    <definedName name="wrn.MARG." hidden="1">{"Cons_Occ_Lar",#N/A,FALSE,"márgenes";"Cen_met",#N/A,FALSE,"márgenes";"Ori_pl",#N/A,FALSE,"márgenes"}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#REF!</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1_1_Lista">#REF!</definedName>
    <definedName name="XAXA" hidden="1">#REF!</definedName>
    <definedName name="XD">#REF!</definedName>
    <definedName name="xdsds" hidden="1">{#N/A,#N/A,FALSE,"Aging Summary";#N/A,#N/A,FALSE,"Ratio Analysis";#N/A,#N/A,FALSE,"Test 120 Day Accts";#N/A,#N/A,FALSE,"Tickmarks"}</definedName>
    <definedName name="XREF_COLUMN_1" hidden="1">#REF!</definedName>
    <definedName name="XREF_COLUMN_11" hidden="1">#REF!</definedName>
    <definedName name="XREF_COLUMN_2"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2</definedName>
    <definedName name="XRefPaste1" hidden="1">#REF!</definedName>
    <definedName name="XRefPaste10Row" hidden="1">#REF!</definedName>
    <definedName name="XRefPaste11" hidden="1">#REF!</definedName>
    <definedName name="XRefPaste11Row" hidden="1">#REF!</definedName>
    <definedName name="XRefPaste1Row" hidden="1">#REF!</definedName>
    <definedName name="XRefPaste2"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6" hidden="1">#REF!</definedName>
    <definedName name="XRefPaste6Row" hidden="1">#REF!</definedName>
    <definedName name="XRefPaste8Row" hidden="1">#REF!</definedName>
    <definedName name="XRefPaste9Row" hidden="1">#REF!</definedName>
    <definedName name="XRefPasteRangeCount" hidden="1">11</definedName>
    <definedName name="xxx">#REF!</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y" hidden="1">{#N/A,#N/A,FALSE,"Aging Summary";#N/A,#N/A,FALSE,"Ratio Analysis";#N/A,#N/A,FALSE,"Test 120 Day Accts";#N/A,#N/A,FALSE,"Tickmarks"}</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çzç" hidden="1">{#N/A,#N/A,FALSE,"Aging Summary";#N/A,#N/A,FALSE,"Ratio Analysis";#N/A,#N/A,FALSE,"Test 120 Day Accts";#N/A,#N/A,FALSE,"Tickmarks"}</definedName>
    <definedName name="zrhdf" hidden="1">{#N/A,#N/A,FALSE,"Aging Summary";#N/A,#N/A,FALSE,"Ratio Analysis";#N/A,#N/A,FALSE,"Test 120 Day Accts";#N/A,#N/A,FALSE,"Tickmarks"}</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2" l="1"/>
  <c r="F207" i="7" l="1"/>
  <c r="G207" i="7"/>
  <c r="D42" i="2" l="1"/>
  <c r="C4" i="4" l="1"/>
  <c r="N21" i="6" l="1"/>
</calcChain>
</file>

<file path=xl/sharedStrings.xml><?xml version="1.0" encoding="utf-8"?>
<sst xmlns="http://schemas.openxmlformats.org/spreadsheetml/2006/main" count="577" uniqueCount="436">
  <si>
    <t>GLT CASA DE BOLSA S.A.</t>
  </si>
  <si>
    <t>Presidente</t>
  </si>
  <si>
    <t>Juan María Terra Cassarino</t>
  </si>
  <si>
    <t>Contador</t>
  </si>
  <si>
    <t>(Expresado en Guaraníes)</t>
  </si>
  <si>
    <t>ACTIVO</t>
  </si>
  <si>
    <t>NOTA</t>
  </si>
  <si>
    <t>PASIVO</t>
  </si>
  <si>
    <t>ACTIVO CORRIENTE</t>
  </si>
  <si>
    <t>PASIVO CORRIENTE</t>
  </si>
  <si>
    <t>Disponibilidades</t>
  </si>
  <si>
    <t>5.d</t>
  </si>
  <si>
    <t>Documentos y Cuentas a Pagar</t>
  </si>
  <si>
    <t>Fondo Fijo Gs.</t>
  </si>
  <si>
    <t>5.m</t>
  </si>
  <si>
    <t xml:space="preserve">Bancos </t>
  </si>
  <si>
    <t>Cuentas a Pagar a personas y empresas vinc.</t>
  </si>
  <si>
    <t>5.p</t>
  </si>
  <si>
    <t>Obligaciones Laborales</t>
  </si>
  <si>
    <t>5.r</t>
  </si>
  <si>
    <t>Inversiones Temporarias</t>
  </si>
  <si>
    <t>5.e</t>
  </si>
  <si>
    <t>StoneX Financial Inc.</t>
  </si>
  <si>
    <t xml:space="preserve">IPS a pagar </t>
  </si>
  <si>
    <t>Sueldos y Jornales a Pagar</t>
  </si>
  <si>
    <t>Intereses a cobrar</t>
  </si>
  <si>
    <t>Créditos</t>
  </si>
  <si>
    <t>5.f</t>
  </si>
  <si>
    <t>Retención impuesto a la renta</t>
  </si>
  <si>
    <t>IVA a Pagar</t>
  </si>
  <si>
    <t>Seguros pagados por adelantado</t>
  </si>
  <si>
    <t>Anticipos y Retenciones Impositivas</t>
  </si>
  <si>
    <t>TOTAL PASIVO CORRIENTE</t>
  </si>
  <si>
    <t xml:space="preserve">Anticipo a Proveedores </t>
  </si>
  <si>
    <t>TOTAL PASIVO</t>
  </si>
  <si>
    <t>TOTAL ACTIVO CORRIENTE</t>
  </si>
  <si>
    <t xml:space="preserve">ACTIVO NO CORRIENTE </t>
  </si>
  <si>
    <t>Inversiones Permanentes</t>
  </si>
  <si>
    <t>Acciones en la Bolsa de Valores</t>
  </si>
  <si>
    <t>Propiedad, planta y equipo</t>
  </si>
  <si>
    <t>5.g</t>
  </si>
  <si>
    <t>Muebles y Útiles</t>
  </si>
  <si>
    <t xml:space="preserve">Instalaciones </t>
  </si>
  <si>
    <t xml:space="preserve">Equipos de Informática </t>
  </si>
  <si>
    <t>PATRIMONIO NETO</t>
  </si>
  <si>
    <t>5.u</t>
  </si>
  <si>
    <t>TOTAL ACTIVO NO CORRIENTE</t>
  </si>
  <si>
    <t>TOTAL PATRIMONIO NETO</t>
  </si>
  <si>
    <t>TOTAL ACTIVO</t>
  </si>
  <si>
    <t>TOTAL PASIVO Y PATRIMONIO NETO</t>
  </si>
  <si>
    <t>Cuentas de Orden</t>
  </si>
  <si>
    <t>INGRESOS OPERATIVOS</t>
  </si>
  <si>
    <t>Comisiones por operaciones fuera de rueda</t>
  </si>
  <si>
    <t>Por intermediación de renta fija fuera de rueda</t>
  </si>
  <si>
    <t>5.w</t>
  </si>
  <si>
    <t>Resultados compra venta de valores</t>
  </si>
  <si>
    <t>Ingresos por custodia de valores</t>
  </si>
  <si>
    <t>Ingresos por intereses y dividendos de cartera propia</t>
  </si>
  <si>
    <t>Otros ingresos operativos</t>
  </si>
  <si>
    <t>Ingresos por administración de cartera</t>
  </si>
  <si>
    <t>GASTOS OPERATIVOS</t>
  </si>
  <si>
    <t>RESULTADO OPERATIVO BRUTO</t>
  </si>
  <si>
    <t xml:space="preserve">GASTOS DE COMERCIALIZACIÓN </t>
  </si>
  <si>
    <t xml:space="preserve">GASTOS DE ADMINISTRACION </t>
  </si>
  <si>
    <t>RESULTADO OPERATIVO NETO</t>
  </si>
  <si>
    <t>RESULTADOS FINANCIEROS</t>
  </si>
  <si>
    <t>Generados por activos</t>
  </si>
  <si>
    <t>5.c</t>
  </si>
  <si>
    <t>Generados por pasivos</t>
  </si>
  <si>
    <t>Intereses pagados y gastos bancarios</t>
  </si>
  <si>
    <t>UTILIDAD O (PÉRDIDA)</t>
  </si>
  <si>
    <t>IMPUESTO A LA RENTA</t>
  </si>
  <si>
    <t>RESULTADO DEL EJERCICIO</t>
  </si>
  <si>
    <t xml:space="preserve">                   Presidente</t>
  </si>
  <si>
    <t>Comisiones por Operaciones en Rueda</t>
  </si>
  <si>
    <t>Por intermediación de acciones en rueda</t>
  </si>
  <si>
    <t>Por intermediación de Renta Fija en Rueda</t>
  </si>
  <si>
    <t>Ingresos por asesoría financiera</t>
  </si>
  <si>
    <t>Ingresos por venta de cartera propia</t>
  </si>
  <si>
    <t>Ingresos por venta de cartera propia a personas y empresas rel.</t>
  </si>
  <si>
    <t>Ingresos por operaciones y servicios a personas relacionadas</t>
  </si>
  <si>
    <t>Ingresos por operaciones y servicios extrabursátiles</t>
  </si>
  <si>
    <r>
      <t xml:space="preserve">Diferencias de cambio </t>
    </r>
    <r>
      <rPr>
        <sz val="10"/>
        <color theme="0"/>
        <rFont val="Arial"/>
        <family val="2"/>
      </rPr>
      <t>(Act)</t>
    </r>
  </si>
  <si>
    <r>
      <t xml:space="preserve">Diferencias de cambio  </t>
    </r>
    <r>
      <rPr>
        <sz val="10"/>
        <color theme="0"/>
        <rFont val="Arial"/>
        <family val="2"/>
      </rPr>
      <t>(Pas)</t>
    </r>
  </si>
  <si>
    <t>FLUJO DE EFECTIVO POR LAS ACTIVIDADES OPERATIVAS</t>
  </si>
  <si>
    <t>Ingreso en efectivo por comisiones y otros</t>
  </si>
  <si>
    <t>Efectivo pagado a empleados</t>
  </si>
  <si>
    <t>Efectivo generado (usado) por otras actividades</t>
  </si>
  <si>
    <t xml:space="preserve">TOTAL DE EFECTIVO DE LAS ACTIVIDADES OPERATIVAS ANTES DE CAMBIOS EN LOS ACTIVOS DE OPERACIÓN </t>
  </si>
  <si>
    <t>(AUMENTO) DISMINUCION EN LOS ACTIVOS DE OPERACIÓN</t>
  </si>
  <si>
    <t>(AUMENTO) DISMINUCION EN LOS PASIVOS OPERATIVOS</t>
  </si>
  <si>
    <t>Pago a proveedores</t>
  </si>
  <si>
    <t>EFECTIVO NETO DE ACTIVIDADES DE OPERACIÓN ANTES DE IMPUESTOS</t>
  </si>
  <si>
    <t xml:space="preserve">Impuesto a la Renta </t>
  </si>
  <si>
    <t>Otros impuestos</t>
  </si>
  <si>
    <t>EFECTIVO NETO DE ACTIVIDADES DE OPERACIÓN</t>
  </si>
  <si>
    <t>FLUJO DE EFECTIVO POR ACTIVIDADES DE INVERSIÓN</t>
  </si>
  <si>
    <t>Inversiones temporarias</t>
  </si>
  <si>
    <t xml:space="preserve">EFECTIVO NETO POR (O USADO) EN ACTIVIDADES DE INVERSION </t>
  </si>
  <si>
    <t>FLUJO DE EFECTIVO POR ACTIVIDADES DE FINANCIAMIENTO</t>
  </si>
  <si>
    <t>Aportes de Capital</t>
  </si>
  <si>
    <t>Proveniente de préstamos y otras deudas</t>
  </si>
  <si>
    <t>Dividendos pagados</t>
  </si>
  <si>
    <t>Intereses pagados</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</si>
  <si>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</si>
  <si>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</si>
  <si>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</si>
  <si>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</si>
  <si>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</si>
  <si>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Ajustes/desafectac. de result. acum.</t>
  </si>
  <si>
    <t>Honorarios Profesionales</t>
  </si>
  <si>
    <t>CUENTAS</t>
  </si>
  <si>
    <t>CAPITAL</t>
  </si>
  <si>
    <t>RESERVAS</t>
  </si>
  <si>
    <t>RESULTADOS</t>
  </si>
  <si>
    <t>SUSCRIPTO</t>
  </si>
  <si>
    <t>A INTEGRAR</t>
  </si>
  <si>
    <t>INTEGRADO</t>
  </si>
  <si>
    <t>APORTES PARA CAPITALIZACIONES</t>
  </si>
  <si>
    <t>LEGAL</t>
  </si>
  <si>
    <t>REVALÚO</t>
  </si>
  <si>
    <t>OTRAS RESERVAS</t>
  </si>
  <si>
    <t>ACUMULADOS</t>
  </si>
  <si>
    <t>DEL EJERCICIO</t>
  </si>
  <si>
    <t>Saldo inicial</t>
  </si>
  <si>
    <t xml:space="preserve">Emisión de capital </t>
  </si>
  <si>
    <t>Integración de capital</t>
  </si>
  <si>
    <t>Aportes para futuras capitalizaciones</t>
  </si>
  <si>
    <t>Transferencia de resultados acumulados</t>
  </si>
  <si>
    <t>Reserva Legal</t>
  </si>
  <si>
    <t xml:space="preserve">Superavit por revaluación de acciones </t>
  </si>
  <si>
    <t>Resultado del ejercicio</t>
  </si>
  <si>
    <t>NOTA 1 Consideración de los Estados Financieros</t>
  </si>
  <si>
    <t>NOTA 2 Información de la Empresa</t>
  </si>
  <si>
    <t>En su calidad de Casa De Bolsa tiene el objetivo de operar en actividades de compra y venta de valores por cuenta de terceros y cuenta propia, con recursos de terceros o propios en una bolsa de valores o fuera de ella.</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</si>
  <si>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</si>
  <si>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</si>
  <si>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</si>
  <si>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</si>
  <si>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</si>
  <si>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</si>
  <si>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</si>
  <si>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</si>
  <si>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</si>
  <si>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NOTA 3 Principales Políticas y Procedimientos Contables</t>
  </si>
  <si>
    <t>3.1 Base de preparación de los Estados Financieros</t>
  </si>
  <si>
    <t xml:space="preserve">3.2  Criterios de Valuación </t>
  </si>
  <si>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</si>
  <si>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t>- Acción de la Bolsa de Valores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</si>
  <si>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</si>
  <si>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Las propiedades, planta y equipo figuran presentados a su valor de adquisición, netos de depreciaciones y pérdidas por deterioro cuando corresponde, dichos bienes serán re expresados cuando la variación en el índice general de precios al consumo alcance al menos el 20% acumulado desde el ejercicio en el cuál se haya dispuesto el último ajuste por revalúo.</t>
  </si>
  <si>
    <t>3.3  Política de constitución de previsiones</t>
  </si>
  <si>
    <t>Las previsiones por incobrables se realizan de acuerdo con la antigüedad de saldos de las cuentas deudoras, según políticas administrativas de la empresa.</t>
  </si>
  <si>
    <t>3.4  Política de Depreciación</t>
  </si>
  <si>
    <t>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</si>
  <si>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3.5  Política de Reconocimiento de Ingreso</t>
  </si>
  <si>
    <t>Los ingresos generados durante el período son registrados como ingresos en función a su devengamiento, independientemente a su realización.</t>
  </si>
  <si>
    <t>3.6  Definición de Fondos</t>
  </si>
  <si>
    <t>Para la elaboración del Estado de flujo de efectivo fue utilizado el método directo con la clasificación de flujo de Efectivo por actividades operativas, de inversión y de financiamiento.</t>
  </si>
  <si>
    <t xml:space="preserve">Para la preparación del Estado de Flujo de Efectivo se consideraron dentro del concepto de efectivo y equivalentes a los saldos en efectivo, disponibilidades en cuentas bancarias y, en caso de existir, las inversiones temporales asimiliables a efectivos (de alta liquidez y con vencimiento originalmente pactado por un plazo menor a tres meses) </t>
  </si>
  <si>
    <t>NOTA 4 Cambios de Políticas y Procedimientos de Contabilidad</t>
  </si>
  <si>
    <t>No se registran cambios en los criterios de valuación con relación al año anterior, manteniéndose uniformes con el período comparado.</t>
  </si>
  <si>
    <t>NOTA 5 Criterios Específicos de Valuación</t>
  </si>
  <si>
    <t>a)    Valuación de rubros de moneda extranjera</t>
  </si>
  <si>
    <t>MONEDA</t>
  </si>
  <si>
    <t>TIPO DE CAMBIO</t>
  </si>
  <si>
    <t>Dólares Americanos</t>
  </si>
  <si>
    <t>Comprador</t>
  </si>
  <si>
    <t>Vendedor</t>
  </si>
  <si>
    <t>Pesos Argentinos</t>
  </si>
  <si>
    <t>Euros</t>
  </si>
  <si>
    <t>b)    Posición en moneda extranjera</t>
  </si>
  <si>
    <t>La posición de activos y pasivos en moneda extranjera al cierre de cada período es la siguiente:</t>
  </si>
  <si>
    <t>Detalle</t>
  </si>
  <si>
    <t>Moneda extranjera clase</t>
  </si>
  <si>
    <t>Moneda extranjera monto</t>
  </si>
  <si>
    <t xml:space="preserve">Tipo de cambio cierre periodo actual (guaraníes) </t>
  </si>
  <si>
    <t>Saldo periodo actual (guaraníes)</t>
  </si>
  <si>
    <t>Tipo de cambio cierre ejercicio anterior</t>
  </si>
  <si>
    <t>Saldo al cierre ejercicio anterior (guaraníes)</t>
  </si>
  <si>
    <t>Activo Corriente</t>
  </si>
  <si>
    <t>Bancos</t>
  </si>
  <si>
    <t>Bank of New York</t>
  </si>
  <si>
    <t>USD</t>
  </si>
  <si>
    <t>Pershing LLC</t>
  </si>
  <si>
    <t>Banco GNB Paraguay S.A. - USD</t>
  </si>
  <si>
    <t>INTL Comission Account FP</t>
  </si>
  <si>
    <t>BIL US US78468R6633 CP USD</t>
  </si>
  <si>
    <t>Activos Diferidos</t>
  </si>
  <si>
    <t>Depósito en Garantía INTLFCStone</t>
  </si>
  <si>
    <t>Gastos Pagados por Adelantado</t>
  </si>
  <si>
    <t>Seguros a Devengar USD</t>
  </si>
  <si>
    <t>Pasivo Corriente</t>
  </si>
  <si>
    <t xml:space="preserve">c)    Diferencia de cambio en moneda extranjera </t>
  </si>
  <si>
    <t>Concepto</t>
  </si>
  <si>
    <t>Tipo de Cambio s/ saldo moneda periodo actual</t>
  </si>
  <si>
    <t>Monto ajustado periodo actual (guaraníes)</t>
  </si>
  <si>
    <t>Tipo de Cambio s/ saldo moneda periodo anterior</t>
  </si>
  <si>
    <t>Monto ajustado periodo anterior (guaraníes)</t>
  </si>
  <si>
    <t>Resultado por diferencia de cambio USD</t>
  </si>
  <si>
    <t>Resultado por diferencia de cambio EUR</t>
  </si>
  <si>
    <t>Resultado por diferencia de cambio ARS</t>
  </si>
  <si>
    <t>Total</t>
  </si>
  <si>
    <t>d)    Disponibilidades</t>
  </si>
  <si>
    <t>El rubro disponibilidades se compone de la siguiente manera:</t>
  </si>
  <si>
    <t>Cuenta</t>
  </si>
  <si>
    <t>Monto en Moneda de Origen</t>
  </si>
  <si>
    <t>Monto en guaraníes</t>
  </si>
  <si>
    <t>Periodo actual</t>
  </si>
  <si>
    <t>Periodo anterior</t>
  </si>
  <si>
    <t>Banco GNB Paraguay S.A. - GS</t>
  </si>
  <si>
    <t>Banco Continental S.A.E.C.A.</t>
  </si>
  <si>
    <t>Banco GNB Cta. Cte. 3ros. 12708772/004 FP</t>
  </si>
  <si>
    <t>Bank of New York EUR FP</t>
  </si>
  <si>
    <t>Total Bancos</t>
  </si>
  <si>
    <t>Caja</t>
  </si>
  <si>
    <t>Caja / Fondo Fijo</t>
  </si>
  <si>
    <t>Total Caja</t>
  </si>
  <si>
    <t>e)    Inversiones</t>
  </si>
  <si>
    <t>El rubro de inversiones permanentes corresponde a la acción de la BVA aportada por los socios:</t>
  </si>
  <si>
    <t>INFORMACIÓN SOBRE EL DOCUMENTO Y EMISOR</t>
  </si>
  <si>
    <t>Emisor</t>
  </si>
  <si>
    <t>Tipo de título</t>
  </si>
  <si>
    <t>Cantidad de títulos</t>
  </si>
  <si>
    <t>Valor nominal unitario</t>
  </si>
  <si>
    <t>Valor contable</t>
  </si>
  <si>
    <t>BVPASA</t>
  </si>
  <si>
    <t>Acción</t>
  </si>
  <si>
    <t>Saldo periodo actual</t>
  </si>
  <si>
    <t>Saldo periodo anterior</t>
  </si>
  <si>
    <t>f)    Créditos</t>
  </si>
  <si>
    <t>g) Propiedad, Planta y Equipo</t>
  </si>
  <si>
    <t>El rubro de propiedad, planta y equipo se compone de la siguiente manera:</t>
  </si>
  <si>
    <t>Cuentas</t>
  </si>
  <si>
    <t>Valores al origen</t>
  </si>
  <si>
    <t>Depreciaciones</t>
  </si>
  <si>
    <t>Valores al inicio del ejercicio</t>
  </si>
  <si>
    <t>Altas</t>
  </si>
  <si>
    <t>Bajas</t>
  </si>
  <si>
    <t>Revalúo del periodo</t>
  </si>
  <si>
    <t>Valores al cierre del periodo</t>
  </si>
  <si>
    <t>Acum. Al inicio del ejercicio</t>
  </si>
  <si>
    <t>Depreciación del ejercicio</t>
  </si>
  <si>
    <t>Acum. Al cierre</t>
  </si>
  <si>
    <t>Neto resultante</t>
  </si>
  <si>
    <t>Muebles y útiles</t>
  </si>
  <si>
    <t>Total periodo actual</t>
  </si>
  <si>
    <t>Total periodo anterior</t>
  </si>
  <si>
    <t>h) Cargos diferidos</t>
  </si>
  <si>
    <t>No registra saldo</t>
  </si>
  <si>
    <t>i) Activos intangibles</t>
  </si>
  <si>
    <t>j) Créditos por inversión</t>
  </si>
  <si>
    <t>k) Otros Activos Corrientes y No Corrientes</t>
  </si>
  <si>
    <t>Los saldos de otros activos corrientes y no corrientes se detallan en el siguiente cuadro:</t>
  </si>
  <si>
    <t>Importe Gs.</t>
  </si>
  <si>
    <t>Total Ejercicio Actual</t>
  </si>
  <si>
    <t>Total Ejercicio Anterior</t>
  </si>
  <si>
    <t>l) Préstamos Financieros a corto y largo plazo</t>
  </si>
  <si>
    <t>m) Documentos y cuentas por pagar (corto y largo plazo)</t>
  </si>
  <si>
    <t>Los saldos de documentos y cuentas por pagar se detallan en el siguiente cuadro:</t>
  </si>
  <si>
    <t>CUENTAS POR PAGAR</t>
  </si>
  <si>
    <t>Corto Plazo Gs.</t>
  </si>
  <si>
    <t>Largo Plazo Gs.</t>
  </si>
  <si>
    <t>n) Acreedores por intermediación (corto y largo plazo)</t>
  </si>
  <si>
    <t>o) Administración de Cartera</t>
  </si>
  <si>
    <t>p) Cuentas por pagar a personas y empresas relacionadas (Corto y Largo Plazo)</t>
  </si>
  <si>
    <t>q) Obligaciones por contrato de underwriting (Corto y Largo Plazo)</t>
  </si>
  <si>
    <t>r) Otros pasivos corrientes y no corrientes</t>
  </si>
  <si>
    <t>Los otros pasivos corrientes y no corrientes se detallan en el siguiente cuadro:</t>
  </si>
  <si>
    <t>OBLIGACIONES LABORALES Y SOCIALES</t>
  </si>
  <si>
    <t>IPS a Pagar</t>
  </si>
  <si>
    <t>OBLIGACIONES IMPOSITIVAS</t>
  </si>
  <si>
    <t>s) Saldos y transacciones con personas y empresas relacionadas (Corriente y No corriente)</t>
  </si>
  <si>
    <t>t) Resultados con personas y empresas vinculadas</t>
  </si>
  <si>
    <t>u) Patrimonio</t>
  </si>
  <si>
    <t>El patrimonio de la empresa registra los siguientes movimientos según el cuadro siguiente:</t>
  </si>
  <si>
    <t>Saldo al inicio del ejercicio Gs.</t>
  </si>
  <si>
    <t>Aumentos</t>
  </si>
  <si>
    <t>Disminución</t>
  </si>
  <si>
    <t>Saldo al cierre del ejercicio Gs.</t>
  </si>
  <si>
    <t>Capital integrado</t>
  </si>
  <si>
    <t>Reserva de Revalúo</t>
  </si>
  <si>
    <t>Otras Reservas</t>
  </si>
  <si>
    <t>Resultados acumulados</t>
  </si>
  <si>
    <t>Resultado del Ejercicio</t>
  </si>
  <si>
    <t xml:space="preserve">Total </t>
  </si>
  <si>
    <t>v) Previsiones</t>
  </si>
  <si>
    <t>w) Ingresos Operativos</t>
  </si>
  <si>
    <t>Comisiones INTL</t>
  </si>
  <si>
    <t>Comisiones Custodia</t>
  </si>
  <si>
    <t>Comisiones varias cobradas a clientes</t>
  </si>
  <si>
    <t>Ingresos Financieros</t>
  </si>
  <si>
    <t>Intereses Ganados</t>
  </si>
  <si>
    <t>x) Resultados extraordinarios</t>
  </si>
  <si>
    <t>No registra saldo.</t>
  </si>
  <si>
    <t>NOTA 6 Información referente a contingencia y compromisos</t>
  </si>
  <si>
    <t>a) Compromisos directos</t>
  </si>
  <si>
    <t>La empresa no cuenta con garantías otorgadas que impliquen activos comprometidos a la fecha de cierre de los estados financieros.</t>
  </si>
  <si>
    <t>b) Contingencias legales</t>
  </si>
  <si>
    <t>La empresa no cuenta con contingencias legales a la fecha de cierre de los estados financieros.</t>
  </si>
  <si>
    <t>c) Garantías constituidas</t>
  </si>
  <si>
    <t>NOTA 7 Limitación a la libre disponibilidad de los Activos o del patrimonio y cualquier restricción al derecho de propiedad.</t>
  </si>
  <si>
    <t>Ver siguiente apartado b.</t>
  </si>
  <si>
    <t>b) Cuentas de Orden</t>
  </si>
  <si>
    <t>Cuentas de orden deudoras</t>
  </si>
  <si>
    <t>Valores de terceros administrados</t>
  </si>
  <si>
    <t>Total de cuentas de orden deudoras</t>
  </si>
  <si>
    <t>Cuentas de orden acreedoras</t>
  </si>
  <si>
    <t>Acreedores por Disponibilidades y Valores de Clientes U$S</t>
  </si>
  <si>
    <t>Acreedores por Disponibilidades y Valores de Clientes Gs</t>
  </si>
  <si>
    <t>Acreedores por Disponibilidades y Valores de clientes EUR</t>
  </si>
  <si>
    <t>Acreedores por Disponibilidades y Valores $AR</t>
  </si>
  <si>
    <t>Total de cuentas de orden acreedoras</t>
  </si>
  <si>
    <t>NOTA 8 Cambios contables</t>
  </si>
  <si>
    <t>NOTA 9 Restricciones para distribución de utilidades</t>
  </si>
  <si>
    <t>No se cuenta con hechos o restricciones legales reglamentarias, contractuales o de otra índole para la distribución de utilidades.</t>
  </si>
  <si>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</si>
  <si>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</si>
  <si>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r>
      <t>c.</t>
    </r>
    <r>
      <rPr>
        <b/>
        <sz val="7"/>
        <color theme="1"/>
        <rFont val="Times New Roman"/>
        <family val="1"/>
      </rPr>
      <t xml:space="preserve">     </t>
    </r>
    <r>
      <rPr>
        <b/>
        <sz val="10"/>
        <color theme="1"/>
        <rFont val="Arial"/>
        <family val="2"/>
      </rPr>
      <t>Propiedad, planta y equipo</t>
    </r>
  </si>
  <si>
    <t>Zunilda Fabiola Ruiz Diaz A.</t>
  </si>
  <si>
    <t>EUR</t>
  </si>
  <si>
    <r>
      <rPr>
        <b/>
        <sz val="10"/>
        <rFont val="Arial"/>
        <family val="2"/>
      </rPr>
      <t>a.1.</t>
    </r>
    <r>
      <rPr>
        <sz val="10"/>
        <rFont val="Arial"/>
        <family val="2"/>
      </rPr>
      <t xml:space="preserve"> Limitación de la libre disponibilidad de los fondos recibidos de clientes y el uso de los mismos está restringido a las operaciones instruidas por los clientes y se realizan por cuenta y orden de los mismos.</t>
    </r>
  </si>
  <si>
    <t>Provisión IRE a pagar</t>
  </si>
  <si>
    <t>Cuentas de Orden Deudoras</t>
  </si>
  <si>
    <t>Cuentas de Orden Acreedoras</t>
  </si>
  <si>
    <t>Por intermediación de acciones fuera de rueda</t>
  </si>
  <si>
    <t>Gastos por comisiones y servicios</t>
  </si>
  <si>
    <t>Aranceles por negociación Bolsa de Valores</t>
  </si>
  <si>
    <t>Gastos Bancarios</t>
  </si>
  <si>
    <t>Alquileres</t>
  </si>
  <si>
    <t>Gastos de Personal</t>
  </si>
  <si>
    <t>Amortización y depreciaciones</t>
  </si>
  <si>
    <t>Mantenimiento</t>
  </si>
  <si>
    <t>Seguros</t>
  </si>
  <si>
    <t>Gastos generales</t>
  </si>
  <si>
    <t>Multas</t>
  </si>
  <si>
    <t>Impuestos, tasas y contribuciones</t>
  </si>
  <si>
    <t>Publicidad</t>
  </si>
  <si>
    <t>Otros gastos de comercialización</t>
  </si>
  <si>
    <t xml:space="preserve">GLT CASA DE BOLSA S.A.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t>
  </si>
  <si>
    <t>Mfee y Otros Ingresos INTL</t>
  </si>
  <si>
    <t>La empresa no tuvo cambios en sus políticas contables respecto al año anterior.</t>
  </si>
  <si>
    <t>El rubro Créditos se compone de la siguiente manera:</t>
  </si>
  <si>
    <t>7.b</t>
  </si>
  <si>
    <t>PASIVO NO CORRIENTE</t>
  </si>
  <si>
    <t>Deudas financieras</t>
  </si>
  <si>
    <t>Cuentas a pagar</t>
  </si>
  <si>
    <t>Acreedores fiscales</t>
  </si>
  <si>
    <t>TOTAL PASIVO NO CORRIENTE</t>
  </si>
  <si>
    <t>Provision IRE</t>
  </si>
  <si>
    <t>Inversiones permanentes</t>
  </si>
  <si>
    <t>Aguinaldos a pagar</t>
  </si>
  <si>
    <t>Deudores Varios</t>
  </si>
  <si>
    <t>Aportes y Retenciones a pagar</t>
  </si>
  <si>
    <t>CRÉDITOS</t>
  </si>
  <si>
    <t>No hubo en el período transacciones con personas y empresas vinculadas.</t>
  </si>
  <si>
    <t>Outsourcing Paraguay S.A.</t>
  </si>
  <si>
    <t>Títulos de Renta Variable</t>
  </si>
  <si>
    <t xml:space="preserve">Títulos de Renta Fija </t>
  </si>
  <si>
    <t>Otros Ingresos</t>
  </si>
  <si>
    <t>FACULTATIVA</t>
  </si>
  <si>
    <t>Proveedores</t>
  </si>
  <si>
    <t>31.12.2023</t>
  </si>
  <si>
    <t>INTL EUR Comission Account FP</t>
  </si>
  <si>
    <t>Movimientos del Ejercicio 2023-2024</t>
  </si>
  <si>
    <t>B 0 02/29/24 US912797GP65</t>
  </si>
  <si>
    <t>Resultado por Tenencia propia</t>
  </si>
  <si>
    <t>Las notas del 1 a 9 que se acompañan forman parte integral de los Estados Financieros.</t>
  </si>
  <si>
    <t>B 0 04/17/25 US912797KS58</t>
  </si>
  <si>
    <t>BALANCE GENERAL AL 30 DE SETIEMBRE DEL 2024 PRESENTADO EN FORMA COMPARATIVA CON EL EJERCICIO ANTERIOR CERRADO EL 31 DE DICIEMBRE DEL 2023</t>
  </si>
  <si>
    <t>30.09.2024</t>
  </si>
  <si>
    <t>ESTADO DE RESULTADOS CORRESPONDIENTE AL 30 DE SETIEMBRE DEL 2024 PRESENTADO EN FORMA COMPARATIVA CON EL EJERCICIO ANTERIOR AL 30 DE SETIEMBRE DEL 2023</t>
  </si>
  <si>
    <t xml:space="preserve">                      -</t>
  </si>
  <si>
    <t xml:space="preserve">                    -  </t>
  </si>
  <si>
    <t>ESTADO DE FLUJO DE EFECTIVO AL 30 DE SETIEMBRE DEL 2024 CON CIFRAS COMPARATIVAS CON EL EJERCICIO ANTERIOR AL 30 DE SETIEMBRE DEL 2023</t>
  </si>
  <si>
    <t>ESTADO DE VARIACIÓN DEL PATRIMONIO NETO CORRESPONDIENTE AL 30 DE SETIEMBRE DE 2024 PRESENTADO EN FORMA COMPARATIVA AL 30 DE SETIEMBRE DE 2023</t>
  </si>
  <si>
    <t>NOTAS A LOS ESTADOS FINANCIEROS AL 30 DE SETIEMBRE DEL 2024</t>
  </si>
  <si>
    <t xml:space="preserve">Los Estados Financieros al 30 de setiembre de 2024 se encuentran sujetos a  la consideración de la Asamblea General de Accionistas. </t>
  </si>
  <si>
    <t>Saldos al cierre con cifras comparativas al 30 de setiembre de 2023</t>
  </si>
  <si>
    <t>a) Al 30 de setiembre de 2024 y al 31 de diciembre de 2023 existen las siguientes limitaciones:</t>
  </si>
  <si>
    <t>Total del periodo actual al 30 de setiembre 2024</t>
  </si>
  <si>
    <t>Total del periodo actual al 30 de setiembre 2023</t>
  </si>
  <si>
    <t>B 0 03/06/25 US912797MM60 CP</t>
  </si>
  <si>
    <t>Amaral</t>
  </si>
  <si>
    <t xml:space="preserve">                  -</t>
  </si>
  <si>
    <t xml:space="preserve">                       -</t>
  </si>
  <si>
    <t xml:space="preserve">                       -  </t>
  </si>
  <si>
    <t>La sociedad fue inscripta y registrada ante la Comisión Nacional de Valores según Res. N° 42E/18 del 31/07/2018, CB N° 024. Dicho registro pasó a la órbita del Banco Central del Paraguay, Superintendencia de Valores con el No. 8009. Ante la Bolsa de Valores y Productos de Asunción S.A fue inscripta el 07/08/2018 según resolución N° 1768/18 bajo CB N° 025.</t>
  </si>
  <si>
    <t>La Sociedad fija su domicilio en la ciudad de Asunción, República del Paraguay, pudiendo establecer agencias, sucursales, oficinas, filiales y representaciones en la misma ciudad o en otras ciudades o localidades en el país y en el extranjero, previa comunicación a la Superintendencia de Valores del Banco Central del Paraguay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</si>
  <si>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Superintendencia de Valores del Banco Central del Paraguay.
El Capital Social se fija en la cantidad de Gs. 2.600.000.000 (guaraníes dos mil seiscientos millones) representados por 2.600 (dos mil seiscientas) acciones nominativas ordinarias de valor nominal de Gs 1.000.000 (guaraníes un millón) cada una.</t>
  </si>
  <si>
    <t>g)     Llevar el registro contable de valores de sus clientes con sujeción a lo establecido en la Ley de Mercado de Valores o en las reglamentaciones dicte la Superintendencia de Valores del Banco Central del Paraguay al efecto.</t>
  </si>
  <si>
    <t>j)      Efectuar todas las operaciones y servicios que sean compatibles con la actividad de intermediación en el mercado de valores y que previamente y por reglas de carácter general autorice la Superintendencia de Valores del Banco Central del Paraguay y la Bolsa de Valores que integra.</t>
  </si>
  <si>
    <t>Los Estados Financieros fueron preparados de acuerdo a Normas de Información Financiera emitidas por el Consejo de Contadores Públicos del Paraguay y criterios de valuación y exposición dictados por la Superintendencia de Valores del Banco Central del Paraguay en la Resolución CNV N° 41/23, Título 3, Anexos F,G. Los presentes estados financieros han sido preparados sobre la base de cifras históricas sin considerar el efecto que las variaciones en el poder adquisitivo de la moneda local que pudieran tener sobre los mismos, no re expresándose la moneda al 30 de setiembre del 2024, como además los saldos de igual fecha del ejercicio anterior, a excepción de los bienes de uso para los saldos al 31 de diciembre de 2023, y las inversiones valuadas a valor razonable.</t>
  </si>
  <si>
    <t>La moneda extranjera Dólar fue registrada de acuerdo con el tipo de cambio publicado por la Dirección Nacional de Ingresos Tributarios al 30 de setiembre del 2024
Tipo de cambio comprador para saldos de las cuentas del activo y tipo de cambio vendedor para saldo de cuentas pasivas.</t>
  </si>
  <si>
    <t>IA CAPITAL STRUCTU 0.00 29/01/2027 XS1760842606 CP USD</t>
  </si>
  <si>
    <t>Treasury Bill vto. 04/17/2025 USD 85.790,77</t>
  </si>
  <si>
    <t>Treasury Bill vto. 03/06/2025 USD 1.003.469,08</t>
  </si>
  <si>
    <t>* Renta Fija AL 30/09/2024:</t>
  </si>
  <si>
    <t>* Renta Variable al 30/09/2024:</t>
  </si>
  <si>
    <t>Fondo de Inversión del Exterior XS1760842606 USD 805.194,00</t>
  </si>
  <si>
    <t>Resultados compra venta de valores USD</t>
  </si>
  <si>
    <t>Se ha dado cumplimiento a lo previsto en el artículos 1 de la Res. CNV CG N° 35/2023 y actualización Res. CNV CG No. 41/2023, constituyendo garantía de desempeño profesional para operador de bolsa conforme a Ley Mercado de Valores N° 5810/17.</t>
  </si>
  <si>
    <r>
      <rPr>
        <b/>
        <sz val="10"/>
        <rFont val="Arial"/>
        <family val="2"/>
      </rPr>
      <t>a.2.</t>
    </r>
    <r>
      <rPr>
        <sz val="10"/>
        <rFont val="Arial"/>
        <family val="2"/>
      </rPr>
      <t xml:space="preserve"> Restricción de posesión de la acción en BVA, requisito válido para operar como Casa de Bolsa.</t>
    </r>
  </si>
  <si>
    <t>Obligaciones laborales al inicio</t>
  </si>
  <si>
    <t>Sueldos y cargas sociales</t>
  </si>
  <si>
    <t>Obligaciones laborales al cierre</t>
  </si>
  <si>
    <t>Fondos colocados a corto plazo</t>
  </si>
  <si>
    <t>Cuentas por pagar al inicio - GLT Funding (Vinculada)</t>
  </si>
  <si>
    <t>Cuentas por pagar al cierre - GLT Funding (Vinculada)</t>
  </si>
  <si>
    <t>Aportes para futuras capitalizaciones - Aporte de deuda</t>
  </si>
  <si>
    <t>Capitalización de deudas</t>
  </si>
  <si>
    <t>Cuentas por pagar al inicio</t>
  </si>
  <si>
    <t>Cuentas por pagar al cierre</t>
  </si>
  <si>
    <t>Otros gastos administrativos</t>
  </si>
  <si>
    <t>Seguros a vencer al inicio</t>
  </si>
  <si>
    <t>Seguros a vencer al cierre</t>
  </si>
  <si>
    <t>Anticipo a Proveedores  al inicio</t>
  </si>
  <si>
    <t>Anticipo a Proveedores  al cierre</t>
  </si>
  <si>
    <t>Anticipo y Retenciones Impositivas al inicio</t>
  </si>
  <si>
    <t>Anticipo y Retenciones Impositivas al cierre</t>
  </si>
  <si>
    <t>Impuestos</t>
  </si>
  <si>
    <t>Depreciaciones del ejercicio</t>
  </si>
  <si>
    <t>Saldo al final Impuesto a la Renta a pagar</t>
  </si>
  <si>
    <t xml:space="preserve">Créditos fiscales al inicio </t>
  </si>
  <si>
    <t>Créditos fiscales al cierre</t>
  </si>
  <si>
    <t>Acreedores fiscales al inicio</t>
  </si>
  <si>
    <t>Acreedores fiscales al cierre</t>
  </si>
  <si>
    <t>Inversiones temporarias al inicio</t>
  </si>
  <si>
    <t>Inversiones temporarias al cierre</t>
  </si>
  <si>
    <t>Valuación de acciones BVA</t>
  </si>
  <si>
    <t>Inversiones permanentes al inicio</t>
  </si>
  <si>
    <t>Inversiones permanentes al cierre</t>
  </si>
  <si>
    <t>Compra de propiedad planta y equipo</t>
  </si>
  <si>
    <t>Intereses percibidos</t>
  </si>
  <si>
    <t>Deudas financieras al inicio</t>
  </si>
  <si>
    <t>Deudas financieras al cierre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</si>
</sst>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 #,##0_-;_-* &quot;-&quot;_-;_-@_-"/>
    <numFmt numFmtId="43" formatCode="_-* #,##0.00_-;\-* #,##0.00_-;_-* &quot;-&quot;??_-;_-@_-"/>
    <numFmt numFmtId="164" formatCode="_ * #,##0_ ;_ * \-#,##0_ ;_ * &quot;-&quot;_ ;_ @_ "/>
    <numFmt numFmtId="165" formatCode="_ * #,##0.00_ ;_ * \-#,##0.00_ ;_ * &quot;-&quot;??_ ;_ @_ "/>
    <numFmt numFmtId="166" formatCode="&quot;$&quot;#,##0_);[Red]\(&quot;$&quot;#,##0\)"/>
    <numFmt numFmtId="167" formatCode="_(* #,##0.00_);_(* \(#,##0.00\);_(* &quot;-&quot;??_);_(@_)"/>
    <numFmt numFmtId="168" formatCode="_-* #,##0.00\ _€_-;\-* #,##0.00\ _€_-;_-* &quot;-&quot;??\ _€_-;_-@_-"/>
    <numFmt numFmtId="171" formatCode="_(* #,##0_);_(* \(#,##0\);_(* \-??_);_(@_)"/>
    <numFmt numFmtId="172" formatCode="_(* #,##0.00_);_(* \(#,##0.00\);_(* \-??_);_(@_)"/>
    <numFmt numFmtId="173" formatCode="_ * #,##0.00_ ;_ * \-#,##0.00_ ;_ * &quot;-&quot;_ ;_ @_ "/>
    <numFmt numFmtId="174" formatCode="_-* #,##0\ _€_-;\-* #,##0\ _€_-;_-* &quot;-&quot;\ _€_-;_-@_-"/>
    <numFmt numFmtId="175" formatCode="_-* #,##0.00\ _G_s_._-;\-* #,##0.00\ _G_s_._-;_-* \-??\ _G_s_._-;_-@_-"/>
    <numFmt numFmtId="176" formatCode="#,##0\ "/>
    <numFmt numFmtId="177" formatCode="_-* #,##0.00\ [$€]_-;\-* #,##0.00\ [$€]_-;_-* \-??\ [$€]_-;_-@_-"/>
    <numFmt numFmtId="178" formatCode="&quot;Activado&quot;;&quot;Activado&quot;;&quot;Desactivado&quot;"/>
    <numFmt numFmtId="179" formatCode="&quot;Gs &quot;#,##0;[Red]&quot;Gs -&quot;#,##0"/>
    <numFmt numFmtId="180" formatCode="_-* #,##0.00\ _G_s_._-;\-* #,##0.00\ _G_s_._-;_-* &quot;-&quot;??\ _G_s_._-;_-@_-"/>
    <numFmt numFmtId="181" formatCode="_-* #,##0.00\ _€_-;\-* #,##0.00\ _€_-;_-* \-??\ _€_-;_-@_-"/>
    <numFmt numFmtId="182" formatCode="_ * #,##0.00_ ;_ * \-#,##0.00_ ;_ * \-??_ ;_ @_ "/>
    <numFmt numFmtId="183" formatCode="&quot;Gs&quot;\ #,##0;&quot;Gs&quot;\ \-#,##0"/>
    <numFmt numFmtId="184" formatCode="_-* #,##0.00\ _P_t_s_-;\-* #,##0.00\ _P_t_s_-;_-* &quot;-&quot;??\ _P_t_s_-;_-@_-"/>
    <numFmt numFmtId="185" formatCode="_-* #,##0.00\ [$€]_-;\-* #,##0.00\ [$€]_-;_-* &quot;-&quot;??\ [$€]_-;_-@_-"/>
    <numFmt numFmtId="186" formatCode="dd\-mm\-yy;@"/>
    <numFmt numFmtId="187" formatCode="_-* #,##0\ _P_t_s_-;\-* #,##0\ _P_t_s_-;_-* &quot;-&quot;\ _P_t_s_-;_-@_-"/>
    <numFmt numFmtId="188" formatCode="_(&quot;R$ &quot;* #,##0_);_(&quot;R$ &quot;* \(#,##0\);_(&quot;R$ &quot;* &quot;-&quot;_);_(@_)"/>
    <numFmt numFmtId="189" formatCode="_(&quot;R$ &quot;* #,##0.00_);_(&quot;R$ &quot;* \(#,##0.00\);_(&quot;R$ &quot;* &quot;-&quot;??_);_(@_)"/>
    <numFmt numFmtId="190" formatCode="_ * #,##0_ ;_ * \-#,##0_ ;_ * &quot;-&quot;??_ ;_ @_ "/>
    <numFmt numFmtId="191" formatCode="_(* #,##0_);_(* \(#,##0\);_(* &quot;-&quot;??_);_(@_)"/>
    <numFmt numFmtId="192" formatCode="#,##0.00_ ;\-#,##0.00\ "/>
    <numFmt numFmtId="193" formatCode="_-* #,##0.00_-;\-* #,##0.00_-;_-* &quot;-&quot;_-;_-@_-"/>
    <numFmt numFmtId="194" formatCode="0.000"/>
  </numFmts>
  <fonts count="44" x14ac:knownFonts="1">
    <font>
      <sz val="11"/>
      <color theme="1"/>
      <name val="Calibri"/>
      <family val="2"/>
      <scheme val="minor"/>
    </font>
    <font>
      <sz val="12"/>
      <color theme="1"/>
      <name val="Calibri"/>
      <family val="2"/>
      <scheme val="minor"/>
    </font>
    <font>
      <sz val="11"/>
      <color theme="1"/>
      <name val="Calibri"/>
      <family val="2"/>
      <scheme val="minor"/>
    </font>
    <font>
      <sz val="11"/>
      <color rgb="FFFF0000"/>
      <name val="Calibri"/>
      <family val="2"/>
      <scheme val="minor"/>
    </font>
    <font>
      <sz val="11"/>
      <color theme="0"/>
      <name val="Calibri"/>
      <family val="2"/>
      <scheme val="minor"/>
    </font>
    <font>
      <sz val="12"/>
      <color theme="1"/>
      <name val="Calibri"/>
      <family val="2"/>
      <scheme val="minor"/>
    </font>
    <font>
      <sz val="10"/>
      <color theme="1"/>
      <name val="Arial"/>
      <family val="2"/>
    </font>
    <font>
      <b/>
      <sz val="10"/>
      <color theme="1"/>
      <name val="Arial"/>
      <family val="2"/>
    </font>
    <font>
      <sz val="10"/>
      <name val="Arial"/>
      <family val="2"/>
    </font>
    <font>
      <b/>
      <u/>
      <sz val="10"/>
      <color theme="1"/>
      <name val="Arial"/>
      <family val="2"/>
    </font>
    <font>
      <sz val="10"/>
      <color rgb="FFFF0000"/>
      <name val="Arial"/>
      <family val="2"/>
    </font>
    <font>
      <b/>
      <sz val="10"/>
      <color indexed="8"/>
      <name val="Arial"/>
      <family val="2"/>
    </font>
    <font>
      <sz val="10"/>
      <color indexed="8"/>
      <name val="Arial"/>
      <family val="2"/>
    </font>
    <font>
      <sz val="11"/>
      <color indexed="8"/>
      <name val="Calibri"/>
      <family val="2"/>
      <charset val="1"/>
    </font>
    <font>
      <b/>
      <sz val="8"/>
      <name val="Arial"/>
      <family val="2"/>
    </font>
    <font>
      <b/>
      <sz val="10"/>
      <name val="Arial"/>
      <family val="2"/>
    </font>
    <font>
      <sz val="10"/>
      <color theme="0"/>
      <name val="Arial"/>
      <family val="2"/>
    </font>
    <font>
      <sz val="11"/>
      <color indexed="8"/>
      <name val="Calibri"/>
      <family val="2"/>
    </font>
    <font>
      <u/>
      <sz val="8.5"/>
      <color indexed="12"/>
      <name val="Arial"/>
      <family val="2"/>
    </font>
    <font>
      <sz val="10"/>
      <name val="Century Gothic"/>
      <family val="2"/>
    </font>
    <font>
      <u/>
      <sz val="10"/>
      <color indexed="12"/>
      <name val="Century Gothic"/>
      <family val="2"/>
    </font>
    <font>
      <sz val="12"/>
      <name val="Courier"/>
      <family val="3"/>
    </font>
    <font>
      <sz val="11"/>
      <color indexed="9"/>
      <name val="Calibri"/>
      <family val="2"/>
    </font>
    <font>
      <sz val="11"/>
      <color indexed="17"/>
      <name val="Calibri"/>
      <family val="2"/>
    </font>
    <font>
      <b/>
      <sz val="11"/>
      <color indexed="9"/>
      <name val="Calibri"/>
      <family val="2"/>
    </font>
    <font>
      <sz val="11"/>
      <color indexed="52"/>
      <name val="Calibri"/>
      <family val="2"/>
    </font>
    <font>
      <sz val="11"/>
      <color indexed="20"/>
      <name val="Calibri"/>
      <family val="2"/>
    </font>
    <font>
      <sz val="11"/>
      <color indexed="60"/>
      <name val="Calibri"/>
      <family val="2"/>
    </font>
    <font>
      <sz val="10"/>
      <name val="Tahoma"/>
      <family val="2"/>
    </font>
    <font>
      <b/>
      <sz val="11"/>
      <color indexed="63"/>
      <name val="Calibri"/>
      <family val="2"/>
    </font>
    <font>
      <sz val="11"/>
      <color indexed="10"/>
      <name val="Calibri"/>
      <family val="2"/>
    </font>
    <font>
      <b/>
      <sz val="11"/>
      <color indexed="56"/>
      <name val="Calibri"/>
      <family val="2"/>
    </font>
    <font>
      <b/>
      <u/>
      <sz val="10"/>
      <color rgb="FF000000"/>
      <name val="Arial"/>
      <family val="2"/>
    </font>
    <font>
      <u/>
      <sz val="10"/>
      <color theme="1"/>
      <name val="Arial"/>
      <family val="2"/>
    </font>
    <font>
      <b/>
      <sz val="10"/>
      <color rgb="FF000000"/>
      <name val="Arial"/>
      <family val="2"/>
    </font>
    <font>
      <b/>
      <i/>
      <u/>
      <sz val="10"/>
      <color theme="1"/>
      <name val="Arial"/>
      <family val="2"/>
    </font>
    <font>
      <b/>
      <sz val="10"/>
      <color rgb="FFFF0000"/>
      <name val="Arial"/>
      <family val="2"/>
    </font>
    <font>
      <i/>
      <sz val="10"/>
      <color theme="1"/>
      <name val="Arial"/>
      <family val="2"/>
    </font>
    <font>
      <b/>
      <sz val="7"/>
      <color theme="1"/>
      <name val="Times New Roman"/>
      <family val="1"/>
    </font>
    <font>
      <b/>
      <sz val="11"/>
      <color theme="1"/>
      <name val="Calibri"/>
      <family val="2"/>
      <scheme val="minor"/>
    </font>
    <font>
      <sz val="11"/>
      <name val="Calibri"/>
      <family val="2"/>
      <scheme val="minor"/>
    </font>
    <font>
      <u/>
      <sz val="12"/>
      <color theme="10"/>
      <name val="Calibri"/>
      <family val="2"/>
      <scheme val="minor"/>
    </font>
    <font>
      <b/>
      <u/>
      <sz val="10"/>
      <name val="Arial"/>
      <family val="2"/>
    </font>
    <font>
      <u/>
      <sz val="11"/>
      <color theme="10"/>
      <name val="Calibri"/>
      <family val="2"/>
      <scheme val="minor"/>
    </font>
  </fonts>
  <fills count="47">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34998626667073579"/>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s>
  <borders count="56">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double">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2973">
    <xf numFmtId="0" fontId="0" fillId="0" borderId="0"/>
    <xf numFmtId="9"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0" fontId="8" fillId="0" borderId="0"/>
    <xf numFmtId="0" fontId="13" fillId="0" borderId="0"/>
    <xf numFmtId="172" fontId="8" fillId="0" borderId="0" applyFill="0" applyBorder="0" applyAlignment="0" applyProtection="0"/>
    <xf numFmtId="0" fontId="18" fillId="0" borderId="0" applyNumberFormat="0" applyFill="0" applyBorder="0" applyAlignment="0" applyProtection="0">
      <alignment vertical="top"/>
      <protection locked="0"/>
    </xf>
    <xf numFmtId="168" fontId="17" fillId="0" borderId="0" applyFont="0" applyFill="0" applyBorder="0" applyAlignment="0" applyProtection="0"/>
    <xf numFmtId="176" fontId="8"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75" fontId="17" fillId="0" borderId="0" applyFill="0" applyBorder="0" applyAlignment="0" applyProtection="0"/>
    <xf numFmtId="0" fontId="8" fillId="0" borderId="0"/>
    <xf numFmtId="0" fontId="17" fillId="0" borderId="0"/>
    <xf numFmtId="9" fontId="8" fillId="0" borderId="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0" fontId="14" fillId="0" borderId="6" applyNumberFormat="0" applyFont="0" applyFill="0" applyBorder="0" applyAlignment="0">
      <alignment horizontal="center"/>
    </xf>
    <xf numFmtId="177" fontId="17" fillId="0" borderId="0" applyFill="0" applyBorder="0" applyAlignment="0" applyProtection="0"/>
    <xf numFmtId="177" fontId="17" fillId="0" borderId="0" applyFill="0" applyBorder="0" applyAlignment="0" applyProtection="0"/>
    <xf numFmtId="176" fontId="8" fillId="0" borderId="0" applyFont="0" applyFill="0" applyBorder="0" applyAlignment="0" applyProtection="0"/>
    <xf numFmtId="178" fontId="8" fillId="0" borderId="0" applyFont="0" applyFill="0" applyBorder="0" applyAlignment="0" applyProtection="0"/>
    <xf numFmtId="0" fontId="17" fillId="0" borderId="0" applyFill="0" applyBorder="0" applyAlignment="0" applyProtection="0"/>
    <xf numFmtId="0" fontId="17" fillId="0" borderId="0" applyFill="0" applyBorder="0" applyAlignment="0" applyProtection="0"/>
    <xf numFmtId="164" fontId="17" fillId="0" borderId="0" applyFont="0" applyFill="0" applyBorder="0" applyAlignment="0" applyProtection="0"/>
    <xf numFmtId="179" fontId="17" fillId="0" borderId="0" applyFill="0" applyBorder="0" applyAlignment="0" applyProtection="0"/>
    <xf numFmtId="179" fontId="17" fillId="0" borderId="0" applyFill="0" applyBorder="0" applyAlignment="0" applyProtection="0"/>
    <xf numFmtId="180"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72" fontId="17" fillId="0" borderId="0" applyFill="0" applyBorder="0" applyAlignment="0" applyProtection="0"/>
    <xf numFmtId="181" fontId="17" fillId="0" borderId="0" applyFill="0" applyBorder="0" applyAlignment="0" applyProtection="0"/>
    <xf numFmtId="175" fontId="8" fillId="0" borderId="0" applyFont="0" applyFill="0" applyBorder="0" applyAlignment="0" applyProtection="0"/>
    <xf numFmtId="181" fontId="17" fillId="0" borderId="0" applyFill="0" applyBorder="0" applyAlignment="0" applyProtection="0"/>
    <xf numFmtId="181" fontId="17" fillId="0" borderId="0" applyFill="0" applyBorder="0" applyAlignment="0" applyProtection="0"/>
    <xf numFmtId="172" fontId="17" fillId="0" borderId="0" applyFill="0" applyBorder="0" applyAlignment="0" applyProtection="0"/>
    <xf numFmtId="172" fontId="17" fillId="0" borderId="0" applyFill="0" applyBorder="0" applyAlignment="0" applyProtection="0"/>
    <xf numFmtId="0" fontId="8" fillId="0" borderId="0" applyFont="0" applyFill="0" applyBorder="0" applyAlignment="0" applyProtection="0"/>
    <xf numFmtId="165" fontId="19" fillId="0" borderId="0" applyFont="0" applyFill="0" applyBorder="0" applyAlignment="0" applyProtection="0"/>
    <xf numFmtId="168" fontId="17" fillId="0" borderId="0" applyFont="0" applyFill="0" applyBorder="0" applyAlignment="0" applyProtection="0"/>
    <xf numFmtId="43" fontId="19" fillId="0" borderId="0" applyFont="0" applyFill="0" applyBorder="0" applyAlignment="0" applyProtection="0"/>
    <xf numFmtId="182" fontId="17" fillId="0" borderId="0" applyFill="0" applyBorder="0" applyAlignment="0" applyProtection="0"/>
    <xf numFmtId="182" fontId="17" fillId="0" borderId="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5" fontId="17" fillId="0" borderId="0" applyFont="0" applyFill="0" applyBorder="0" applyAlignment="0" applyProtection="0"/>
    <xf numFmtId="181" fontId="17" fillId="0" borderId="0" applyFill="0" applyBorder="0" applyAlignment="0" applyProtection="0"/>
    <xf numFmtId="168" fontId="8" fillId="0" borderId="0" applyFont="0" applyFill="0" applyBorder="0" applyAlignment="0" applyProtection="0"/>
    <xf numFmtId="181" fontId="17" fillId="0" borderId="0" applyFill="0" applyBorder="0" applyAlignment="0" applyProtection="0"/>
    <xf numFmtId="181" fontId="17" fillId="0" borderId="0" applyFill="0" applyBorder="0" applyAlignment="0" applyProtection="0"/>
    <xf numFmtId="175" fontId="17" fillId="0" borderId="0" applyFill="0" applyBorder="0" applyAlignment="0" applyProtection="0"/>
    <xf numFmtId="43" fontId="19" fillId="0" borderId="0" applyFont="0" applyFill="0" applyBorder="0" applyAlignment="0" applyProtection="0"/>
    <xf numFmtId="180" fontId="8" fillId="0" borderId="0" applyFont="0" applyFill="0" applyBorder="0" applyAlignment="0" applyProtection="0"/>
    <xf numFmtId="0"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8" fillId="0" borderId="0"/>
    <xf numFmtId="0" fontId="8" fillId="0" borderId="0"/>
    <xf numFmtId="0" fontId="19" fillId="0" borderId="0"/>
    <xf numFmtId="0" fontId="8" fillId="0" borderId="0"/>
    <xf numFmtId="0" fontId="17" fillId="0" borderId="0"/>
    <xf numFmtId="0" fontId="2" fillId="0" borderId="0"/>
    <xf numFmtId="0" fontId="8" fillId="0" borderId="0"/>
    <xf numFmtId="0" fontId="17"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9" fontId="17" fillId="0" borderId="0" applyFont="0" applyFill="0" applyBorder="0" applyAlignment="0" applyProtection="0"/>
    <xf numFmtId="9" fontId="8"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ill="0" applyBorder="0" applyAlignment="0" applyProtection="0"/>
    <xf numFmtId="9" fontId="17" fillId="0" borderId="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2" fillId="0" borderId="0">
      <alignment vertical="top"/>
    </xf>
    <xf numFmtId="164" fontId="2" fillId="0" borderId="0" applyFont="0" applyFill="0" applyBorder="0" applyAlignment="0" applyProtection="0"/>
    <xf numFmtId="165" fontId="2"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0" fontId="20"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87" fontId="8" fillId="0" borderId="0" applyFont="0" applyFill="0" applyBorder="0" applyAlignment="0" applyProtection="0"/>
    <xf numFmtId="187" fontId="8" fillId="0" borderId="0" applyFont="0" applyFill="0" applyBorder="0" applyAlignment="0" applyProtection="0"/>
    <xf numFmtId="0" fontId="8"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0" fontId="8" fillId="0" borderId="0" applyFont="0" applyFill="0" applyBorder="0" applyAlignment="0" applyProtection="0"/>
    <xf numFmtId="168"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83" fontId="8" fillId="0" borderId="0" applyFont="0" applyFill="0" applyBorder="0" applyAlignment="0" applyProtection="0"/>
    <xf numFmtId="166" fontId="8" fillId="0" borderId="0" applyFont="0" applyFill="0" applyBorder="0" applyAlignment="0" applyProtection="0"/>
    <xf numFmtId="180"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80"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43" fontId="19"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0" fontId="8"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68" fontId="1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19" fillId="0" borderId="0"/>
    <xf numFmtId="0" fontId="19" fillId="0" borderId="0"/>
    <xf numFmtId="0" fontId="19" fillId="0" borderId="0"/>
    <xf numFmtId="0" fontId="19" fillId="0" borderId="0"/>
    <xf numFmtId="0" fontId="2" fillId="0" borderId="0"/>
    <xf numFmtId="0" fontId="19" fillId="0" borderId="0"/>
    <xf numFmtId="0" fontId="19" fillId="0" borderId="0"/>
    <xf numFmtId="0" fontId="2" fillId="0" borderId="0"/>
    <xf numFmtId="0" fontId="8" fillId="0" borderId="0"/>
    <xf numFmtId="0" fontId="8" fillId="0" borderId="0"/>
    <xf numFmtId="0" fontId="21" fillId="0" borderId="0"/>
    <xf numFmtId="0" fontId="19" fillId="0" borderId="0"/>
    <xf numFmtId="0" fontId="19" fillId="0" borderId="0"/>
    <xf numFmtId="0" fontId="8" fillId="0" borderId="0"/>
    <xf numFmtId="0" fontId="8" fillId="0" borderId="0"/>
    <xf numFmtId="0" fontId="8" fillId="0" borderId="0"/>
    <xf numFmtId="0" fontId="2" fillId="0" borderId="0"/>
    <xf numFmtId="0" fontId="2" fillId="0" borderId="0"/>
    <xf numFmtId="0" fontId="8" fillId="0" borderId="0"/>
    <xf numFmtId="9" fontId="8"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8" fontId="17" fillId="0" borderId="0" applyFont="0" applyFill="0" applyBorder="0" applyAlignment="0" applyProtection="0"/>
    <xf numFmtId="9"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7" fillId="0" borderId="0" applyFont="0" applyFill="0" applyBorder="0" applyAlignment="0" applyProtection="0"/>
    <xf numFmtId="168" fontId="8"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7" fillId="0" borderId="0" applyFont="0" applyFill="0" applyBorder="0" applyAlignment="0" applyProtection="0"/>
    <xf numFmtId="168" fontId="2"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8" fontId="17" fillId="0" borderId="0" applyFont="0" applyFill="0" applyBorder="0" applyAlignment="0" applyProtection="0"/>
    <xf numFmtId="9"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7" fillId="0" borderId="0" applyFont="0" applyFill="0" applyBorder="0" applyAlignment="0" applyProtection="0"/>
    <xf numFmtId="168" fontId="8"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2"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8"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7" fillId="0" borderId="0" applyFont="0" applyFill="0" applyBorder="0" applyAlignment="0" applyProtection="0"/>
    <xf numFmtId="168" fontId="8"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0" fontId="2" fillId="3" borderId="0" applyNumberFormat="0" applyBorder="0" applyAlignment="0" applyProtection="0"/>
    <xf numFmtId="0" fontId="2" fillId="5" borderId="0" applyNumberFormat="0" applyBorder="0" applyAlignment="0" applyProtection="0"/>
    <xf numFmtId="0" fontId="2" fillId="7"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7" borderId="0" applyNumberFormat="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17" fillId="0" borderId="0"/>
    <xf numFmtId="0" fontId="17" fillId="2" borderId="1" applyNumberFormat="0" applyFont="0" applyAlignment="0" applyProtection="0"/>
    <xf numFmtId="0" fontId="17" fillId="2" borderId="1" applyNumberFormat="0" applyFont="0" applyAlignment="0" applyProtection="0"/>
    <xf numFmtId="9" fontId="17" fillId="0" borderId="0" applyFont="0" applyFill="0" applyBorder="0" applyAlignment="0" applyProtection="0"/>
    <xf numFmtId="0" fontId="2" fillId="0" borderId="0"/>
    <xf numFmtId="0" fontId="8" fillId="0" borderId="0" applyNumberForma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24" borderId="0" applyNumberFormat="0" applyBorder="0" applyAlignment="0" applyProtection="0"/>
    <xf numFmtId="0" fontId="17" fillId="27" borderId="0" applyNumberFormat="0" applyBorder="0" applyAlignment="0" applyProtection="0"/>
    <xf numFmtId="0" fontId="17" fillId="30"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2" fillId="31"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3" fillId="23" borderId="0" applyNumberFormat="0" applyBorder="0" applyAlignment="0" applyProtection="0"/>
    <xf numFmtId="0" fontId="24" fillId="35" borderId="17" applyNumberFormat="0" applyAlignment="0" applyProtection="0"/>
    <xf numFmtId="0" fontId="25" fillId="0" borderId="18" applyNumberFormat="0" applyFill="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9" borderId="0" applyNumberFormat="0" applyBorder="0" applyAlignment="0" applyProtection="0"/>
    <xf numFmtId="0" fontId="26" fillId="22" borderId="0" applyNumberFormat="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27" fillId="40" borderId="0" applyNumberFormat="0" applyBorder="0" applyAlignment="0" applyProtection="0"/>
    <xf numFmtId="0" fontId="8" fillId="0" borderId="0"/>
    <xf numFmtId="0" fontId="8" fillId="0" borderId="0"/>
    <xf numFmtId="0" fontId="8" fillId="0" borderId="0"/>
    <xf numFmtId="0" fontId="2" fillId="0" borderId="0"/>
    <xf numFmtId="0" fontId="28" fillId="0" borderId="0"/>
    <xf numFmtId="0" fontId="2" fillId="0" borderId="0"/>
    <xf numFmtId="0" fontId="2" fillId="0" borderId="0"/>
    <xf numFmtId="0" fontId="28" fillId="0" borderId="0"/>
    <xf numFmtId="0" fontId="8" fillId="0" borderId="0"/>
    <xf numFmtId="0" fontId="8" fillId="0" borderId="0"/>
    <xf numFmtId="0" fontId="28" fillId="0" borderId="0"/>
    <xf numFmtId="0" fontId="17" fillId="0" borderId="0"/>
    <xf numFmtId="0" fontId="8" fillId="0" borderId="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2" fillId="0" borderId="0"/>
    <xf numFmtId="0" fontId="8" fillId="0" borderId="0"/>
    <xf numFmtId="0" fontId="28" fillId="0" borderId="0"/>
    <xf numFmtId="0" fontId="2" fillId="0" borderId="0"/>
    <xf numFmtId="0" fontId="28" fillId="0" borderId="0"/>
    <xf numFmtId="0" fontId="8" fillId="41" borderId="19" applyNumberFormat="0" applyFont="0" applyAlignment="0" applyProtection="0"/>
    <xf numFmtId="0" fontId="17" fillId="2" borderId="1" applyNumberFormat="0" applyFont="0" applyAlignment="0" applyProtection="0"/>
    <xf numFmtId="0" fontId="2" fillId="2" borderId="1" applyNumberFormat="0" applyFont="0" applyAlignment="0" applyProtection="0"/>
    <xf numFmtId="0" fontId="17" fillId="2" borderId="1" applyNumberFormat="0" applyFont="0" applyAlignment="0" applyProtection="0"/>
    <xf numFmtId="0" fontId="2" fillId="2" borderId="1" applyNumberFormat="0" applyFont="0" applyAlignment="0" applyProtection="0"/>
    <xf numFmtId="0" fontId="17"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9" fillId="42" borderId="20" applyNumberFormat="0" applyAlignment="0" applyProtection="0"/>
    <xf numFmtId="165" fontId="8" fillId="0" borderId="0" applyFon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165" fontId="8" fillId="0" borderId="0" applyFont="0" applyFill="0" applyBorder="0" applyAlignment="0" applyProtection="0"/>
    <xf numFmtId="168" fontId="17" fillId="0" borderId="0" applyFont="0" applyFill="0" applyBorder="0" applyAlignment="0" applyProtection="0"/>
    <xf numFmtId="168" fontId="2" fillId="0" borderId="0" applyFont="0" applyFill="0" applyBorder="0" applyAlignment="0" applyProtection="0"/>
    <xf numFmtId="168"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8" fontId="17" fillId="0" borderId="0" applyFont="0" applyFill="0" applyBorder="0" applyAlignment="0" applyProtection="0"/>
    <xf numFmtId="0" fontId="17" fillId="0" borderId="0"/>
    <xf numFmtId="165" fontId="2" fillId="0" borderId="0" applyFont="0" applyFill="0" applyBorder="0" applyAlignment="0" applyProtection="0"/>
    <xf numFmtId="165" fontId="2" fillId="0" borderId="0" applyFont="0" applyFill="0" applyBorder="0" applyAlignment="0" applyProtection="0"/>
    <xf numFmtId="0" fontId="13" fillId="0" borderId="0"/>
    <xf numFmtId="165" fontId="2" fillId="0" borderId="0" applyFont="0" applyFill="0" applyBorder="0" applyAlignment="0" applyProtection="0"/>
    <xf numFmtId="165" fontId="8" fillId="0" borderId="0" applyFont="0" applyFill="0" applyBorder="0" applyAlignment="0" applyProtection="0"/>
    <xf numFmtId="168" fontId="17"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5" fillId="0" borderId="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41" fillId="0" borderId="0" applyNumberForma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43" fillId="0" borderId="0" applyNumberForma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0" fontId="29" fillId="42" borderId="50" applyNumberFormat="0" applyAlignment="0" applyProtection="0"/>
    <xf numFmtId="0" fontId="8" fillId="41" borderId="49" applyNumberFormat="0" applyFont="0" applyAlignment="0" applyProtection="0"/>
    <xf numFmtId="165" fontId="2" fillId="0" borderId="0" applyFont="0" applyFill="0" applyBorder="0" applyAlignment="0" applyProtection="0"/>
    <xf numFmtId="0" fontId="8" fillId="41" borderId="46" applyNumberFormat="0" applyFont="0" applyAlignment="0" applyProtection="0"/>
    <xf numFmtId="0" fontId="29" fillId="42" borderId="47" applyNumberFormat="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9"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cellStyleXfs>
  <cellXfs count="434">
    <xf numFmtId="0" fontId="0" fillId="0" borderId="0" xfId="0"/>
    <xf numFmtId="0" fontId="8" fillId="18" borderId="7" xfId="0" applyFont="1" applyFill="1" applyBorder="1"/>
    <xf numFmtId="0" fontId="7" fillId="0" borderId="0" xfId="0" applyFont="1"/>
    <xf numFmtId="164" fontId="8" fillId="0" borderId="0" xfId="6" applyNumberFormat="1"/>
    <xf numFmtId="164" fontId="8" fillId="0" borderId="0" xfId="1585" applyFont="1"/>
    <xf numFmtId="164" fontId="10" fillId="0" borderId="0" xfId="6" applyNumberFormat="1" applyFont="1"/>
    <xf numFmtId="4" fontId="0" fillId="0" borderId="0" xfId="0" applyNumberFormat="1"/>
    <xf numFmtId="0" fontId="7" fillId="43" borderId="6" xfId="0" applyFont="1" applyFill="1" applyBorder="1"/>
    <xf numFmtId="0" fontId="7" fillId="18" borderId="0" xfId="0" applyFont="1" applyFill="1" applyAlignment="1">
      <alignment horizontal="center"/>
    </xf>
    <xf numFmtId="0" fontId="0" fillId="18" borderId="0" xfId="0" applyFill="1"/>
    <xf numFmtId="0" fontId="6" fillId="18" borderId="0" xfId="0" applyFont="1" applyFill="1" applyAlignment="1">
      <alignment horizontal="left" vertical="center" wrapText="1"/>
    </xf>
    <xf numFmtId="0" fontId="7" fillId="18" borderId="0" xfId="0" applyFont="1" applyFill="1"/>
    <xf numFmtId="0" fontId="7" fillId="18" borderId="0" xfId="0" applyFont="1" applyFill="1" applyAlignment="1">
      <alignment vertical="center"/>
    </xf>
    <xf numFmtId="0" fontId="6" fillId="18" borderId="0" xfId="0" applyFont="1" applyFill="1" applyAlignment="1">
      <alignment horizontal="left" wrapText="1"/>
    </xf>
    <xf numFmtId="0" fontId="6" fillId="18" borderId="0" xfId="0" applyFont="1" applyFill="1" applyAlignment="1">
      <alignment horizontal="left"/>
    </xf>
    <xf numFmtId="0" fontId="6" fillId="18" borderId="0" xfId="0" applyFont="1" applyFill="1" applyAlignment="1">
      <alignment horizontal="center" wrapText="1"/>
    </xf>
    <xf numFmtId="164" fontId="6" fillId="18" borderId="0" xfId="1585" applyFont="1" applyFill="1"/>
    <xf numFmtId="0" fontId="6" fillId="18" borderId="0" xfId="0" applyFont="1" applyFill="1"/>
    <xf numFmtId="0" fontId="8" fillId="18" borderId="0" xfId="0" applyFont="1" applyFill="1"/>
    <xf numFmtId="0" fontId="36" fillId="18" borderId="0" xfId="0" applyFont="1" applyFill="1"/>
    <xf numFmtId="0" fontId="9" fillId="18" borderId="0" xfId="0" applyFont="1" applyFill="1"/>
    <xf numFmtId="0" fontId="6" fillId="18" borderId="0" xfId="0" applyFont="1" applyFill="1" applyAlignment="1">
      <alignment horizontal="left" vertical="center"/>
    </xf>
    <xf numFmtId="0" fontId="6" fillId="18" borderId="0" xfId="0" applyFont="1" applyFill="1" applyAlignment="1">
      <alignment vertical="center" wrapText="1"/>
    </xf>
    <xf numFmtId="0" fontId="6" fillId="18" borderId="0" xfId="0" applyFont="1" applyFill="1" applyAlignment="1">
      <alignment vertical="center"/>
    </xf>
    <xf numFmtId="0" fontId="7" fillId="18" borderId="0" xfId="0" applyFont="1" applyFill="1" applyAlignment="1">
      <alignment horizontal="left"/>
    </xf>
    <xf numFmtId="0" fontId="7" fillId="18" borderId="3" xfId="0" applyFont="1" applyFill="1" applyBorder="1" applyAlignment="1">
      <alignment horizontal="center" vertical="center" wrapText="1"/>
    </xf>
    <xf numFmtId="0" fontId="7" fillId="18" borderId="3" xfId="0" applyFont="1" applyFill="1" applyBorder="1" applyAlignment="1">
      <alignment horizontal="center" vertical="center"/>
    </xf>
    <xf numFmtId="0" fontId="7" fillId="18" borderId="0" xfId="0" applyFont="1" applyFill="1" applyAlignment="1">
      <alignment horizontal="left" vertical="center"/>
    </xf>
    <xf numFmtId="0" fontId="7" fillId="18" borderId="2" xfId="0" applyFont="1" applyFill="1" applyBorder="1" applyAlignment="1">
      <alignment horizontal="center" vertical="center"/>
    </xf>
    <xf numFmtId="0" fontId="7" fillId="18" borderId="2" xfId="0" applyFont="1" applyFill="1" applyBorder="1" applyAlignment="1">
      <alignment horizontal="center" vertical="center" wrapText="1"/>
    </xf>
    <xf numFmtId="0" fontId="7" fillId="18" borderId="0" xfId="0" applyFont="1" applyFill="1" applyAlignment="1">
      <alignment horizontal="center" wrapText="1"/>
    </xf>
    <xf numFmtId="0" fontId="6" fillId="18" borderId="0" xfId="0" applyFont="1" applyFill="1" applyAlignment="1">
      <alignment wrapText="1"/>
    </xf>
    <xf numFmtId="0" fontId="11" fillId="18" borderId="41" xfId="0" applyFont="1" applyFill="1" applyBorder="1" applyAlignment="1">
      <alignment horizontal="center"/>
    </xf>
    <xf numFmtId="0" fontId="11" fillId="18" borderId="40" xfId="0" applyFont="1" applyFill="1" applyBorder="1"/>
    <xf numFmtId="0" fontId="6" fillId="18" borderId="39" xfId="0" applyFont="1" applyFill="1" applyBorder="1" applyAlignment="1">
      <alignment horizontal="center"/>
    </xf>
    <xf numFmtId="0" fontId="7" fillId="18" borderId="27" xfId="0" applyFont="1" applyFill="1" applyBorder="1"/>
    <xf numFmtId="0" fontId="7" fillId="18" borderId="28" xfId="0" applyFont="1" applyFill="1" applyBorder="1" applyAlignment="1">
      <alignment horizontal="center"/>
    </xf>
    <xf numFmtId="0" fontId="6" fillId="18" borderId="27" xfId="0" applyFont="1" applyFill="1" applyBorder="1"/>
    <xf numFmtId="164" fontId="6" fillId="18" borderId="0" xfId="1585" applyFont="1" applyFill="1" applyBorder="1" applyAlignment="1">
      <alignment horizontal="center"/>
    </xf>
    <xf numFmtId="0" fontId="12" fillId="18" borderId="27" xfId="0" applyFont="1" applyFill="1" applyBorder="1"/>
    <xf numFmtId="164" fontId="6" fillId="18" borderId="28" xfId="1585" applyFont="1" applyFill="1" applyBorder="1" applyAlignment="1">
      <alignment horizontal="center"/>
    </xf>
    <xf numFmtId="0" fontId="6" fillId="18" borderId="27" xfId="0" applyFont="1" applyFill="1" applyBorder="1" applyAlignment="1">
      <alignment vertical="center"/>
    </xf>
    <xf numFmtId="0" fontId="12" fillId="18" borderId="27" xfId="0" applyFont="1" applyFill="1" applyBorder="1" applyAlignment="1">
      <alignment wrapText="1"/>
    </xf>
    <xf numFmtId="0" fontId="8" fillId="18" borderId="27" xfId="0" applyFont="1" applyFill="1" applyBorder="1"/>
    <xf numFmtId="0" fontId="8" fillId="18" borderId="0" xfId="0" applyFont="1" applyFill="1" applyAlignment="1">
      <alignment horizontal="center"/>
    </xf>
    <xf numFmtId="0" fontId="11" fillId="18" borderId="27" xfId="0" applyFont="1" applyFill="1" applyBorder="1" applyAlignment="1">
      <alignment vertical="center"/>
    </xf>
    <xf numFmtId="190" fontId="6" fillId="18" borderId="0" xfId="0" applyNumberFormat="1" applyFont="1" applyFill="1"/>
    <xf numFmtId="0" fontId="11" fillId="18" borderId="27" xfId="0" applyFont="1" applyFill="1" applyBorder="1" applyAlignment="1">
      <alignment wrapText="1"/>
    </xf>
    <xf numFmtId="0" fontId="11" fillId="18" borderId="27" xfId="0" applyFont="1" applyFill="1" applyBorder="1"/>
    <xf numFmtId="0" fontId="3" fillId="18" borderId="0" xfId="0" applyFont="1" applyFill="1"/>
    <xf numFmtId="164" fontId="6" fillId="18" borderId="0" xfId="0" applyNumberFormat="1" applyFont="1" applyFill="1"/>
    <xf numFmtId="0" fontId="11" fillId="18" borderId="6" xfId="0" applyFont="1" applyFill="1" applyBorder="1"/>
    <xf numFmtId="190" fontId="10" fillId="18" borderId="0" xfId="0" applyNumberFormat="1" applyFont="1" applyFill="1"/>
    <xf numFmtId="4" fontId="3" fillId="18" borderId="0" xfId="0" applyNumberFormat="1" applyFont="1" applyFill="1"/>
    <xf numFmtId="0" fontId="11" fillId="45" borderId="6" xfId="0" applyFont="1" applyFill="1" applyBorder="1"/>
    <xf numFmtId="190" fontId="11" fillId="45" borderId="29" xfId="1658" applyNumberFormat="1" applyFont="1" applyFill="1" applyBorder="1"/>
    <xf numFmtId="0" fontId="11" fillId="45" borderId="26" xfId="0" applyFont="1" applyFill="1" applyBorder="1"/>
    <xf numFmtId="190" fontId="11" fillId="45" borderId="26" xfId="1658" applyNumberFormat="1" applyFont="1" applyFill="1" applyBorder="1"/>
    <xf numFmtId="0" fontId="7" fillId="18" borderId="43" xfId="0" applyFont="1" applyFill="1" applyBorder="1" applyAlignment="1">
      <alignment horizontal="center"/>
    </xf>
    <xf numFmtId="0" fontId="6" fillId="18" borderId="43" xfId="0" applyFont="1" applyFill="1" applyBorder="1" applyAlignment="1">
      <alignment horizontal="center"/>
    </xf>
    <xf numFmtId="0" fontId="8" fillId="18" borderId="43" xfId="0" applyFont="1" applyFill="1" applyBorder="1" applyAlignment="1">
      <alignment horizontal="center"/>
    </xf>
    <xf numFmtId="164" fontId="6" fillId="18" borderId="43" xfId="1585" applyFont="1" applyFill="1" applyBorder="1" applyAlignment="1">
      <alignment horizontal="center"/>
    </xf>
    <xf numFmtId="0" fontId="6" fillId="18" borderId="41" xfId="0" applyFont="1" applyFill="1" applyBorder="1" applyAlignment="1">
      <alignment horizontal="center"/>
    </xf>
    <xf numFmtId="0" fontId="0" fillId="18" borderId="43" xfId="0" applyFill="1" applyBorder="1"/>
    <xf numFmtId="190" fontId="7" fillId="18" borderId="26" xfId="1658" applyNumberFormat="1" applyFont="1" applyFill="1" applyBorder="1"/>
    <xf numFmtId="0" fontId="7" fillId="18" borderId="6" xfId="0" applyFont="1" applyFill="1" applyBorder="1"/>
    <xf numFmtId="0" fontId="6" fillId="18" borderId="26" xfId="0" applyFont="1" applyFill="1" applyBorder="1" applyAlignment="1">
      <alignment horizontal="center"/>
    </xf>
    <xf numFmtId="190" fontId="11" fillId="18" borderId="29" xfId="1658" applyNumberFormat="1" applyFont="1" applyFill="1" applyBorder="1"/>
    <xf numFmtId="190" fontId="7" fillId="18" borderId="30" xfId="1658" applyNumberFormat="1" applyFont="1" applyFill="1" applyBorder="1"/>
    <xf numFmtId="0" fontId="7" fillId="18" borderId="26" xfId="0" applyFont="1" applyFill="1" applyBorder="1" applyAlignment="1">
      <alignment horizontal="center"/>
    </xf>
    <xf numFmtId="0" fontId="11" fillId="18" borderId="0" xfId="0" applyFont="1" applyFill="1"/>
    <xf numFmtId="0" fontId="11" fillId="44" borderId="6" xfId="0" applyFont="1" applyFill="1" applyBorder="1" applyAlignment="1">
      <alignment horizontal="center" vertical="center"/>
    </xf>
    <xf numFmtId="0" fontId="11" fillId="44" borderId="26" xfId="0" applyFont="1" applyFill="1" applyBorder="1" applyAlignment="1">
      <alignment horizontal="center" vertical="center"/>
    </xf>
    <xf numFmtId="0" fontId="7" fillId="44" borderId="26" xfId="0" applyFont="1" applyFill="1" applyBorder="1" applyAlignment="1">
      <alignment horizontal="center" vertical="center" wrapText="1"/>
    </xf>
    <xf numFmtId="0" fontId="7" fillId="44" borderId="30" xfId="0" applyFont="1" applyFill="1" applyBorder="1" applyAlignment="1">
      <alignment horizontal="center" vertical="center" wrapText="1"/>
    </xf>
    <xf numFmtId="0" fontId="7" fillId="18" borderId="27" xfId="0" applyFont="1" applyFill="1" applyBorder="1" applyAlignment="1">
      <alignment horizontal="center"/>
    </xf>
    <xf numFmtId="0" fontId="7" fillId="18" borderId="44" xfId="0" applyFont="1" applyFill="1" applyBorder="1" applyAlignment="1">
      <alignment horizontal="center"/>
    </xf>
    <xf numFmtId="190" fontId="15" fillId="18" borderId="30" xfId="1658" applyNumberFormat="1" applyFont="1" applyFill="1" applyBorder="1"/>
    <xf numFmtId="4" fontId="0" fillId="18" borderId="0" xfId="0" applyNumberFormat="1" applyFill="1"/>
    <xf numFmtId="165" fontId="0" fillId="18" borderId="0" xfId="0" applyNumberFormat="1" applyFill="1"/>
    <xf numFmtId="9" fontId="6" fillId="18" borderId="0" xfId="1" applyFont="1" applyFill="1"/>
    <xf numFmtId="191" fontId="0" fillId="18" borderId="0" xfId="0" applyNumberFormat="1" applyFill="1"/>
    <xf numFmtId="4" fontId="8" fillId="18" borderId="0" xfId="0" applyNumberFormat="1" applyFont="1" applyFill="1" applyAlignment="1">
      <alignment horizontal="center"/>
    </xf>
    <xf numFmtId="164" fontId="8" fillId="18" borderId="0" xfId="0" applyNumberFormat="1" applyFont="1" applyFill="1" applyAlignment="1">
      <alignment horizontal="center"/>
    </xf>
    <xf numFmtId="0" fontId="8" fillId="18" borderId="0" xfId="0" applyFont="1" applyFill="1" applyAlignment="1">
      <alignment horizontal="left"/>
    </xf>
    <xf numFmtId="0" fontId="10" fillId="18" borderId="0" xfId="0" applyFont="1" applyFill="1"/>
    <xf numFmtId="0" fontId="10" fillId="18" borderId="0" xfId="0" applyFont="1" applyFill="1" applyAlignment="1">
      <alignment horizontal="center"/>
    </xf>
    <xf numFmtId="0" fontId="11" fillId="18" borderId="43" xfId="0" applyFont="1" applyFill="1" applyBorder="1" applyAlignment="1">
      <alignment horizontal="center"/>
    </xf>
    <xf numFmtId="0" fontId="11" fillId="43" borderId="6" xfId="0" applyFont="1" applyFill="1" applyBorder="1" applyAlignment="1">
      <alignment horizontal="center"/>
    </xf>
    <xf numFmtId="0" fontId="11" fillId="43" borderId="26" xfId="0" applyFont="1" applyFill="1" applyBorder="1" applyAlignment="1">
      <alignment horizontal="center"/>
    </xf>
    <xf numFmtId="0" fontId="7" fillId="46" borderId="27" xfId="0" applyFont="1" applyFill="1" applyBorder="1"/>
    <xf numFmtId="0" fontId="6" fillId="46" borderId="43" xfId="0" applyFont="1" applyFill="1" applyBorder="1" applyAlignment="1">
      <alignment horizontal="center"/>
    </xf>
    <xf numFmtId="0" fontId="11" fillId="46" borderId="40" xfId="0" applyFont="1" applyFill="1" applyBorder="1"/>
    <xf numFmtId="0" fontId="11" fillId="46" borderId="41" xfId="0" applyFont="1" applyFill="1" applyBorder="1" applyAlignment="1">
      <alignment horizontal="center"/>
    </xf>
    <xf numFmtId="0" fontId="7" fillId="45" borderId="36" xfId="0" applyFont="1" applyFill="1" applyBorder="1"/>
    <xf numFmtId="0" fontId="6" fillId="45" borderId="38" xfId="0" applyFont="1" applyFill="1" applyBorder="1" applyAlignment="1">
      <alignment horizontal="center"/>
    </xf>
    <xf numFmtId="0" fontId="6" fillId="43" borderId="26" xfId="0" applyFont="1" applyFill="1" applyBorder="1" applyAlignment="1">
      <alignment horizontal="center"/>
    </xf>
    <xf numFmtId="0" fontId="7" fillId="45" borderId="3" xfId="0" applyFont="1" applyFill="1" applyBorder="1"/>
    <xf numFmtId="190" fontId="0" fillId="18" borderId="0" xfId="0" applyNumberFormat="1" applyFill="1"/>
    <xf numFmtId="0" fontId="34" fillId="18" borderId="0" xfId="0" applyFont="1" applyFill="1" applyAlignment="1">
      <alignment vertical="center"/>
    </xf>
    <xf numFmtId="0" fontId="32" fillId="18" borderId="0" xfId="0" applyFont="1" applyFill="1" applyAlignment="1">
      <alignment vertical="center"/>
    </xf>
    <xf numFmtId="0" fontId="9" fillId="18" borderId="0" xfId="0" applyFont="1" applyFill="1" applyAlignment="1">
      <alignment vertical="center"/>
    </xf>
    <xf numFmtId="0" fontId="0" fillId="18" borderId="0" xfId="0" applyFill="1" applyAlignment="1">
      <alignment vertical="center" wrapText="1"/>
    </xf>
    <xf numFmtId="0" fontId="6" fillId="18" borderId="0" xfId="0" applyFont="1" applyFill="1" applyAlignment="1">
      <alignment vertical="top" wrapText="1"/>
    </xf>
    <xf numFmtId="0" fontId="6" fillId="18" borderId="0" xfId="0" applyFont="1" applyFill="1" applyAlignment="1">
      <alignment horizontal="justify" vertical="center"/>
    </xf>
    <xf numFmtId="0" fontId="7" fillId="18" borderId="0" xfId="0" applyFont="1" applyFill="1" applyAlignment="1">
      <alignment horizontal="justify" vertical="center"/>
    </xf>
    <xf numFmtId="0" fontId="7" fillId="18" borderId="0" xfId="0" applyFont="1" applyFill="1" applyAlignment="1">
      <alignment horizontal="left" vertical="top"/>
    </xf>
    <xf numFmtId="0" fontId="0" fillId="18" borderId="0" xfId="0" applyFill="1" applyAlignment="1">
      <alignment vertical="center"/>
    </xf>
    <xf numFmtId="0" fontId="6" fillId="18" borderId="3" xfId="0" applyFont="1" applyFill="1" applyBorder="1" applyAlignment="1">
      <alignment horizontal="center"/>
    </xf>
    <xf numFmtId="173" fontId="6" fillId="18" borderId="2" xfId="1585" applyNumberFormat="1" applyFont="1" applyFill="1" applyBorder="1"/>
    <xf numFmtId="0" fontId="7" fillId="18" borderId="2" xfId="0" applyFont="1" applyFill="1" applyBorder="1" applyAlignment="1">
      <alignment horizontal="left"/>
    </xf>
    <xf numFmtId="0" fontId="6" fillId="18" borderId="2" xfId="0" applyFont="1" applyFill="1" applyBorder="1" applyAlignment="1" applyProtection="1">
      <alignment horizontal="left"/>
      <protection locked="0"/>
    </xf>
    <xf numFmtId="0" fontId="6" fillId="18" borderId="2" xfId="0" applyFont="1" applyFill="1" applyBorder="1" applyAlignment="1">
      <alignment horizontal="center"/>
    </xf>
    <xf numFmtId="165" fontId="6" fillId="18" borderId="2" xfId="1662" applyFont="1" applyFill="1" applyBorder="1" applyProtection="1">
      <protection locked="0"/>
    </xf>
    <xf numFmtId="164" fontId="6" fillId="18" borderId="2" xfId="1662" applyNumberFormat="1" applyFont="1" applyFill="1" applyBorder="1" applyProtection="1">
      <protection locked="0"/>
    </xf>
    <xf numFmtId="165" fontId="6" fillId="18" borderId="2" xfId="1662" applyFont="1" applyFill="1" applyBorder="1"/>
    <xf numFmtId="0" fontId="6" fillId="18" borderId="2" xfId="0" applyFont="1" applyFill="1" applyBorder="1"/>
    <xf numFmtId="0" fontId="7" fillId="18" borderId="2" xfId="0" applyFont="1" applyFill="1" applyBorder="1" applyAlignment="1" applyProtection="1">
      <alignment horizontal="left"/>
      <protection locked="0"/>
    </xf>
    <xf numFmtId="173" fontId="0" fillId="18" borderId="0" xfId="0" applyNumberFormat="1" applyFill="1"/>
    <xf numFmtId="165" fontId="6" fillId="18" borderId="2" xfId="0" applyNumberFormat="1" applyFont="1" applyFill="1" applyBorder="1"/>
    <xf numFmtId="0" fontId="7" fillId="18" borderId="2" xfId="0" applyFont="1" applyFill="1" applyBorder="1"/>
    <xf numFmtId="165" fontId="10" fillId="18" borderId="2" xfId="1662" applyFont="1" applyFill="1" applyBorder="1"/>
    <xf numFmtId="164" fontId="7" fillId="18" borderId="2" xfId="1585" applyFont="1" applyFill="1" applyBorder="1"/>
    <xf numFmtId="173" fontId="6" fillId="18" borderId="0" xfId="0" applyNumberFormat="1" applyFont="1" applyFill="1"/>
    <xf numFmtId="164" fontId="36" fillId="18" borderId="0" xfId="0" applyNumberFormat="1" applyFont="1" applyFill="1"/>
    <xf numFmtId="164" fontId="7" fillId="18" borderId="2" xfId="0" applyNumberFormat="1" applyFont="1" applyFill="1" applyBorder="1"/>
    <xf numFmtId="164" fontId="6" fillId="18" borderId="2" xfId="1585" applyFont="1" applyFill="1" applyBorder="1" applyProtection="1"/>
    <xf numFmtId="191" fontId="7" fillId="18" borderId="2" xfId="1585" applyNumberFormat="1" applyFont="1" applyFill="1" applyBorder="1"/>
    <xf numFmtId="164" fontId="7" fillId="18" borderId="0" xfId="0" applyNumberFormat="1" applyFont="1" applyFill="1"/>
    <xf numFmtId="164" fontId="10" fillId="18" borderId="0" xfId="1585" applyFont="1" applyFill="1"/>
    <xf numFmtId="0" fontId="7" fillId="18" borderId="2" xfId="0" applyFont="1" applyFill="1" applyBorder="1" applyAlignment="1">
      <alignment horizontal="center"/>
    </xf>
    <xf numFmtId="0" fontId="6" fillId="18" borderId="2" xfId="0" applyFont="1" applyFill="1" applyBorder="1" applyAlignment="1">
      <alignment horizontal="left"/>
    </xf>
    <xf numFmtId="164" fontId="6" fillId="18" borderId="3" xfId="1585" applyFont="1" applyFill="1" applyBorder="1" applyAlignment="1">
      <alignment wrapText="1"/>
    </xf>
    <xf numFmtId="164" fontId="8" fillId="18" borderId="3" xfId="1585" applyFont="1" applyFill="1" applyBorder="1"/>
    <xf numFmtId="164" fontId="6" fillId="18" borderId="2" xfId="1585" applyFont="1" applyFill="1" applyBorder="1"/>
    <xf numFmtId="164" fontId="6" fillId="18" borderId="3" xfId="1585" applyFont="1" applyFill="1" applyBorder="1" applyAlignment="1"/>
    <xf numFmtId="164" fontId="7" fillId="18" borderId="3" xfId="1585" applyFont="1" applyFill="1" applyBorder="1" applyAlignment="1"/>
    <xf numFmtId="164" fontId="6" fillId="18" borderId="2" xfId="1585" applyFont="1" applyFill="1" applyBorder="1" applyAlignment="1"/>
    <xf numFmtId="164" fontId="7" fillId="18" borderId="2" xfId="1585" applyFont="1" applyFill="1" applyBorder="1" applyAlignment="1"/>
    <xf numFmtId="164" fontId="6" fillId="18" borderId="0" xfId="1585" applyFont="1" applyFill="1" applyBorder="1"/>
    <xf numFmtId="191" fontId="6" fillId="18" borderId="2" xfId="1585" applyNumberFormat="1" applyFont="1" applyFill="1" applyBorder="1"/>
    <xf numFmtId="164" fontId="0" fillId="18" borderId="0" xfId="0" applyNumberFormat="1" applyFill="1"/>
    <xf numFmtId="164" fontId="8" fillId="18" borderId="0" xfId="1585" applyFont="1" applyFill="1" applyBorder="1"/>
    <xf numFmtId="0" fontId="33" fillId="18" borderId="0" xfId="0" applyFont="1" applyFill="1"/>
    <xf numFmtId="0" fontId="8" fillId="18" borderId="0" xfId="0" applyFont="1" applyFill="1" applyAlignment="1">
      <alignment vertical="center"/>
    </xf>
    <xf numFmtId="0" fontId="37" fillId="18" borderId="2" xfId="0" applyFont="1" applyFill="1" applyBorder="1"/>
    <xf numFmtId="164" fontId="8" fillId="18" borderId="2" xfId="1585" applyFont="1" applyFill="1" applyBorder="1" applyAlignment="1">
      <alignment horizontal="left"/>
    </xf>
    <xf numFmtId="164" fontId="15" fillId="18" borderId="2" xfId="1585" applyFont="1" applyFill="1" applyBorder="1"/>
    <xf numFmtId="0" fontId="37" fillId="18" borderId="2" xfId="0" applyFont="1" applyFill="1" applyBorder="1" applyAlignment="1">
      <alignment horizontal="left"/>
    </xf>
    <xf numFmtId="0" fontId="9" fillId="18" borderId="0" xfId="0" applyFont="1" applyFill="1" applyAlignment="1">
      <alignment horizontal="left" vertical="center" wrapText="1"/>
    </xf>
    <xf numFmtId="0" fontId="8" fillId="18" borderId="0" xfId="0" applyFont="1" applyFill="1" applyAlignment="1">
      <alignment horizontal="left" vertical="center"/>
    </xf>
    <xf numFmtId="0" fontId="42" fillId="18" borderId="0" xfId="0" applyFont="1" applyFill="1" applyAlignment="1">
      <alignment horizontal="left" vertical="center" wrapText="1"/>
    </xf>
    <xf numFmtId="0" fontId="40" fillId="18" borderId="0" xfId="0" applyFont="1" applyFill="1"/>
    <xf numFmtId="0" fontId="9" fillId="18" borderId="0" xfId="0" applyFont="1" applyFill="1" applyAlignment="1">
      <alignment horizontal="left" vertical="center"/>
    </xf>
    <xf numFmtId="0" fontId="9" fillId="18" borderId="0" xfId="0" applyFont="1" applyFill="1" applyAlignment="1">
      <alignment horizontal="center" vertical="center" wrapText="1"/>
    </xf>
    <xf numFmtId="0" fontId="33" fillId="18" borderId="0" xfId="0" applyFont="1" applyFill="1" applyAlignment="1">
      <alignment horizontal="left" vertical="center" wrapText="1"/>
    </xf>
    <xf numFmtId="0" fontId="35" fillId="18" borderId="0" xfId="0" applyFont="1" applyFill="1" applyAlignment="1">
      <alignment horizontal="left" vertical="center"/>
    </xf>
    <xf numFmtId="0" fontId="8" fillId="18" borderId="0" xfId="6" applyFill="1"/>
    <xf numFmtId="0" fontId="15" fillId="18" borderId="0" xfId="0" applyFont="1" applyFill="1" applyAlignment="1">
      <alignment horizontal="center"/>
    </xf>
    <xf numFmtId="0" fontId="15" fillId="18" borderId="0" xfId="6" applyFont="1" applyFill="1" applyAlignment="1">
      <alignment horizontal="center"/>
    </xf>
    <xf numFmtId="0" fontId="12" fillId="18" borderId="36" xfId="7" applyFont="1" applyFill="1" applyBorder="1" applyAlignment="1">
      <alignment vertical="center"/>
    </xf>
    <xf numFmtId="0" fontId="12" fillId="18" borderId="21" xfId="7" applyFont="1" applyFill="1" applyBorder="1" applyAlignment="1">
      <alignment vertical="center"/>
    </xf>
    <xf numFmtId="0" fontId="12" fillId="18" borderId="36" xfId="7" applyFont="1" applyFill="1" applyBorder="1" applyAlignment="1">
      <alignment horizontal="left" vertical="center"/>
    </xf>
    <xf numFmtId="0" fontId="12" fillId="18" borderId="21" xfId="7" applyFont="1" applyFill="1" applyBorder="1" applyAlignment="1">
      <alignment horizontal="left" vertical="center"/>
    </xf>
    <xf numFmtId="171" fontId="6" fillId="18" borderId="38" xfId="7" applyNumberFormat="1" applyFont="1" applyFill="1" applyBorder="1" applyAlignment="1">
      <alignment vertical="center"/>
    </xf>
    <xf numFmtId="164" fontId="0" fillId="18" borderId="0" xfId="1665" applyFont="1" applyFill="1"/>
    <xf numFmtId="0" fontId="11" fillId="18" borderId="36" xfId="7" applyFont="1" applyFill="1" applyBorder="1" applyAlignment="1">
      <alignment vertical="center"/>
    </xf>
    <xf numFmtId="0" fontId="11" fillId="18" borderId="21" xfId="7" applyFont="1" applyFill="1" applyBorder="1" applyAlignment="1">
      <alignment vertical="center"/>
    </xf>
    <xf numFmtId="0" fontId="15" fillId="43" borderId="31" xfId="7" applyFont="1" applyFill="1" applyBorder="1" applyAlignment="1">
      <alignment horizontal="center" vertical="center" wrapText="1"/>
    </xf>
    <xf numFmtId="43" fontId="0" fillId="18" borderId="0" xfId="0" applyNumberFormat="1" applyFill="1"/>
    <xf numFmtId="164" fontId="8" fillId="18" borderId="0" xfId="1585" applyFont="1" applyFill="1" applyAlignment="1">
      <alignment horizontal="right" vertical="center" wrapText="1"/>
    </xf>
    <xf numFmtId="164" fontId="15" fillId="18" borderId="24" xfId="0" applyNumberFormat="1" applyFont="1" applyFill="1" applyBorder="1" applyAlignment="1">
      <alignment horizontal="right" vertical="center" wrapText="1"/>
    </xf>
    <xf numFmtId="164" fontId="8" fillId="18" borderId="0" xfId="1585" applyFont="1" applyFill="1" applyAlignment="1">
      <alignment horizontal="right"/>
    </xf>
    <xf numFmtId="0" fontId="42" fillId="18" borderId="0" xfId="0" applyFont="1" applyFill="1" applyAlignment="1">
      <alignment horizontal="right" vertical="center" wrapText="1"/>
    </xf>
    <xf numFmtId="164" fontId="15" fillId="18" borderId="24" xfId="1585" applyFont="1" applyFill="1" applyBorder="1" applyAlignment="1">
      <alignment horizontal="right" vertical="center" wrapText="1"/>
    </xf>
    <xf numFmtId="0" fontId="8" fillId="18" borderId="44" xfId="0" applyFont="1" applyFill="1" applyBorder="1"/>
    <xf numFmtId="164" fontId="6" fillId="18" borderId="0" xfId="1665" applyFont="1" applyFill="1" applyAlignment="1">
      <alignment wrapText="1"/>
    </xf>
    <xf numFmtId="164" fontId="6" fillId="18" borderId="0" xfId="1665" applyFont="1" applyFill="1"/>
    <xf numFmtId="164" fontId="39" fillId="18" borderId="0" xfId="1665" applyFont="1" applyFill="1"/>
    <xf numFmtId="164" fontId="8" fillId="18" borderId="0" xfId="1665" applyFont="1" applyFill="1" applyAlignment="1">
      <alignment horizontal="center"/>
    </xf>
    <xf numFmtId="164" fontId="10" fillId="18" borderId="0" xfId="1665" applyFont="1" applyFill="1" applyAlignment="1">
      <alignment horizontal="center"/>
    </xf>
    <xf numFmtId="0" fontId="11" fillId="18" borderId="27" xfId="0" applyFont="1" applyFill="1" applyBorder="1" applyAlignment="1">
      <alignment horizontal="left" vertical="center" wrapText="1"/>
    </xf>
    <xf numFmtId="0" fontId="39" fillId="18" borderId="0" xfId="0" applyFont="1" applyFill="1"/>
    <xf numFmtId="164" fontId="7" fillId="18" borderId="26" xfId="1665" applyFont="1" applyFill="1" applyBorder="1" applyAlignment="1">
      <alignment horizontal="center"/>
    </xf>
    <xf numFmtId="0" fontId="6" fillId="0" borderId="43" xfId="0" applyFont="1" applyBorder="1" applyAlignment="1">
      <alignment horizontal="center"/>
    </xf>
    <xf numFmtId="190" fontId="7" fillId="0" borderId="26" xfId="1675" applyNumberFormat="1" applyFont="1" applyFill="1" applyBorder="1"/>
    <xf numFmtId="190" fontId="7" fillId="0" borderId="43" xfId="1675" applyNumberFormat="1" applyFont="1" applyFill="1" applyBorder="1"/>
    <xf numFmtId="0" fontId="6" fillId="18" borderId="45" xfId="0" applyFont="1" applyFill="1" applyBorder="1"/>
    <xf numFmtId="164" fontId="6" fillId="18" borderId="45" xfId="1585" applyFont="1" applyFill="1" applyBorder="1"/>
    <xf numFmtId="164" fontId="3" fillId="18" borderId="0" xfId="1665" applyFont="1" applyFill="1"/>
    <xf numFmtId="0" fontId="7" fillId="18" borderId="0" xfId="6" applyFont="1" applyFill="1" applyAlignment="1">
      <alignment horizontal="center"/>
    </xf>
    <xf numFmtId="0" fontId="7" fillId="43" borderId="23" xfId="7" applyFont="1" applyFill="1" applyBorder="1" applyAlignment="1">
      <alignment horizontal="center" vertical="center" wrapText="1"/>
    </xf>
    <xf numFmtId="171" fontId="7" fillId="18" borderId="38" xfId="7" applyNumberFormat="1" applyFont="1" applyFill="1" applyBorder="1" applyAlignment="1">
      <alignment horizontal="center" vertical="center" wrapText="1"/>
    </xf>
    <xf numFmtId="171" fontId="6" fillId="18" borderId="38" xfId="7" applyNumberFormat="1" applyFont="1" applyFill="1" applyBorder="1" applyAlignment="1">
      <alignment horizontal="center" vertical="center" wrapText="1"/>
    </xf>
    <xf numFmtId="171" fontId="7" fillId="45" borderId="38" xfId="7" applyNumberFormat="1" applyFont="1" applyFill="1" applyBorder="1" applyAlignment="1">
      <alignment vertical="center"/>
    </xf>
    <xf numFmtId="171" fontId="7" fillId="18" borderId="38" xfId="7" applyNumberFormat="1" applyFont="1" applyFill="1" applyBorder="1" applyAlignment="1">
      <alignment vertical="center"/>
    </xf>
    <xf numFmtId="171" fontId="7" fillId="43" borderId="38" xfId="7" applyNumberFormat="1" applyFont="1" applyFill="1" applyBorder="1" applyAlignment="1">
      <alignment vertical="center"/>
    </xf>
    <xf numFmtId="171" fontId="7" fillId="43" borderId="22" xfId="7" applyNumberFormat="1" applyFont="1" applyFill="1" applyBorder="1" applyAlignment="1">
      <alignment vertical="center"/>
    </xf>
    <xf numFmtId="0" fontId="6" fillId="18" borderId="36" xfId="7" applyFont="1" applyFill="1" applyBorder="1" applyAlignment="1">
      <alignment vertical="center"/>
    </xf>
    <xf numFmtId="0" fontId="6" fillId="18" borderId="21" xfId="7" applyFont="1" applyFill="1" applyBorder="1" applyAlignment="1">
      <alignment vertical="center"/>
    </xf>
    <xf numFmtId="0" fontId="7" fillId="18" borderId="30" xfId="0" applyFont="1" applyFill="1" applyBorder="1" applyAlignment="1">
      <alignment horizontal="center"/>
    </xf>
    <xf numFmtId="0" fontId="7" fillId="18" borderId="29" xfId="0" applyFont="1" applyFill="1" applyBorder="1"/>
    <xf numFmtId="0" fontId="11" fillId="18" borderId="39" xfId="0" applyFont="1" applyFill="1" applyBorder="1" applyAlignment="1">
      <alignment horizontal="center"/>
    </xf>
    <xf numFmtId="0" fontId="6" fillId="18" borderId="28" xfId="0" applyFont="1" applyFill="1" applyBorder="1" applyAlignment="1">
      <alignment horizontal="center"/>
    </xf>
    <xf numFmtId="0" fontId="6" fillId="18" borderId="44" xfId="0" applyFont="1" applyFill="1" applyBorder="1" applyAlignment="1">
      <alignment horizontal="center"/>
    </xf>
    <xf numFmtId="0" fontId="15" fillId="18" borderId="27" xfId="0" applyFont="1" applyFill="1" applyBorder="1"/>
    <xf numFmtId="0" fontId="0" fillId="18" borderId="7" xfId="0" applyFill="1" applyBorder="1"/>
    <xf numFmtId="0" fontId="0" fillId="18" borderId="26" xfId="0" applyFill="1" applyBorder="1"/>
    <xf numFmtId="0" fontId="0" fillId="18" borderId="27" xfId="0" applyFill="1" applyBorder="1"/>
    <xf numFmtId="0" fontId="7" fillId="18" borderId="27" xfId="0" applyFont="1" applyFill="1" applyBorder="1" applyAlignment="1">
      <alignment wrapText="1"/>
    </xf>
    <xf numFmtId="0" fontId="11" fillId="18" borderId="7" xfId="0" applyFont="1" applyFill="1" applyBorder="1" applyAlignment="1">
      <alignment wrapText="1"/>
    </xf>
    <xf numFmtId="0" fontId="6" fillId="18" borderId="43" xfId="0" applyFont="1" applyFill="1" applyBorder="1"/>
    <xf numFmtId="0" fontId="6" fillId="18" borderId="6" xfId="0" applyFont="1" applyFill="1" applyBorder="1" applyAlignment="1">
      <alignment horizontal="center"/>
    </xf>
    <xf numFmtId="191" fontId="11" fillId="46" borderId="39" xfId="0" applyNumberFormat="1" applyFont="1" applyFill="1" applyBorder="1" applyAlignment="1">
      <alignment horizontal="center"/>
    </xf>
    <xf numFmtId="191" fontId="11" fillId="18" borderId="28" xfId="0" applyNumberFormat="1" applyFont="1" applyFill="1" applyBorder="1" applyAlignment="1">
      <alignment horizontal="center"/>
    </xf>
    <xf numFmtId="191" fontId="6" fillId="18" borderId="28" xfId="0" applyNumberFormat="1" applyFont="1" applyFill="1" applyBorder="1" applyAlignment="1">
      <alignment horizontal="center"/>
    </xf>
    <xf numFmtId="191" fontId="7" fillId="46" borderId="28" xfId="0" applyNumberFormat="1" applyFont="1" applyFill="1" applyBorder="1" applyAlignment="1">
      <alignment horizontal="center"/>
    </xf>
    <xf numFmtId="191" fontId="7" fillId="45" borderId="32" xfId="0" applyNumberFormat="1" applyFont="1" applyFill="1" applyBorder="1" applyAlignment="1">
      <alignment horizontal="center"/>
    </xf>
    <xf numFmtId="191" fontId="7" fillId="18" borderId="28" xfId="0" applyNumberFormat="1" applyFont="1" applyFill="1" applyBorder="1" applyAlignment="1">
      <alignment horizontal="center"/>
    </xf>
    <xf numFmtId="191" fontId="7" fillId="43" borderId="30" xfId="0" applyNumberFormat="1" applyFont="1" applyFill="1" applyBorder="1" applyAlignment="1">
      <alignment horizontal="center"/>
    </xf>
    <xf numFmtId="0" fontId="11" fillId="18" borderId="28" xfId="0" applyFont="1" applyFill="1" applyBorder="1" applyAlignment="1">
      <alignment horizontal="center"/>
    </xf>
    <xf numFmtId="164" fontId="6" fillId="18" borderId="43" xfId="0" applyNumberFormat="1" applyFont="1" applyFill="1" applyBorder="1" applyAlignment="1">
      <alignment horizontal="center"/>
    </xf>
    <xf numFmtId="190" fontId="3" fillId="18" borderId="0" xfId="0" applyNumberFormat="1" applyFont="1" applyFill="1"/>
    <xf numFmtId="164" fontId="10" fillId="18" borderId="0" xfId="1665" applyFont="1" applyFill="1" applyAlignment="1">
      <alignment wrapText="1"/>
    </xf>
    <xf numFmtId="164" fontId="6" fillId="18" borderId="28" xfId="0" applyNumberFormat="1" applyFont="1" applyFill="1" applyBorder="1" applyAlignment="1">
      <alignment horizontal="center"/>
    </xf>
    <xf numFmtId="0" fontId="6" fillId="0" borderId="45" xfId="1584" applyFont="1" applyBorder="1"/>
    <xf numFmtId="171" fontId="0" fillId="18" borderId="0" xfId="0" applyNumberFormat="1" applyFill="1"/>
    <xf numFmtId="191" fontId="8" fillId="18" borderId="2" xfId="1585" applyNumberFormat="1" applyFont="1" applyFill="1" applyBorder="1"/>
    <xf numFmtId="173" fontId="6" fillId="18" borderId="0" xfId="1585" applyNumberFormat="1" applyFont="1" applyFill="1"/>
    <xf numFmtId="164" fontId="8" fillId="18" borderId="0" xfId="0" applyNumberFormat="1" applyFont="1" applyFill="1" applyAlignment="1">
      <alignment wrapText="1"/>
    </xf>
    <xf numFmtId="164" fontId="0" fillId="0" borderId="0" xfId="1665" applyFont="1" applyFill="1" applyBorder="1" applyAlignment="1" applyProtection="1">
      <alignment horizontal="left"/>
      <protection locked="0"/>
    </xf>
    <xf numFmtId="0" fontId="15" fillId="43" borderId="30" xfId="0" applyFont="1" applyFill="1" applyBorder="1" applyAlignment="1">
      <alignment horizontal="center"/>
    </xf>
    <xf numFmtId="191" fontId="12" fillId="18" borderId="28" xfId="0" applyNumberFormat="1" applyFont="1" applyFill="1" applyBorder="1" applyAlignment="1">
      <alignment horizontal="center"/>
    </xf>
    <xf numFmtId="191" fontId="40" fillId="18" borderId="0" xfId="0" applyNumberFormat="1" applyFont="1" applyFill="1"/>
    <xf numFmtId="171" fontId="10" fillId="0" borderId="0" xfId="7" applyNumberFormat="1" applyFont="1" applyAlignment="1">
      <alignment vertical="center"/>
    </xf>
    <xf numFmtId="171" fontId="7" fillId="0" borderId="38" xfId="7" applyNumberFormat="1" applyFont="1" applyBorder="1"/>
    <xf numFmtId="0" fontId="6" fillId="18" borderId="45" xfId="0" applyFont="1" applyFill="1" applyBorder="1" applyAlignment="1">
      <alignment horizontal="left"/>
    </xf>
    <xf numFmtId="0" fontId="7" fillId="18" borderId="48" xfId="0" applyFont="1" applyFill="1" applyBorder="1" applyAlignment="1">
      <alignment horizontal="center" vertical="center"/>
    </xf>
    <xf numFmtId="0" fontId="7" fillId="18" borderId="48" xfId="0" applyFont="1" applyFill="1" applyBorder="1" applyAlignment="1">
      <alignment horizontal="center" vertical="center" wrapText="1"/>
    </xf>
    <xf numFmtId="0" fontId="6" fillId="18" borderId="48" xfId="0" applyFont="1" applyFill="1" applyBorder="1"/>
    <xf numFmtId="0" fontId="7" fillId="18" borderId="48" xfId="0" applyFont="1" applyFill="1" applyBorder="1"/>
    <xf numFmtId="164" fontId="7" fillId="18" borderId="48" xfId="2540" applyFont="1" applyFill="1" applyBorder="1"/>
    <xf numFmtId="164" fontId="6" fillId="18" borderId="48" xfId="2540" applyFont="1" applyFill="1" applyBorder="1"/>
    <xf numFmtId="0" fontId="15" fillId="18" borderId="48" xfId="0" applyFont="1" applyFill="1" applyBorder="1" applyAlignment="1">
      <alignment horizontal="center" vertical="center"/>
    </xf>
    <xf numFmtId="0" fontId="15" fillId="18" borderId="48" xfId="0" applyFont="1" applyFill="1" applyBorder="1" applyAlignment="1">
      <alignment horizontal="center" vertical="center" wrapText="1"/>
    </xf>
    <xf numFmtId="164" fontId="8" fillId="18" borderId="48" xfId="2540" applyFont="1" applyFill="1" applyBorder="1"/>
    <xf numFmtId="190" fontId="7" fillId="18" borderId="39" xfId="1658" applyNumberFormat="1" applyFont="1" applyFill="1" applyBorder="1"/>
    <xf numFmtId="190" fontId="11" fillId="18" borderId="26" xfId="1658" applyNumberFormat="1" applyFont="1" applyFill="1" applyBorder="1"/>
    <xf numFmtId="191" fontId="15" fillId="43" borderId="30" xfId="0" applyNumberFormat="1" applyFont="1" applyFill="1" applyBorder="1" applyAlignment="1">
      <alignment horizontal="center"/>
    </xf>
    <xf numFmtId="190" fontId="8" fillId="18" borderId="51" xfId="2752" applyNumberFormat="1" applyFont="1" applyFill="1" applyBorder="1"/>
    <xf numFmtId="164" fontId="8" fillId="18" borderId="48" xfId="1585" applyFont="1" applyFill="1" applyBorder="1" applyAlignment="1">
      <alignment horizontal="left"/>
    </xf>
    <xf numFmtId="164" fontId="6" fillId="0" borderId="48" xfId="1665" applyFont="1" applyBorder="1" applyAlignment="1">
      <alignment horizontal="left"/>
    </xf>
    <xf numFmtId="0" fontId="7" fillId="0" borderId="48" xfId="0" applyFont="1" applyBorder="1"/>
    <xf numFmtId="164" fontId="6" fillId="0" borderId="48" xfId="1665" applyFont="1" applyFill="1" applyBorder="1" applyAlignment="1">
      <alignment horizontal="left"/>
    </xf>
    <xf numFmtId="0" fontId="15" fillId="18" borderId="0" xfId="0" applyFont="1" applyFill="1"/>
    <xf numFmtId="0" fontId="15" fillId="0" borderId="0" xfId="6" applyFont="1"/>
    <xf numFmtId="0" fontId="15" fillId="20" borderId="35" xfId="6" applyFont="1" applyFill="1" applyBorder="1" applyAlignment="1">
      <alignment horizontal="center" vertical="center" wrapText="1"/>
    </xf>
    <xf numFmtId="0" fontId="15" fillId="20" borderId="48" xfId="6" applyFont="1" applyFill="1" applyBorder="1" applyAlignment="1">
      <alignment horizontal="center" vertical="center" wrapText="1"/>
    </xf>
    <xf numFmtId="0" fontId="15" fillId="20" borderId="33" xfId="6" applyFont="1" applyFill="1" applyBorder="1" applyAlignment="1">
      <alignment horizontal="center" vertical="center" wrapText="1"/>
    </xf>
    <xf numFmtId="41" fontId="0" fillId="0" borderId="0" xfId="0" applyNumberFormat="1"/>
    <xf numFmtId="0" fontId="1" fillId="0" borderId="0" xfId="1673"/>
    <xf numFmtId="0" fontId="8" fillId="0" borderId="0" xfId="1673" applyFont="1"/>
    <xf numFmtId="191" fontId="0" fillId="0" borderId="0" xfId="0" applyNumberFormat="1"/>
    <xf numFmtId="0" fontId="7" fillId="18" borderId="21" xfId="0" applyFont="1" applyFill="1" applyBorder="1" applyAlignment="1">
      <alignment horizontal="center" vertical="center"/>
    </xf>
    <xf numFmtId="0" fontId="7" fillId="18" borderId="4" xfId="0" applyFont="1" applyFill="1" applyBorder="1" applyAlignment="1">
      <alignment horizontal="center" vertical="center"/>
    </xf>
    <xf numFmtId="0" fontId="8" fillId="18" borderId="0" xfId="0" applyFont="1" applyFill="1" applyAlignment="1">
      <alignment horizontal="left" vertical="center" wrapText="1"/>
    </xf>
    <xf numFmtId="167" fontId="8" fillId="18" borderId="0" xfId="0" applyNumberFormat="1" applyFont="1" applyFill="1" applyAlignment="1">
      <alignment horizontal="center"/>
    </xf>
    <xf numFmtId="164" fontId="6" fillId="18" borderId="48" xfId="1662" applyNumberFormat="1" applyFont="1" applyFill="1" applyBorder="1" applyProtection="1">
      <protection locked="0"/>
    </xf>
    <xf numFmtId="167" fontId="0" fillId="18" borderId="0" xfId="0" applyNumberFormat="1" applyFill="1"/>
    <xf numFmtId="164" fontId="6" fillId="18" borderId="0" xfId="1585" applyFont="1" applyFill="1" applyBorder="1" applyAlignment="1"/>
    <xf numFmtId="164" fontId="7" fillId="18" borderId="0" xfId="1585" applyFont="1" applyFill="1" applyBorder="1" applyAlignment="1"/>
    <xf numFmtId="164" fontId="15" fillId="18" borderId="0" xfId="1585" applyFont="1" applyFill="1" applyBorder="1"/>
    <xf numFmtId="164" fontId="7" fillId="18" borderId="0" xfId="1585" applyFont="1" applyFill="1" applyBorder="1"/>
    <xf numFmtId="191" fontId="7" fillId="18" borderId="0" xfId="1585" applyNumberFormat="1" applyFont="1" applyFill="1" applyBorder="1"/>
    <xf numFmtId="0" fontId="6" fillId="18" borderId="0" xfId="0" applyFont="1" applyFill="1" applyAlignment="1">
      <alignment horizontal="center" vertical="center" wrapText="1"/>
    </xf>
    <xf numFmtId="164" fontId="7" fillId="18" borderId="0" xfId="1585" applyFont="1" applyFill="1" applyBorder="1" applyAlignment="1" applyProtection="1">
      <alignment vertical="center"/>
    </xf>
    <xf numFmtId="164" fontId="7" fillId="18" borderId="30" xfId="1585" applyFont="1" applyFill="1" applyBorder="1"/>
    <xf numFmtId="190" fontId="11" fillId="18" borderId="42" xfId="1658" applyNumberFormat="1" applyFont="1" applyFill="1" applyBorder="1"/>
    <xf numFmtId="190" fontId="11" fillId="18" borderId="30" xfId="1658" applyNumberFormat="1" applyFont="1" applyFill="1" applyBorder="1"/>
    <xf numFmtId="164" fontId="3" fillId="18" borderId="0" xfId="0" applyNumberFormat="1" applyFont="1" applyFill="1"/>
    <xf numFmtId="171" fontId="15" fillId="43" borderId="52" xfId="7" applyNumberFormat="1" applyFont="1" applyFill="1" applyBorder="1" applyAlignment="1">
      <alignment vertical="center"/>
    </xf>
    <xf numFmtId="164" fontId="12" fillId="18" borderId="38" xfId="1665" applyFont="1" applyFill="1" applyBorder="1" applyAlignment="1">
      <alignment vertical="center"/>
    </xf>
    <xf numFmtId="0" fontId="7" fillId="18" borderId="41" xfId="0" applyFont="1" applyFill="1" applyBorder="1" applyAlignment="1">
      <alignment horizontal="center"/>
    </xf>
    <xf numFmtId="0" fontId="0" fillId="18" borderId="44" xfId="0" applyFill="1" applyBorder="1"/>
    <xf numFmtId="0" fontId="7" fillId="18" borderId="41" xfId="0" applyFont="1" applyFill="1" applyBorder="1"/>
    <xf numFmtId="0" fontId="7" fillId="18" borderId="43" xfId="0" applyFont="1" applyFill="1" applyBorder="1" applyAlignment="1">
      <alignment vertical="center" wrapText="1"/>
    </xf>
    <xf numFmtId="0" fontId="6" fillId="18" borderId="43" xfId="0" applyFont="1" applyFill="1" applyBorder="1" applyAlignment="1">
      <alignment wrapText="1"/>
    </xf>
    <xf numFmtId="0" fontId="11" fillId="18" borderId="43" xfId="0" applyFont="1" applyFill="1" applyBorder="1" applyAlignment="1">
      <alignment wrapText="1"/>
    </xf>
    <xf numFmtId="0" fontId="12" fillId="18" borderId="43" xfId="0" applyFont="1" applyFill="1" applyBorder="1"/>
    <xf numFmtId="0" fontId="6" fillId="18" borderId="44" xfId="0" applyFont="1" applyFill="1" applyBorder="1"/>
    <xf numFmtId="0" fontId="12" fillId="18" borderId="0" xfId="0" applyFont="1" applyFill="1" applyAlignment="1">
      <alignment horizontal="left"/>
    </xf>
    <xf numFmtId="164" fontId="6" fillId="18" borderId="44" xfId="1585" applyFont="1" applyFill="1" applyBorder="1" applyAlignment="1">
      <alignment horizontal="center"/>
    </xf>
    <xf numFmtId="172" fontId="6" fillId="18" borderId="38" xfId="7" applyNumberFormat="1" applyFont="1" applyFill="1" applyBorder="1" applyAlignment="1">
      <alignment vertical="center"/>
    </xf>
    <xf numFmtId="172" fontId="7" fillId="43" borderId="38" xfId="7" applyNumberFormat="1" applyFont="1" applyFill="1" applyBorder="1" applyAlignment="1">
      <alignment vertical="center"/>
    </xf>
    <xf numFmtId="173" fontId="6" fillId="18" borderId="28" xfId="1585" applyNumberFormat="1" applyFont="1" applyFill="1" applyBorder="1" applyAlignment="1">
      <alignment horizontal="center"/>
    </xf>
    <xf numFmtId="173" fontId="7" fillId="18" borderId="30" xfId="1658" applyNumberFormat="1" applyFont="1" applyFill="1" applyBorder="1"/>
    <xf numFmtId="173" fontId="7" fillId="18" borderId="43" xfId="0" applyNumberFormat="1" applyFont="1" applyFill="1" applyBorder="1" applyAlignment="1">
      <alignment horizontal="center"/>
    </xf>
    <xf numFmtId="173" fontId="7" fillId="18" borderId="26" xfId="1658" applyNumberFormat="1" applyFont="1" applyFill="1" applyBorder="1"/>
    <xf numFmtId="173" fontId="6" fillId="18" borderId="41" xfId="0" applyNumberFormat="1" applyFont="1" applyFill="1" applyBorder="1" applyAlignment="1">
      <alignment horizontal="center"/>
    </xf>
    <xf numFmtId="173" fontId="7" fillId="18" borderId="29" xfId="1658" applyNumberFormat="1" applyFont="1" applyFill="1" applyBorder="1"/>
    <xf numFmtId="173" fontId="7" fillId="18" borderId="41" xfId="0" applyNumberFormat="1" applyFont="1" applyFill="1" applyBorder="1" applyAlignment="1">
      <alignment horizontal="center"/>
    </xf>
    <xf numFmtId="173" fontId="6" fillId="18" borderId="43" xfId="1585" applyNumberFormat="1" applyFont="1" applyFill="1" applyBorder="1" applyAlignment="1">
      <alignment horizontal="center"/>
    </xf>
    <xf numFmtId="173" fontId="0" fillId="18" borderId="44" xfId="0" applyNumberFormat="1" applyFill="1" applyBorder="1"/>
    <xf numFmtId="192" fontId="0" fillId="18" borderId="0" xfId="0" applyNumberFormat="1" applyFill="1"/>
    <xf numFmtId="0" fontId="6" fillId="18" borderId="53" xfId="0" applyFont="1" applyFill="1" applyBorder="1" applyAlignment="1">
      <alignment horizontal="left"/>
    </xf>
    <xf numFmtId="164" fontId="8" fillId="18" borderId="53" xfId="1585" applyFont="1" applyFill="1" applyBorder="1" applyAlignment="1">
      <alignment horizontal="left"/>
    </xf>
    <xf numFmtId="164" fontId="6" fillId="18" borderId="53" xfId="1585" applyFont="1" applyFill="1" applyBorder="1" applyProtection="1"/>
    <xf numFmtId="0" fontId="7" fillId="18" borderId="0" xfId="0" applyFont="1" applyFill="1" applyAlignment="1">
      <alignment vertical="center" wrapText="1"/>
    </xf>
    <xf numFmtId="0" fontId="6" fillId="18" borderId="53" xfId="0" applyFont="1" applyFill="1" applyBorder="1" applyAlignment="1">
      <alignment horizontal="center"/>
    </xf>
    <xf numFmtId="173" fontId="6" fillId="18" borderId="53" xfId="1585" applyNumberFormat="1" applyFont="1" applyFill="1" applyBorder="1"/>
    <xf numFmtId="165" fontId="6" fillId="18" borderId="53" xfId="1662" applyFont="1" applyFill="1" applyBorder="1"/>
    <xf numFmtId="0" fontId="6" fillId="18" borderId="53" xfId="0" applyFont="1" applyFill="1" applyBorder="1" applyAlignment="1" applyProtection="1">
      <alignment horizontal="left"/>
      <protection locked="0"/>
    </xf>
    <xf numFmtId="173" fontId="11" fillId="18" borderId="41" xfId="1658" applyNumberFormat="1" applyFont="1" applyFill="1" applyBorder="1"/>
    <xf numFmtId="173" fontId="11" fillId="18" borderId="26" xfId="1658" applyNumberFormat="1" applyFont="1" applyFill="1" applyBorder="1"/>
    <xf numFmtId="173" fontId="11" fillId="45" borderId="26" xfId="1658" applyNumberFormat="1" applyFont="1" applyFill="1" applyBorder="1"/>
    <xf numFmtId="0" fontId="15" fillId="18" borderId="0" xfId="0" applyFont="1" applyFill="1" applyAlignment="1">
      <alignment horizontal="left"/>
    </xf>
    <xf numFmtId="171" fontId="7" fillId="0" borderId="38" xfId="7" applyNumberFormat="1" applyFont="1" applyBorder="1" applyAlignment="1">
      <alignment vertical="center"/>
    </xf>
    <xf numFmtId="0" fontId="7" fillId="45" borderId="6" xfId="0" applyFont="1" applyFill="1" applyBorder="1" applyAlignment="1">
      <alignment horizontal="left"/>
    </xf>
    <xf numFmtId="0" fontId="7" fillId="45" borderId="30" xfId="0" applyFont="1" applyFill="1" applyBorder="1" applyAlignment="1">
      <alignment horizontal="left"/>
    </xf>
    <xf numFmtId="173" fontId="6" fillId="18" borderId="28" xfId="0" applyNumberFormat="1" applyFont="1" applyFill="1" applyBorder="1" applyAlignment="1">
      <alignment horizontal="center"/>
    </xf>
    <xf numFmtId="173" fontId="6" fillId="18" borderId="43" xfId="0" applyNumberFormat="1" applyFont="1" applyFill="1" applyBorder="1" applyAlignment="1">
      <alignment horizontal="center"/>
    </xf>
    <xf numFmtId="173" fontId="11" fillId="18" borderId="30" xfId="1658" applyNumberFormat="1" applyFont="1" applyFill="1" applyBorder="1"/>
    <xf numFmtId="173" fontId="6" fillId="18" borderId="8" xfId="0" applyNumberFormat="1" applyFont="1" applyFill="1" applyBorder="1" applyAlignment="1">
      <alignment horizontal="center"/>
    </xf>
    <xf numFmtId="173" fontId="7" fillId="18" borderId="26" xfId="1665" applyNumberFormat="1" applyFont="1" applyFill="1" applyBorder="1" applyAlignment="1">
      <alignment horizontal="center"/>
    </xf>
    <xf numFmtId="173" fontId="6" fillId="18" borderId="0" xfId="0" applyNumberFormat="1" applyFont="1" applyFill="1" applyAlignment="1">
      <alignment horizontal="center"/>
    </xf>
    <xf numFmtId="173" fontId="7" fillId="0" borderId="26" xfId="1675" applyNumberFormat="1" applyFont="1" applyFill="1" applyBorder="1"/>
    <xf numFmtId="173" fontId="6" fillId="0" borderId="0" xfId="0" applyNumberFormat="1" applyFont="1" applyAlignment="1">
      <alignment horizontal="center"/>
    </xf>
    <xf numFmtId="173" fontId="7" fillId="18" borderId="8" xfId="0" applyNumberFormat="1" applyFont="1" applyFill="1" applyBorder="1" applyAlignment="1">
      <alignment horizontal="center"/>
    </xf>
    <xf numFmtId="173" fontId="7" fillId="18" borderId="30" xfId="0" applyNumberFormat="1" applyFont="1" applyFill="1" applyBorder="1" applyAlignment="1">
      <alignment horizontal="center"/>
    </xf>
    <xf numFmtId="193" fontId="7" fillId="19" borderId="48" xfId="2756" applyNumberFormat="1" applyFont="1" applyFill="1" applyBorder="1" applyAlignment="1">
      <alignment horizontal="center" vertical="center" wrapText="1"/>
    </xf>
    <xf numFmtId="193" fontId="15" fillId="43" borderId="48" xfId="1585" applyNumberFormat="1" applyFont="1" applyFill="1" applyBorder="1" applyAlignment="1">
      <alignment horizontal="center" vertical="center" wrapText="1"/>
    </xf>
    <xf numFmtId="193" fontId="15" fillId="43" borderId="33" xfId="1585" applyNumberFormat="1" applyFont="1" applyFill="1" applyBorder="1" applyAlignment="1">
      <alignment horizontal="center" vertical="center" wrapText="1"/>
    </xf>
    <xf numFmtId="193" fontId="8" fillId="0" borderId="48" xfId="2756" applyNumberFormat="1" applyFont="1" applyBorder="1" applyAlignment="1">
      <alignment horizontal="center" vertical="center" wrapText="1"/>
    </xf>
    <xf numFmtId="193" fontId="8" fillId="0" borderId="33" xfId="2756" applyNumberFormat="1" applyFont="1" applyBorder="1" applyAlignment="1">
      <alignment horizontal="center" vertical="center" wrapText="1"/>
    </xf>
    <xf numFmtId="193" fontId="10" fillId="0" borderId="48" xfId="2756" applyNumberFormat="1" applyFont="1" applyBorder="1" applyAlignment="1">
      <alignment horizontal="center" vertical="center" wrapText="1"/>
    </xf>
    <xf numFmtId="193" fontId="8" fillId="0" borderId="48" xfId="2756" applyNumberFormat="1" applyFont="1" applyFill="1" applyBorder="1" applyAlignment="1">
      <alignment horizontal="center" vertical="center" wrapText="1"/>
    </xf>
    <xf numFmtId="193" fontId="8" fillId="0" borderId="0" xfId="6" applyNumberFormat="1"/>
    <xf numFmtId="193" fontId="6" fillId="0" borderId="48" xfId="2756" applyNumberFormat="1" applyFont="1" applyBorder="1" applyAlignment="1">
      <alignment horizontal="center" vertical="center" wrapText="1"/>
    </xf>
    <xf numFmtId="193" fontId="15" fillId="19" borderId="54" xfId="2756" applyNumberFormat="1" applyFont="1" applyFill="1" applyBorder="1" applyAlignment="1">
      <alignment horizontal="center" vertical="center" wrapText="1"/>
    </xf>
    <xf numFmtId="193" fontId="15" fillId="19" borderId="16" xfId="2756" applyNumberFormat="1" applyFont="1" applyFill="1" applyBorder="1" applyAlignment="1">
      <alignment horizontal="center" vertical="center" wrapText="1"/>
    </xf>
    <xf numFmtId="193" fontId="1" fillId="0" borderId="0" xfId="1673" applyNumberFormat="1"/>
    <xf numFmtId="4" fontId="6" fillId="18" borderId="2" xfId="0" applyNumberFormat="1" applyFont="1" applyFill="1" applyBorder="1"/>
    <xf numFmtId="4" fontId="6" fillId="18" borderId="2" xfId="1662" applyNumberFormat="1" applyFont="1" applyFill="1" applyBorder="1" applyProtection="1">
      <protection locked="0"/>
    </xf>
    <xf numFmtId="4" fontId="7" fillId="18" borderId="2" xfId="0" applyNumberFormat="1" applyFont="1" applyFill="1" applyBorder="1"/>
    <xf numFmtId="4" fontId="6" fillId="18" borderId="2" xfId="1585" applyNumberFormat="1" applyFont="1" applyFill="1" applyBorder="1" applyProtection="1"/>
    <xf numFmtId="4" fontId="7" fillId="18" borderId="2" xfId="1585" applyNumberFormat="1" applyFont="1" applyFill="1" applyBorder="1" applyProtection="1"/>
    <xf numFmtId="0" fontId="6" fillId="18" borderId="53" xfId="0" applyFont="1" applyFill="1" applyBorder="1"/>
    <xf numFmtId="164" fontId="6" fillId="18" borderId="53" xfId="2540" applyFont="1" applyFill="1" applyBorder="1"/>
    <xf numFmtId="164" fontId="8" fillId="18" borderId="53" xfId="2540" applyFont="1" applyFill="1" applyBorder="1"/>
    <xf numFmtId="0" fontId="11" fillId="0" borderId="0" xfId="0" applyFont="1"/>
    <xf numFmtId="190" fontId="11" fillId="0" borderId="0" xfId="0" applyNumberFormat="1" applyFont="1"/>
    <xf numFmtId="165" fontId="3" fillId="0" borderId="0" xfId="0" applyNumberFormat="1" applyFont="1"/>
    <xf numFmtId="165" fontId="0" fillId="0" borderId="0" xfId="0" applyNumberFormat="1"/>
    <xf numFmtId="164" fontId="6" fillId="0" borderId="0" xfId="1665" applyFont="1" applyFill="1" applyAlignment="1">
      <alignment wrapText="1"/>
    </xf>
    <xf numFmtId="173" fontId="7" fillId="0" borderId="30" xfId="1585" applyNumberFormat="1" applyFont="1" applyFill="1" applyBorder="1"/>
    <xf numFmtId="173" fontId="7" fillId="0" borderId="30" xfId="1658" applyNumberFormat="1" applyFont="1" applyFill="1" applyBorder="1"/>
    <xf numFmtId="0" fontId="7" fillId="18" borderId="0" xfId="0" applyFont="1" applyFill="1" applyAlignment="1">
      <alignment horizontal="center" wrapText="1"/>
    </xf>
    <xf numFmtId="0" fontId="7" fillId="18" borderId="0" xfId="0" applyFont="1" applyFill="1" applyAlignment="1">
      <alignment horizontal="center" vertical="center" wrapText="1"/>
    </xf>
    <xf numFmtId="0" fontId="15" fillId="0" borderId="0" xfId="0" applyFont="1" applyAlignment="1">
      <alignment horizontal="center" wrapText="1"/>
    </xf>
    <xf numFmtId="0" fontId="11" fillId="43" borderId="25" xfId="7" applyFont="1" applyFill="1" applyBorder="1" applyAlignment="1">
      <alignment horizontal="left" vertical="center" wrapText="1"/>
    </xf>
    <xf numFmtId="0" fontId="11" fillId="43" borderId="37" xfId="7" applyFont="1" applyFill="1" applyBorder="1" applyAlignment="1">
      <alignment horizontal="left" vertical="center" wrapText="1"/>
    </xf>
    <xf numFmtId="0" fontId="11" fillId="43" borderId="36" xfId="7" applyFont="1" applyFill="1" applyBorder="1" applyAlignment="1">
      <alignment horizontal="left" vertical="center" wrapText="1"/>
    </xf>
    <xf numFmtId="0" fontId="11" fillId="43" borderId="21" xfId="7" applyFont="1" applyFill="1" applyBorder="1" applyAlignment="1">
      <alignment horizontal="left" vertical="center" wrapText="1"/>
    </xf>
    <xf numFmtId="0" fontId="11" fillId="18" borderId="36" xfId="7" applyFont="1" applyFill="1" applyBorder="1" applyAlignment="1">
      <alignment horizontal="left" vertical="center" wrapText="1"/>
    </xf>
    <xf numFmtId="0" fontId="11" fillId="18" borderId="21" xfId="7" applyFont="1" applyFill="1" applyBorder="1" applyAlignment="1">
      <alignment horizontal="left" vertical="center" wrapText="1"/>
    </xf>
    <xf numFmtId="0" fontId="15" fillId="43" borderId="36" xfId="7" applyFont="1" applyFill="1" applyBorder="1" applyAlignment="1">
      <alignment horizontal="left" vertical="center" wrapText="1"/>
    </xf>
    <xf numFmtId="0" fontId="15" fillId="43" borderId="21" xfId="7" applyFont="1" applyFill="1" applyBorder="1" applyAlignment="1">
      <alignment horizontal="left" vertical="center" wrapText="1"/>
    </xf>
    <xf numFmtId="0" fontId="15" fillId="18" borderId="0" xfId="6" applyFont="1" applyFill="1" applyAlignment="1">
      <alignment horizontal="center"/>
    </xf>
    <xf numFmtId="0" fontId="15" fillId="18" borderId="0" xfId="6" applyFont="1" applyFill="1" applyAlignment="1">
      <alignment horizontal="center" wrapText="1"/>
    </xf>
    <xf numFmtId="0" fontId="11" fillId="43" borderId="34" xfId="7" applyFont="1" applyFill="1" applyBorder="1" applyAlignment="1">
      <alignment horizontal="left" vertical="center" wrapText="1"/>
    </xf>
    <xf numFmtId="0" fontId="11" fillId="43" borderId="15" xfId="7" applyFont="1" applyFill="1" applyBorder="1" applyAlignment="1">
      <alignment horizontal="left" vertical="center" wrapText="1"/>
    </xf>
    <xf numFmtId="0" fontId="11" fillId="45" borderId="36" xfId="7" applyFont="1" applyFill="1" applyBorder="1" applyAlignment="1">
      <alignment horizontal="left" vertical="center" wrapText="1"/>
    </xf>
    <xf numFmtId="0" fontId="11" fillId="45" borderId="21" xfId="7" applyFont="1" applyFill="1" applyBorder="1" applyAlignment="1">
      <alignment horizontal="left" vertical="center" wrapText="1"/>
    </xf>
    <xf numFmtId="0" fontId="15" fillId="0" borderId="0" xfId="6" applyFont="1" applyAlignment="1">
      <alignment horizontal="center"/>
    </xf>
    <xf numFmtId="0" fontId="15" fillId="0" borderId="0" xfId="6" applyFont="1" applyAlignment="1">
      <alignment horizontal="center" vertical="center" wrapText="1"/>
    </xf>
    <xf numFmtId="0" fontId="15" fillId="19" borderId="12" xfId="6" applyFont="1" applyFill="1" applyBorder="1" applyAlignment="1">
      <alignment horizontal="left" vertical="center" wrapText="1"/>
    </xf>
    <xf numFmtId="0" fontId="15" fillId="19" borderId="48" xfId="6" applyFont="1" applyFill="1" applyBorder="1" applyAlignment="1">
      <alignment horizontal="left" vertical="center" wrapText="1"/>
    </xf>
    <xf numFmtId="0" fontId="8" fillId="0" borderId="12" xfId="6" applyBorder="1" applyAlignment="1">
      <alignment horizontal="left" vertical="center" wrapText="1"/>
    </xf>
    <xf numFmtId="0" fontId="8" fillId="0" borderId="48" xfId="6" applyBorder="1" applyAlignment="1">
      <alignment horizontal="left" vertical="center" wrapText="1"/>
    </xf>
    <xf numFmtId="0" fontId="15" fillId="0" borderId="12" xfId="6" applyFont="1" applyBorder="1" applyAlignment="1">
      <alignment horizontal="left" vertical="center" wrapText="1"/>
    </xf>
    <xf numFmtId="0" fontId="15" fillId="0" borderId="48" xfId="6" applyFont="1" applyBorder="1" applyAlignment="1">
      <alignment horizontal="left" vertical="center" wrapText="1"/>
    </xf>
    <xf numFmtId="0" fontId="8" fillId="0" borderId="0" xfId="6" applyAlignment="1">
      <alignment horizontal="center"/>
    </xf>
    <xf numFmtId="0" fontId="15" fillId="20" borderId="9" xfId="6" applyFont="1" applyFill="1" applyBorder="1" applyAlignment="1">
      <alignment horizontal="center" vertical="center" wrapText="1"/>
    </xf>
    <xf numFmtId="0" fontId="15" fillId="20" borderId="11" xfId="6" applyFont="1" applyFill="1" applyBorder="1" applyAlignment="1">
      <alignment horizontal="center" vertical="center" wrapText="1"/>
    </xf>
    <xf numFmtId="0" fontId="15" fillId="20" borderId="12" xfId="6" applyFont="1" applyFill="1" applyBorder="1" applyAlignment="1">
      <alignment horizontal="center" vertical="center" wrapText="1"/>
    </xf>
    <xf numFmtId="0" fontId="15" fillId="20" borderId="48" xfId="6" applyFont="1" applyFill="1" applyBorder="1" applyAlignment="1">
      <alignment horizontal="center" vertical="center" wrapText="1"/>
    </xf>
    <xf numFmtId="0" fontId="15" fillId="20" borderId="14" xfId="6" applyFont="1" applyFill="1" applyBorder="1" applyAlignment="1">
      <alignment horizontal="center" vertical="center" wrapText="1"/>
    </xf>
    <xf numFmtId="0" fontId="15" fillId="20" borderId="15" xfId="6" applyFont="1" applyFill="1" applyBorder="1" applyAlignment="1">
      <alignment horizontal="center" vertical="center" wrapText="1"/>
    </xf>
    <xf numFmtId="0" fontId="15" fillId="20" borderId="10" xfId="6" applyFont="1" applyFill="1" applyBorder="1" applyAlignment="1">
      <alignment horizontal="center" vertical="center" wrapText="1"/>
    </xf>
    <xf numFmtId="0" fontId="7" fillId="18" borderId="0" xfId="0" applyFont="1" applyFill="1" applyAlignment="1">
      <alignment horizontal="center"/>
    </xf>
    <xf numFmtId="0" fontId="7" fillId="18" borderId="3" xfId="0" applyFont="1" applyFill="1" applyBorder="1" applyAlignment="1">
      <alignment horizontal="center"/>
    </xf>
    <xf numFmtId="0" fontId="7" fillId="18" borderId="4" xfId="0" applyFont="1" applyFill="1" applyBorder="1" applyAlignment="1">
      <alignment horizontal="center"/>
    </xf>
    <xf numFmtId="0" fontId="6" fillId="18" borderId="0" xfId="0" applyFont="1" applyFill="1" applyAlignment="1">
      <alignment horizontal="left" vertical="center" wrapText="1"/>
    </xf>
    <xf numFmtId="0" fontId="6" fillId="18" borderId="5" xfId="0" applyFont="1" applyFill="1" applyBorder="1" applyAlignment="1">
      <alignment horizontal="center" vertical="center" wrapText="1"/>
    </xf>
    <xf numFmtId="0" fontId="6" fillId="18" borderId="13" xfId="0" applyFont="1" applyFill="1" applyBorder="1" applyAlignment="1">
      <alignment horizontal="center" vertical="center" wrapText="1"/>
    </xf>
    <xf numFmtId="0" fontId="6" fillId="18" borderId="0" xfId="0" applyFont="1" applyFill="1" applyAlignment="1">
      <alignment horizontal="left" vertical="top" wrapText="1"/>
    </xf>
    <xf numFmtId="0" fontId="7" fillId="18" borderId="2" xfId="0" applyFont="1" applyFill="1" applyBorder="1" applyAlignment="1">
      <alignment horizontal="left"/>
    </xf>
    <xf numFmtId="0" fontId="7" fillId="18" borderId="2" xfId="0" applyFont="1" applyFill="1" applyBorder="1" applyAlignment="1">
      <alignment horizontal="center"/>
    </xf>
    <xf numFmtId="0" fontId="7" fillId="18" borderId="2" xfId="0" applyFont="1" applyFill="1" applyBorder="1" applyAlignment="1">
      <alignment horizontal="center" vertical="center"/>
    </xf>
    <xf numFmtId="0" fontId="7" fillId="18" borderId="5" xfId="0" applyFont="1" applyFill="1" applyBorder="1" applyAlignment="1">
      <alignment horizontal="center" vertical="center"/>
    </xf>
    <xf numFmtId="0" fontId="7" fillId="18" borderId="13" xfId="0" applyFont="1" applyFill="1" applyBorder="1" applyAlignment="1">
      <alignment horizontal="center" vertical="center"/>
    </xf>
    <xf numFmtId="0" fontId="7" fillId="18" borderId="5" xfId="0" applyFont="1" applyFill="1" applyBorder="1" applyAlignment="1">
      <alignment horizontal="center" vertical="center" wrapText="1"/>
    </xf>
    <xf numFmtId="0" fontId="7" fillId="18" borderId="13" xfId="0" applyFont="1" applyFill="1" applyBorder="1" applyAlignment="1">
      <alignment horizontal="center" vertical="center" wrapText="1"/>
    </xf>
    <xf numFmtId="0" fontId="7" fillId="18" borderId="3" xfId="0" applyFont="1" applyFill="1" applyBorder="1" applyAlignment="1">
      <alignment horizontal="center" vertical="center"/>
    </xf>
    <xf numFmtId="0" fontId="7" fillId="18" borderId="4" xfId="0" applyFont="1" applyFill="1" applyBorder="1" applyAlignment="1">
      <alignment horizontal="center" vertical="center"/>
    </xf>
    <xf numFmtId="0" fontId="7" fillId="18" borderId="48" xfId="0" applyFont="1" applyFill="1" applyBorder="1" applyAlignment="1" applyProtection="1">
      <alignment horizontal="left"/>
      <protection locked="0"/>
    </xf>
    <xf numFmtId="0" fontId="34" fillId="18" borderId="0" xfId="0" applyFont="1" applyFill="1" applyAlignment="1">
      <alignment horizontal="center" vertical="center"/>
    </xf>
    <xf numFmtId="0" fontId="6" fillId="18" borderId="0" xfId="0" applyFont="1" applyFill="1" applyAlignment="1">
      <alignment horizontal="left" vertical="top"/>
    </xf>
    <xf numFmtId="0" fontId="7" fillId="18" borderId="0" xfId="0" applyFont="1" applyFill="1" applyAlignment="1">
      <alignment horizontal="left" vertical="top"/>
    </xf>
    <xf numFmtId="0" fontId="7" fillId="18" borderId="0" xfId="0" applyFont="1" applyFill="1" applyAlignment="1">
      <alignment horizontal="left" vertical="top" wrapText="1"/>
    </xf>
    <xf numFmtId="0" fontId="15" fillId="18" borderId="54" xfId="7" applyFont="1" applyFill="1" applyBorder="1" applyAlignment="1">
      <alignment horizontal="center" vertical="center" wrapText="1"/>
    </xf>
    <xf numFmtId="171" fontId="6" fillId="18" borderId="54" xfId="7" applyNumberFormat="1" applyFont="1" applyFill="1" applyBorder="1" applyAlignment="1">
      <alignment horizontal="center" vertical="center" wrapText="1"/>
    </xf>
    <xf numFmtId="194" fontId="0" fillId="18" borderId="0" xfId="0" applyNumberFormat="1" applyFill="1"/>
    <xf numFmtId="171" fontId="15" fillId="45" borderId="54" xfId="7" applyNumberFormat="1" applyFont="1" applyFill="1" applyBorder="1" applyAlignment="1">
      <alignment vertical="center"/>
    </xf>
    <xf numFmtId="171" fontId="15" fillId="18" borderId="54" xfId="7" applyNumberFormat="1" applyFont="1" applyFill="1" applyBorder="1" applyAlignment="1">
      <alignment vertical="center"/>
    </xf>
    <xf numFmtId="171" fontId="11" fillId="18" borderId="54" xfId="7" applyNumberFormat="1" applyFont="1" applyFill="1" applyBorder="1" applyAlignment="1">
      <alignment vertical="center"/>
    </xf>
    <xf numFmtId="171" fontId="12" fillId="18" borderId="54" xfId="7" applyNumberFormat="1" applyFont="1" applyFill="1" applyBorder="1" applyAlignment="1">
      <alignment vertical="center"/>
    </xf>
    <xf numFmtId="171" fontId="7" fillId="43" borderId="54" xfId="7" applyNumberFormat="1" applyFont="1" applyFill="1" applyBorder="1" applyAlignment="1">
      <alignment vertical="center"/>
    </xf>
    <xf numFmtId="171" fontId="7" fillId="18" borderId="54" xfId="7" applyNumberFormat="1" applyFont="1" applyFill="1" applyBorder="1" applyAlignment="1">
      <alignment vertical="center"/>
    </xf>
    <xf numFmtId="171" fontId="7" fillId="18" borderId="54" xfId="7" applyNumberFormat="1" applyFont="1" applyFill="1" applyBorder="1"/>
    <xf numFmtId="4" fontId="6" fillId="18" borderId="0" xfId="1585" applyNumberFormat="1" applyFont="1" applyFill="1"/>
    <xf numFmtId="164" fontId="8" fillId="18" borderId="0" xfId="1585" applyFont="1" applyFill="1"/>
    <xf numFmtId="4" fontId="3" fillId="18" borderId="0" xfId="1665" applyNumberFormat="1" applyFont="1" applyFill="1"/>
    <xf numFmtId="164" fontId="0" fillId="18" borderId="0" xfId="1585" applyFont="1" applyFill="1"/>
    <xf numFmtId="4" fontId="0" fillId="18" borderId="0" xfId="1665" applyNumberFormat="1" applyFont="1" applyFill="1"/>
    <xf numFmtId="171" fontId="8" fillId="18" borderId="54" xfId="7" applyNumberFormat="1" applyFont="1" applyFill="1" applyBorder="1" applyAlignment="1">
      <alignment horizontal="center" vertical="center" wrapText="1"/>
    </xf>
    <xf numFmtId="167" fontId="7" fillId="45" borderId="55" xfId="7" applyNumberFormat="1" applyFont="1" applyFill="1" applyBorder="1" applyAlignment="1">
      <alignment vertical="center"/>
    </xf>
    <xf numFmtId="171" fontId="8" fillId="18" borderId="38" xfId="7" applyNumberFormat="1" applyFont="1" applyFill="1" applyBorder="1" applyAlignment="1">
      <alignment horizontal="center" vertical="center" wrapText="1"/>
    </xf>
    <xf numFmtId="171" fontId="8" fillId="18" borderId="22" xfId="7" applyNumberFormat="1" applyFont="1" applyFill="1" applyBorder="1" applyAlignment="1">
      <alignment horizontal="center" vertical="center" wrapText="1"/>
    </xf>
    <xf numFmtId="171" fontId="8" fillId="18" borderId="54" xfId="7" applyNumberFormat="1" applyFont="1" applyFill="1" applyBorder="1" applyAlignment="1">
      <alignment vertical="center"/>
    </xf>
    <xf numFmtId="171" fontId="8" fillId="18" borderId="38" xfId="7" applyNumberFormat="1" applyFont="1" applyFill="1" applyBorder="1" applyAlignment="1">
      <alignment vertical="center"/>
    </xf>
    <xf numFmtId="0" fontId="8" fillId="18" borderId="36" xfId="7" applyFont="1" applyFill="1" applyBorder="1" applyAlignment="1">
      <alignment vertical="center"/>
    </xf>
    <xf numFmtId="172" fontId="12" fillId="18" borderId="54" xfId="7" applyNumberFormat="1" applyFont="1" applyFill="1" applyBorder="1" applyAlignment="1">
      <alignment vertical="center"/>
    </xf>
    <xf numFmtId="171" fontId="6" fillId="18" borderId="54" xfId="7" applyNumberFormat="1" applyFont="1" applyFill="1" applyBorder="1" applyAlignment="1">
      <alignment vertical="center"/>
    </xf>
  </cellXfs>
  <cellStyles count="2973">
    <cellStyle name="          _x000d__x000a_386grabber=VGA.3GR_x000d__x000a_" xfId="1261" xr:uid="{00000000-0005-0000-0000-000000000000}"/>
    <cellStyle name="          _x000d__x000a_386grabber=VGA.3GR_x000d__x000a_ 10" xfId="1262" xr:uid="{00000000-0005-0000-0000-000001000000}"/>
    <cellStyle name="          _x000d__x000a_386grabber=VGA.3GR_x000d__x000a_ 11" xfId="1263" xr:uid="{00000000-0005-0000-0000-000002000000}"/>
    <cellStyle name="          _x000d__x000a_386grabber=VGA.3GR_x000d__x000a_ 2" xfId="1260" xr:uid="{00000000-0005-0000-0000-000003000000}"/>
    <cellStyle name="          _x000d__x000a_386grabber=VGA.3GR_x000d__x000a_ 3" xfId="1264" xr:uid="{00000000-0005-0000-0000-000004000000}"/>
    <cellStyle name="          _x000d__x000a_386grabber=VGA.3GR_x000d__x000a_ 4" xfId="1265" xr:uid="{00000000-0005-0000-0000-000005000000}"/>
    <cellStyle name="          _x000d__x000a_386grabber=VGA.3GR_x000d__x000a__Cuadro Activo Fijo MSU Agro Py 2008" xfId="1266" xr:uid="{00000000-0005-0000-0000-000006000000}"/>
    <cellStyle name="20% - Ênfase1" xfId="1267" xr:uid="{00000000-0005-0000-0000-000007000000}"/>
    <cellStyle name="20% - Ênfase2" xfId="1268" xr:uid="{00000000-0005-0000-0000-000008000000}"/>
    <cellStyle name="20% - Ênfase3" xfId="1269" xr:uid="{00000000-0005-0000-0000-000009000000}"/>
    <cellStyle name="20% - Ênfase4" xfId="1270" xr:uid="{00000000-0005-0000-0000-00000A000000}"/>
    <cellStyle name="20% - Ênfase5" xfId="1271" xr:uid="{00000000-0005-0000-0000-00000B000000}"/>
    <cellStyle name="20% - Ênfase6" xfId="1272" xr:uid="{00000000-0005-0000-0000-00000C000000}"/>
    <cellStyle name="20% - Énfasis1 2" xfId="854" xr:uid="{00000000-0005-0000-0000-00000D000000}"/>
    <cellStyle name="20% - Énfasis1 3" xfId="1273" xr:uid="{00000000-0005-0000-0000-00000E000000}"/>
    <cellStyle name="20% - Énfasis1 4" xfId="1274" xr:uid="{00000000-0005-0000-0000-00000F000000}"/>
    <cellStyle name="20% - Énfasis1 5" xfId="1275" xr:uid="{00000000-0005-0000-0000-000010000000}"/>
    <cellStyle name="20% - Énfasis2 2" xfId="855" xr:uid="{00000000-0005-0000-0000-000011000000}"/>
    <cellStyle name="20% - Énfasis2 3" xfId="1276" xr:uid="{00000000-0005-0000-0000-000012000000}"/>
    <cellStyle name="20% - Énfasis2 4" xfId="1277" xr:uid="{00000000-0005-0000-0000-000013000000}"/>
    <cellStyle name="20% - Énfasis2 5" xfId="1278" xr:uid="{00000000-0005-0000-0000-000014000000}"/>
    <cellStyle name="20% - Énfasis3 2" xfId="856" xr:uid="{00000000-0005-0000-0000-000015000000}"/>
    <cellStyle name="20% - Énfasis3 3" xfId="1279" xr:uid="{00000000-0005-0000-0000-000016000000}"/>
    <cellStyle name="20% - Énfasis3 4" xfId="1280" xr:uid="{00000000-0005-0000-0000-000017000000}"/>
    <cellStyle name="20% - Énfasis3 5" xfId="1281" xr:uid="{00000000-0005-0000-0000-000018000000}"/>
    <cellStyle name="20% - Énfasis4 2" xfId="857" xr:uid="{00000000-0005-0000-0000-000019000000}"/>
    <cellStyle name="20% - Énfasis4 3" xfId="1282" xr:uid="{00000000-0005-0000-0000-00001A000000}"/>
    <cellStyle name="20% - Énfasis4 4" xfId="1283" xr:uid="{00000000-0005-0000-0000-00001B000000}"/>
    <cellStyle name="20% - Énfasis4 5" xfId="1284" xr:uid="{00000000-0005-0000-0000-00001C000000}"/>
    <cellStyle name="20% - Énfasis5 2" xfId="1285" xr:uid="{00000000-0005-0000-0000-00001D000000}"/>
    <cellStyle name="20% - Énfasis5 3" xfId="1286" xr:uid="{00000000-0005-0000-0000-00001E000000}"/>
    <cellStyle name="20% - Énfasis5 4" xfId="1287" xr:uid="{00000000-0005-0000-0000-00001F000000}"/>
    <cellStyle name="20% - Énfasis5 5" xfId="1288" xr:uid="{00000000-0005-0000-0000-000020000000}"/>
    <cellStyle name="20% - Énfasis6 2" xfId="1289" xr:uid="{00000000-0005-0000-0000-000021000000}"/>
    <cellStyle name="20% - Énfasis6 3" xfId="1290" xr:uid="{00000000-0005-0000-0000-000022000000}"/>
    <cellStyle name="20% - Énfasis6 4" xfId="1291" xr:uid="{00000000-0005-0000-0000-000023000000}"/>
    <cellStyle name="20% - Énfasis6 5" xfId="1292" xr:uid="{00000000-0005-0000-0000-000024000000}"/>
    <cellStyle name="40% - Ênfase1" xfId="1293" xr:uid="{00000000-0005-0000-0000-000025000000}"/>
    <cellStyle name="40% - Ênfase2" xfId="1294" xr:uid="{00000000-0005-0000-0000-000026000000}"/>
    <cellStyle name="40% - Ênfase3" xfId="1295" xr:uid="{00000000-0005-0000-0000-000027000000}"/>
    <cellStyle name="40% - Ênfase4" xfId="1296" xr:uid="{00000000-0005-0000-0000-000028000000}"/>
    <cellStyle name="40% - Ênfase5" xfId="1297" xr:uid="{00000000-0005-0000-0000-000029000000}"/>
    <cellStyle name="40% - Ênfase6" xfId="1298" xr:uid="{00000000-0005-0000-0000-00002A000000}"/>
    <cellStyle name="40% - Énfasis1 2" xfId="1299" xr:uid="{00000000-0005-0000-0000-00002B000000}"/>
    <cellStyle name="40% - Énfasis1 3" xfId="1300" xr:uid="{00000000-0005-0000-0000-00002C000000}"/>
    <cellStyle name="40% - Énfasis1 4" xfId="1301" xr:uid="{00000000-0005-0000-0000-00002D000000}"/>
    <cellStyle name="40% - Énfasis1 5" xfId="1302" xr:uid="{00000000-0005-0000-0000-00002E000000}"/>
    <cellStyle name="40% - Énfasis2 2" xfId="1303" xr:uid="{00000000-0005-0000-0000-00002F000000}"/>
    <cellStyle name="40% - Énfasis2 3" xfId="1304" xr:uid="{00000000-0005-0000-0000-000030000000}"/>
    <cellStyle name="40% - Énfasis2 4" xfId="1305" xr:uid="{00000000-0005-0000-0000-000031000000}"/>
    <cellStyle name="40% - Énfasis2 5" xfId="1306" xr:uid="{00000000-0005-0000-0000-000032000000}"/>
    <cellStyle name="40% - Énfasis3 2" xfId="858" xr:uid="{00000000-0005-0000-0000-000033000000}"/>
    <cellStyle name="40% - Énfasis3 3" xfId="1307" xr:uid="{00000000-0005-0000-0000-000034000000}"/>
    <cellStyle name="40% - Énfasis3 4" xfId="1308" xr:uid="{00000000-0005-0000-0000-000035000000}"/>
    <cellStyle name="40% - Énfasis3 5" xfId="1309" xr:uid="{00000000-0005-0000-0000-000036000000}"/>
    <cellStyle name="40% - Énfasis4 2" xfId="1310" xr:uid="{00000000-0005-0000-0000-000037000000}"/>
    <cellStyle name="40% - Énfasis4 3" xfId="1311" xr:uid="{00000000-0005-0000-0000-000038000000}"/>
    <cellStyle name="40% - Énfasis4 4" xfId="1312" xr:uid="{00000000-0005-0000-0000-000039000000}"/>
    <cellStyle name="40% - Énfasis4 5" xfId="1313" xr:uid="{00000000-0005-0000-0000-00003A000000}"/>
    <cellStyle name="40% - Énfasis5 2" xfId="1314" xr:uid="{00000000-0005-0000-0000-00003B000000}"/>
    <cellStyle name="40% - Énfasis5 3" xfId="1315" xr:uid="{00000000-0005-0000-0000-00003C000000}"/>
    <cellStyle name="40% - Énfasis5 4" xfId="1316" xr:uid="{00000000-0005-0000-0000-00003D000000}"/>
    <cellStyle name="40% - Énfasis5 5" xfId="1317" xr:uid="{00000000-0005-0000-0000-00003E000000}"/>
    <cellStyle name="40% - Énfasis6 2" xfId="1318" xr:uid="{00000000-0005-0000-0000-00003F000000}"/>
    <cellStyle name="40% - Énfasis6 3" xfId="1319" xr:uid="{00000000-0005-0000-0000-000040000000}"/>
    <cellStyle name="40% - Énfasis6 4" xfId="1320" xr:uid="{00000000-0005-0000-0000-000041000000}"/>
    <cellStyle name="40% - Énfasis6 5" xfId="1321" xr:uid="{00000000-0005-0000-0000-000042000000}"/>
    <cellStyle name="60% - Ênfase1" xfId="1322" xr:uid="{00000000-0005-0000-0000-000043000000}"/>
    <cellStyle name="60% - Ênfase2" xfId="1323" xr:uid="{00000000-0005-0000-0000-000044000000}"/>
    <cellStyle name="60% - Ênfase3" xfId="1324" xr:uid="{00000000-0005-0000-0000-000045000000}"/>
    <cellStyle name="60% - Ênfase4" xfId="1325" xr:uid="{00000000-0005-0000-0000-000046000000}"/>
    <cellStyle name="60% - Ênfase5" xfId="1326" xr:uid="{00000000-0005-0000-0000-000047000000}"/>
    <cellStyle name="60% - Ênfase6" xfId="1327" xr:uid="{00000000-0005-0000-0000-000048000000}"/>
    <cellStyle name="60% - Énfasis3 2" xfId="859" xr:uid="{00000000-0005-0000-0000-000049000000}"/>
    <cellStyle name="60% - Énfasis4 2" xfId="860" xr:uid="{00000000-0005-0000-0000-00004A000000}"/>
    <cellStyle name="60% - Énfasis6 2" xfId="861" xr:uid="{00000000-0005-0000-0000-00004B000000}"/>
    <cellStyle name="a" xfId="24" xr:uid="{00000000-0005-0000-0000-00004C000000}"/>
    <cellStyle name="Bom" xfId="1328" xr:uid="{00000000-0005-0000-0000-00004D000000}"/>
    <cellStyle name="Célula de Verificação" xfId="1329" xr:uid="{00000000-0005-0000-0000-00004E000000}"/>
    <cellStyle name="Célula Vinculada" xfId="1330" xr:uid="{00000000-0005-0000-0000-00004F000000}"/>
    <cellStyle name="Comma [0] 2" xfId="1389" xr:uid="{00000000-0005-0000-0000-000050000000}"/>
    <cellStyle name="Comma [0] 2 2" xfId="1487" xr:uid="{00000000-0005-0000-0000-000051000000}"/>
    <cellStyle name="Comma [0] 2 2 2" xfId="1790" xr:uid="{00000000-0005-0000-0000-000052000000}"/>
    <cellStyle name="Comma [0] 2 2 2 2" xfId="2448" xr:uid="{00000000-0005-0000-0000-000053000000}"/>
    <cellStyle name="Comma [0] 2 2 3" xfId="2002" xr:uid="{00000000-0005-0000-0000-000054000000}"/>
    <cellStyle name="Comma [0] 2 2 3 2" xfId="2658" xr:uid="{00000000-0005-0000-0000-000055000000}"/>
    <cellStyle name="Comma [0] 2 2 4" xfId="2227" xr:uid="{00000000-0005-0000-0000-000056000000}"/>
    <cellStyle name="Comma [0] 2 2 5" xfId="2880" xr:uid="{00000000-0005-0000-0000-000057000000}"/>
    <cellStyle name="Comma [0] 2 3" xfId="1714" xr:uid="{00000000-0005-0000-0000-000058000000}"/>
    <cellStyle name="Comma [0] 2 3 2" xfId="2372" xr:uid="{00000000-0005-0000-0000-000059000000}"/>
    <cellStyle name="Comma [0] 2 4" xfId="1926" xr:uid="{00000000-0005-0000-0000-00005A000000}"/>
    <cellStyle name="Comma [0] 2 4 2" xfId="2582" xr:uid="{00000000-0005-0000-0000-00005B000000}"/>
    <cellStyle name="Comma [0] 2 5" xfId="2151" xr:uid="{00000000-0005-0000-0000-00005C000000}"/>
    <cellStyle name="Comma [0] 2 6" xfId="2804" xr:uid="{00000000-0005-0000-0000-00005D000000}"/>
    <cellStyle name="Comma [0] 2_Hoja1" xfId="1587" xr:uid="{00000000-0005-0000-0000-00005E000000}"/>
    <cellStyle name="Comma [0] 3" xfId="1449" xr:uid="{00000000-0005-0000-0000-00005F000000}"/>
    <cellStyle name="Comma [0] 3 2" xfId="1752" xr:uid="{00000000-0005-0000-0000-000060000000}"/>
    <cellStyle name="Comma [0] 3 2 2" xfId="2410" xr:uid="{00000000-0005-0000-0000-000061000000}"/>
    <cellStyle name="Comma [0] 3 3" xfId="1964" xr:uid="{00000000-0005-0000-0000-000062000000}"/>
    <cellStyle name="Comma [0] 3 3 2" xfId="2620" xr:uid="{00000000-0005-0000-0000-000063000000}"/>
    <cellStyle name="Comma [0] 3 4" xfId="2189" xr:uid="{00000000-0005-0000-0000-000064000000}"/>
    <cellStyle name="Comma [0] 3 5" xfId="2842" xr:uid="{00000000-0005-0000-0000-000065000000}"/>
    <cellStyle name="Comma 10" xfId="1441" xr:uid="{00000000-0005-0000-0000-000066000000}"/>
    <cellStyle name="Comma 11" xfId="1443" xr:uid="{00000000-0005-0000-0000-000067000000}"/>
    <cellStyle name="Comma 12" xfId="1427" xr:uid="{00000000-0005-0000-0000-000068000000}"/>
    <cellStyle name="Comma 13" xfId="1429" xr:uid="{00000000-0005-0000-0000-000069000000}"/>
    <cellStyle name="Comma 14" xfId="1445" xr:uid="{00000000-0005-0000-0000-00006A000000}"/>
    <cellStyle name="Comma 15" xfId="1434" xr:uid="{00000000-0005-0000-0000-00006B000000}"/>
    <cellStyle name="Comma 16" xfId="1433" xr:uid="{00000000-0005-0000-0000-00006C000000}"/>
    <cellStyle name="Comma 17" xfId="1438" xr:uid="{00000000-0005-0000-0000-00006D000000}"/>
    <cellStyle name="Comma 18" xfId="1436" xr:uid="{00000000-0005-0000-0000-00006E000000}"/>
    <cellStyle name="Comma 19" xfId="1435" xr:uid="{00000000-0005-0000-0000-00006F000000}"/>
    <cellStyle name="Comma 2" xfId="10" xr:uid="{00000000-0005-0000-0000-000070000000}"/>
    <cellStyle name="Comma 20" xfId="1428" xr:uid="{00000000-0005-0000-0000-000071000000}"/>
    <cellStyle name="Comma 21" xfId="1430" xr:uid="{00000000-0005-0000-0000-000072000000}"/>
    <cellStyle name="Comma 22" xfId="1439" xr:uid="{00000000-0005-0000-0000-000073000000}"/>
    <cellStyle name="Comma 23" xfId="1442" xr:uid="{00000000-0005-0000-0000-000074000000}"/>
    <cellStyle name="Comma 24" xfId="1426" xr:uid="{00000000-0005-0000-0000-000075000000}"/>
    <cellStyle name="Comma 25" xfId="1447" xr:uid="{00000000-0005-0000-0000-000076000000}"/>
    <cellStyle name="Comma 26" xfId="1526" xr:uid="{00000000-0005-0000-0000-000077000000}"/>
    <cellStyle name="Comma 26 2" xfId="1827" xr:uid="{00000000-0005-0000-0000-000078000000}"/>
    <cellStyle name="Comma 26 2 2" xfId="2485" xr:uid="{00000000-0005-0000-0000-000079000000}"/>
    <cellStyle name="Comma 26 3" xfId="2039" xr:uid="{00000000-0005-0000-0000-00007A000000}"/>
    <cellStyle name="Comma 26 3 2" xfId="2695" xr:uid="{00000000-0005-0000-0000-00007B000000}"/>
    <cellStyle name="Comma 26 4" xfId="2264" xr:uid="{00000000-0005-0000-0000-00007C000000}"/>
    <cellStyle name="Comma 26 5" xfId="2917" xr:uid="{00000000-0005-0000-0000-00007D000000}"/>
    <cellStyle name="Comma 27" xfId="1529" xr:uid="{00000000-0005-0000-0000-00007E000000}"/>
    <cellStyle name="Comma 27 2" xfId="1829" xr:uid="{00000000-0005-0000-0000-00007F000000}"/>
    <cellStyle name="Comma 27 2 2" xfId="2487" xr:uid="{00000000-0005-0000-0000-000080000000}"/>
    <cellStyle name="Comma 27 3" xfId="2041" xr:uid="{00000000-0005-0000-0000-000081000000}"/>
    <cellStyle name="Comma 27 3 2" xfId="2697" xr:uid="{00000000-0005-0000-0000-000082000000}"/>
    <cellStyle name="Comma 27 4" xfId="2266" xr:uid="{00000000-0005-0000-0000-000083000000}"/>
    <cellStyle name="Comma 27 5" xfId="2919" xr:uid="{00000000-0005-0000-0000-000084000000}"/>
    <cellStyle name="Comma 28" xfId="1561" xr:uid="{00000000-0005-0000-0000-000085000000}"/>
    <cellStyle name="Comma 28 2" xfId="1860" xr:uid="{00000000-0005-0000-0000-000086000000}"/>
    <cellStyle name="Comma 28 2 2" xfId="2518" xr:uid="{00000000-0005-0000-0000-000087000000}"/>
    <cellStyle name="Comma 28 3" xfId="2072" xr:uid="{00000000-0005-0000-0000-000088000000}"/>
    <cellStyle name="Comma 28 3 2" xfId="2728" xr:uid="{00000000-0005-0000-0000-000089000000}"/>
    <cellStyle name="Comma 28 4" xfId="2297" xr:uid="{00000000-0005-0000-0000-00008A000000}"/>
    <cellStyle name="Comma 28 5" xfId="2950" xr:uid="{00000000-0005-0000-0000-00008B000000}"/>
    <cellStyle name="Comma 29" xfId="1559" xr:uid="{00000000-0005-0000-0000-00008C000000}"/>
    <cellStyle name="Comma 29 2" xfId="1858" xr:uid="{00000000-0005-0000-0000-00008D000000}"/>
    <cellStyle name="Comma 29 2 2" xfId="2516" xr:uid="{00000000-0005-0000-0000-00008E000000}"/>
    <cellStyle name="Comma 29 3" xfId="2070" xr:uid="{00000000-0005-0000-0000-00008F000000}"/>
    <cellStyle name="Comma 29 3 2" xfId="2726" xr:uid="{00000000-0005-0000-0000-000090000000}"/>
    <cellStyle name="Comma 29 4" xfId="2295" xr:uid="{00000000-0005-0000-0000-000091000000}"/>
    <cellStyle name="Comma 29 5" xfId="2948" xr:uid="{00000000-0005-0000-0000-000092000000}"/>
    <cellStyle name="Comma 3" xfId="1384" xr:uid="{00000000-0005-0000-0000-000093000000}"/>
    <cellStyle name="Comma 30" xfId="1535" xr:uid="{00000000-0005-0000-0000-000094000000}"/>
    <cellStyle name="Comma 30 2" xfId="1834" xr:uid="{00000000-0005-0000-0000-000095000000}"/>
    <cellStyle name="Comma 30 2 2" xfId="2492" xr:uid="{00000000-0005-0000-0000-000096000000}"/>
    <cellStyle name="Comma 30 3" xfId="2046" xr:uid="{00000000-0005-0000-0000-000097000000}"/>
    <cellStyle name="Comma 30 3 2" xfId="2702" xr:uid="{00000000-0005-0000-0000-000098000000}"/>
    <cellStyle name="Comma 30 4" xfId="2271" xr:uid="{00000000-0005-0000-0000-000099000000}"/>
    <cellStyle name="Comma 30 5" xfId="2924" xr:uid="{00000000-0005-0000-0000-00009A000000}"/>
    <cellStyle name="Comma 31" xfId="1538" xr:uid="{00000000-0005-0000-0000-00009B000000}"/>
    <cellStyle name="Comma 31 2" xfId="1837" xr:uid="{00000000-0005-0000-0000-00009C000000}"/>
    <cellStyle name="Comma 31 2 2" xfId="2495" xr:uid="{00000000-0005-0000-0000-00009D000000}"/>
    <cellStyle name="Comma 31 3" xfId="2049" xr:uid="{00000000-0005-0000-0000-00009E000000}"/>
    <cellStyle name="Comma 31 3 2" xfId="2705" xr:uid="{00000000-0005-0000-0000-00009F000000}"/>
    <cellStyle name="Comma 31 4" xfId="2274" xr:uid="{00000000-0005-0000-0000-0000A0000000}"/>
    <cellStyle name="Comma 31 5" xfId="2927" xr:uid="{00000000-0005-0000-0000-0000A1000000}"/>
    <cellStyle name="Comma 32" xfId="1545" xr:uid="{00000000-0005-0000-0000-0000A2000000}"/>
    <cellStyle name="Comma 32 2" xfId="1844" xr:uid="{00000000-0005-0000-0000-0000A3000000}"/>
    <cellStyle name="Comma 32 2 2" xfId="2502" xr:uid="{00000000-0005-0000-0000-0000A4000000}"/>
    <cellStyle name="Comma 32 3" xfId="2056" xr:uid="{00000000-0005-0000-0000-0000A5000000}"/>
    <cellStyle name="Comma 32 3 2" xfId="2712" xr:uid="{00000000-0005-0000-0000-0000A6000000}"/>
    <cellStyle name="Comma 32 4" xfId="2281" xr:uid="{00000000-0005-0000-0000-0000A7000000}"/>
    <cellStyle name="Comma 32 5" xfId="2934" xr:uid="{00000000-0005-0000-0000-0000A8000000}"/>
    <cellStyle name="Comma 33" xfId="1536" xr:uid="{00000000-0005-0000-0000-0000A9000000}"/>
    <cellStyle name="Comma 33 2" xfId="1835" xr:uid="{00000000-0005-0000-0000-0000AA000000}"/>
    <cellStyle name="Comma 33 2 2" xfId="2493" xr:uid="{00000000-0005-0000-0000-0000AB000000}"/>
    <cellStyle name="Comma 33 3" xfId="2047" xr:uid="{00000000-0005-0000-0000-0000AC000000}"/>
    <cellStyle name="Comma 33 3 2" xfId="2703" xr:uid="{00000000-0005-0000-0000-0000AD000000}"/>
    <cellStyle name="Comma 33 4" xfId="2272" xr:uid="{00000000-0005-0000-0000-0000AE000000}"/>
    <cellStyle name="Comma 33 5" xfId="2925" xr:uid="{00000000-0005-0000-0000-0000AF000000}"/>
    <cellStyle name="Comma 34" xfId="1543" xr:uid="{00000000-0005-0000-0000-0000B0000000}"/>
    <cellStyle name="Comma 34 2" xfId="1842" xr:uid="{00000000-0005-0000-0000-0000B1000000}"/>
    <cellStyle name="Comma 34 2 2" xfId="2500" xr:uid="{00000000-0005-0000-0000-0000B2000000}"/>
    <cellStyle name="Comma 34 3" xfId="2054" xr:uid="{00000000-0005-0000-0000-0000B3000000}"/>
    <cellStyle name="Comma 34 3 2" xfId="2710" xr:uid="{00000000-0005-0000-0000-0000B4000000}"/>
    <cellStyle name="Comma 34 4" xfId="2279" xr:uid="{00000000-0005-0000-0000-0000B5000000}"/>
    <cellStyle name="Comma 34 5" xfId="2932" xr:uid="{00000000-0005-0000-0000-0000B6000000}"/>
    <cellStyle name="Comma 35" xfId="1553" xr:uid="{00000000-0005-0000-0000-0000B7000000}"/>
    <cellStyle name="Comma 35 2" xfId="1852" xr:uid="{00000000-0005-0000-0000-0000B8000000}"/>
    <cellStyle name="Comma 35 2 2" xfId="2510" xr:uid="{00000000-0005-0000-0000-0000B9000000}"/>
    <cellStyle name="Comma 35 3" xfId="2064" xr:uid="{00000000-0005-0000-0000-0000BA000000}"/>
    <cellStyle name="Comma 35 3 2" xfId="2720" xr:uid="{00000000-0005-0000-0000-0000BB000000}"/>
    <cellStyle name="Comma 35 4" xfId="2289" xr:uid="{00000000-0005-0000-0000-0000BC000000}"/>
    <cellStyle name="Comma 35 5" xfId="2942" xr:uid="{00000000-0005-0000-0000-0000BD000000}"/>
    <cellStyle name="Comma 36" xfId="1549" xr:uid="{00000000-0005-0000-0000-0000BE000000}"/>
    <cellStyle name="Comma 36 2" xfId="1848" xr:uid="{00000000-0005-0000-0000-0000BF000000}"/>
    <cellStyle name="Comma 36 2 2" xfId="2506" xr:uid="{00000000-0005-0000-0000-0000C0000000}"/>
    <cellStyle name="Comma 36 3" xfId="2060" xr:uid="{00000000-0005-0000-0000-0000C1000000}"/>
    <cellStyle name="Comma 36 3 2" xfId="2716" xr:uid="{00000000-0005-0000-0000-0000C2000000}"/>
    <cellStyle name="Comma 36 4" xfId="2285" xr:uid="{00000000-0005-0000-0000-0000C3000000}"/>
    <cellStyle name="Comma 36 5" xfId="2938" xr:uid="{00000000-0005-0000-0000-0000C4000000}"/>
    <cellStyle name="Comma 37" xfId="1542" xr:uid="{00000000-0005-0000-0000-0000C5000000}"/>
    <cellStyle name="Comma 37 2" xfId="1841" xr:uid="{00000000-0005-0000-0000-0000C6000000}"/>
    <cellStyle name="Comma 37 2 2" xfId="2499" xr:uid="{00000000-0005-0000-0000-0000C7000000}"/>
    <cellStyle name="Comma 37 3" xfId="2053" xr:uid="{00000000-0005-0000-0000-0000C8000000}"/>
    <cellStyle name="Comma 37 3 2" xfId="2709" xr:uid="{00000000-0005-0000-0000-0000C9000000}"/>
    <cellStyle name="Comma 37 4" xfId="2278" xr:uid="{00000000-0005-0000-0000-0000CA000000}"/>
    <cellStyle name="Comma 37 5" xfId="2931" xr:uid="{00000000-0005-0000-0000-0000CB000000}"/>
    <cellStyle name="Comma 38" xfId="1554" xr:uid="{00000000-0005-0000-0000-0000CC000000}"/>
    <cellStyle name="Comma 38 2" xfId="1853" xr:uid="{00000000-0005-0000-0000-0000CD000000}"/>
    <cellStyle name="Comma 38 2 2" xfId="2511" xr:uid="{00000000-0005-0000-0000-0000CE000000}"/>
    <cellStyle name="Comma 38 3" xfId="2065" xr:uid="{00000000-0005-0000-0000-0000CF000000}"/>
    <cellStyle name="Comma 38 3 2" xfId="2721" xr:uid="{00000000-0005-0000-0000-0000D0000000}"/>
    <cellStyle name="Comma 38 4" xfId="2290" xr:uid="{00000000-0005-0000-0000-0000D1000000}"/>
    <cellStyle name="Comma 38 5" xfId="2943" xr:uid="{00000000-0005-0000-0000-0000D2000000}"/>
    <cellStyle name="Comma 39" xfId="1541" xr:uid="{00000000-0005-0000-0000-0000D3000000}"/>
    <cellStyle name="Comma 39 2" xfId="1840" xr:uid="{00000000-0005-0000-0000-0000D4000000}"/>
    <cellStyle name="Comma 39 2 2" xfId="2498" xr:uid="{00000000-0005-0000-0000-0000D5000000}"/>
    <cellStyle name="Comma 39 3" xfId="2052" xr:uid="{00000000-0005-0000-0000-0000D6000000}"/>
    <cellStyle name="Comma 39 3 2" xfId="2708" xr:uid="{00000000-0005-0000-0000-0000D7000000}"/>
    <cellStyle name="Comma 39 4" xfId="2277" xr:uid="{00000000-0005-0000-0000-0000D8000000}"/>
    <cellStyle name="Comma 39 5" xfId="2930" xr:uid="{00000000-0005-0000-0000-0000D9000000}"/>
    <cellStyle name="Comma 4" xfId="1446" xr:uid="{00000000-0005-0000-0000-0000DA000000}"/>
    <cellStyle name="Comma 40" xfId="1556" xr:uid="{00000000-0005-0000-0000-0000DB000000}"/>
    <cellStyle name="Comma 40 2" xfId="1855" xr:uid="{00000000-0005-0000-0000-0000DC000000}"/>
    <cellStyle name="Comma 40 2 2" xfId="2513" xr:uid="{00000000-0005-0000-0000-0000DD000000}"/>
    <cellStyle name="Comma 40 3" xfId="2067" xr:uid="{00000000-0005-0000-0000-0000DE000000}"/>
    <cellStyle name="Comma 40 3 2" xfId="2723" xr:uid="{00000000-0005-0000-0000-0000DF000000}"/>
    <cellStyle name="Comma 40 4" xfId="2292" xr:uid="{00000000-0005-0000-0000-0000E0000000}"/>
    <cellStyle name="Comma 40 5" xfId="2945" xr:uid="{00000000-0005-0000-0000-0000E1000000}"/>
    <cellStyle name="Comma 41" xfId="1547" xr:uid="{00000000-0005-0000-0000-0000E2000000}"/>
    <cellStyle name="Comma 41 2" xfId="1846" xr:uid="{00000000-0005-0000-0000-0000E3000000}"/>
    <cellStyle name="Comma 41 2 2" xfId="2504" xr:uid="{00000000-0005-0000-0000-0000E4000000}"/>
    <cellStyle name="Comma 41 3" xfId="2058" xr:uid="{00000000-0005-0000-0000-0000E5000000}"/>
    <cellStyle name="Comma 41 3 2" xfId="2714" xr:uid="{00000000-0005-0000-0000-0000E6000000}"/>
    <cellStyle name="Comma 41 4" xfId="2283" xr:uid="{00000000-0005-0000-0000-0000E7000000}"/>
    <cellStyle name="Comma 41 5" xfId="2936" xr:uid="{00000000-0005-0000-0000-0000E8000000}"/>
    <cellStyle name="Comma 42" xfId="1551" xr:uid="{00000000-0005-0000-0000-0000E9000000}"/>
    <cellStyle name="Comma 42 2" xfId="1850" xr:uid="{00000000-0005-0000-0000-0000EA000000}"/>
    <cellStyle name="Comma 42 2 2" xfId="2508" xr:uid="{00000000-0005-0000-0000-0000EB000000}"/>
    <cellStyle name="Comma 42 3" xfId="2062" xr:uid="{00000000-0005-0000-0000-0000EC000000}"/>
    <cellStyle name="Comma 42 3 2" xfId="2718" xr:uid="{00000000-0005-0000-0000-0000ED000000}"/>
    <cellStyle name="Comma 42 4" xfId="2287" xr:uid="{00000000-0005-0000-0000-0000EE000000}"/>
    <cellStyle name="Comma 42 5" xfId="2940" xr:uid="{00000000-0005-0000-0000-0000EF000000}"/>
    <cellStyle name="Comma 43" xfId="1560" xr:uid="{00000000-0005-0000-0000-0000F0000000}"/>
    <cellStyle name="Comma 43 2" xfId="1859" xr:uid="{00000000-0005-0000-0000-0000F1000000}"/>
    <cellStyle name="Comma 43 2 2" xfId="2517" xr:uid="{00000000-0005-0000-0000-0000F2000000}"/>
    <cellStyle name="Comma 43 3" xfId="2071" xr:uid="{00000000-0005-0000-0000-0000F3000000}"/>
    <cellStyle name="Comma 43 3 2" xfId="2727" xr:uid="{00000000-0005-0000-0000-0000F4000000}"/>
    <cellStyle name="Comma 43 4" xfId="2296" xr:uid="{00000000-0005-0000-0000-0000F5000000}"/>
    <cellStyle name="Comma 43 5" xfId="2949" xr:uid="{00000000-0005-0000-0000-0000F6000000}"/>
    <cellStyle name="Comma 44" xfId="1546" xr:uid="{00000000-0005-0000-0000-0000F7000000}"/>
    <cellStyle name="Comma 44 2" xfId="1845" xr:uid="{00000000-0005-0000-0000-0000F8000000}"/>
    <cellStyle name="Comma 44 2 2" xfId="2503" xr:uid="{00000000-0005-0000-0000-0000F9000000}"/>
    <cellStyle name="Comma 44 3" xfId="2057" xr:uid="{00000000-0005-0000-0000-0000FA000000}"/>
    <cellStyle name="Comma 44 3 2" xfId="2713" xr:uid="{00000000-0005-0000-0000-0000FB000000}"/>
    <cellStyle name="Comma 44 4" xfId="2282" xr:uid="{00000000-0005-0000-0000-0000FC000000}"/>
    <cellStyle name="Comma 44 5" xfId="2935" xr:uid="{00000000-0005-0000-0000-0000FD000000}"/>
    <cellStyle name="Comma 45" xfId="1527" xr:uid="{00000000-0005-0000-0000-0000FE000000}"/>
    <cellStyle name="Comma 45 2" xfId="1828" xr:uid="{00000000-0005-0000-0000-0000FF000000}"/>
    <cellStyle name="Comma 45 2 2" xfId="2486" xr:uid="{00000000-0005-0000-0000-000000010000}"/>
    <cellStyle name="Comma 45 3" xfId="2040" xr:uid="{00000000-0005-0000-0000-000001010000}"/>
    <cellStyle name="Comma 45 3 2" xfId="2696" xr:uid="{00000000-0005-0000-0000-000002010000}"/>
    <cellStyle name="Comma 45 4" xfId="2265" xr:uid="{00000000-0005-0000-0000-000003010000}"/>
    <cellStyle name="Comma 45 5" xfId="2918" xr:uid="{00000000-0005-0000-0000-000004010000}"/>
    <cellStyle name="Comma 46" xfId="1537" xr:uid="{00000000-0005-0000-0000-000005010000}"/>
    <cellStyle name="Comma 46 2" xfId="1836" xr:uid="{00000000-0005-0000-0000-000006010000}"/>
    <cellStyle name="Comma 46 2 2" xfId="2494" xr:uid="{00000000-0005-0000-0000-000007010000}"/>
    <cellStyle name="Comma 46 3" xfId="2048" xr:uid="{00000000-0005-0000-0000-000008010000}"/>
    <cellStyle name="Comma 46 3 2" xfId="2704" xr:uid="{00000000-0005-0000-0000-000009010000}"/>
    <cellStyle name="Comma 46 4" xfId="2273" xr:uid="{00000000-0005-0000-0000-00000A010000}"/>
    <cellStyle name="Comma 46 5" xfId="2926" xr:uid="{00000000-0005-0000-0000-00000B010000}"/>
    <cellStyle name="Comma 47" xfId="1533" xr:uid="{00000000-0005-0000-0000-00000C010000}"/>
    <cellStyle name="Comma 47 2" xfId="1832" xr:uid="{00000000-0005-0000-0000-00000D010000}"/>
    <cellStyle name="Comma 47 2 2" xfId="2490" xr:uid="{00000000-0005-0000-0000-00000E010000}"/>
    <cellStyle name="Comma 47 3" xfId="2044" xr:uid="{00000000-0005-0000-0000-00000F010000}"/>
    <cellStyle name="Comma 47 3 2" xfId="2700" xr:uid="{00000000-0005-0000-0000-000010010000}"/>
    <cellStyle name="Comma 47 4" xfId="2269" xr:uid="{00000000-0005-0000-0000-000011010000}"/>
    <cellStyle name="Comma 47 5" xfId="2922" xr:uid="{00000000-0005-0000-0000-000012010000}"/>
    <cellStyle name="Comma 48" xfId="1552" xr:uid="{00000000-0005-0000-0000-000013010000}"/>
    <cellStyle name="Comma 48 2" xfId="1851" xr:uid="{00000000-0005-0000-0000-000014010000}"/>
    <cellStyle name="Comma 48 2 2" xfId="2509" xr:uid="{00000000-0005-0000-0000-000015010000}"/>
    <cellStyle name="Comma 48 3" xfId="2063" xr:uid="{00000000-0005-0000-0000-000016010000}"/>
    <cellStyle name="Comma 48 3 2" xfId="2719" xr:uid="{00000000-0005-0000-0000-000017010000}"/>
    <cellStyle name="Comma 48 4" xfId="2288" xr:uid="{00000000-0005-0000-0000-000018010000}"/>
    <cellStyle name="Comma 48 5" xfId="2941" xr:uid="{00000000-0005-0000-0000-000019010000}"/>
    <cellStyle name="Comma 49" xfId="1557" xr:uid="{00000000-0005-0000-0000-00001A010000}"/>
    <cellStyle name="Comma 49 2" xfId="1856" xr:uid="{00000000-0005-0000-0000-00001B010000}"/>
    <cellStyle name="Comma 49 2 2" xfId="2514" xr:uid="{00000000-0005-0000-0000-00001C010000}"/>
    <cellStyle name="Comma 49 3" xfId="2068" xr:uid="{00000000-0005-0000-0000-00001D010000}"/>
    <cellStyle name="Comma 49 3 2" xfId="2724" xr:uid="{00000000-0005-0000-0000-00001E010000}"/>
    <cellStyle name="Comma 49 4" xfId="2293" xr:uid="{00000000-0005-0000-0000-00001F010000}"/>
    <cellStyle name="Comma 49 5" xfId="2946" xr:uid="{00000000-0005-0000-0000-000020010000}"/>
    <cellStyle name="Comma 5" xfId="1444" xr:uid="{00000000-0005-0000-0000-000021010000}"/>
    <cellStyle name="Comma 50" xfId="1550" xr:uid="{00000000-0005-0000-0000-000022010000}"/>
    <cellStyle name="Comma 50 2" xfId="1849" xr:uid="{00000000-0005-0000-0000-000023010000}"/>
    <cellStyle name="Comma 50 2 2" xfId="2507" xr:uid="{00000000-0005-0000-0000-000024010000}"/>
    <cellStyle name="Comma 50 3" xfId="2061" xr:uid="{00000000-0005-0000-0000-000025010000}"/>
    <cellStyle name="Comma 50 3 2" xfId="2717" xr:uid="{00000000-0005-0000-0000-000026010000}"/>
    <cellStyle name="Comma 50 4" xfId="2286" xr:uid="{00000000-0005-0000-0000-000027010000}"/>
    <cellStyle name="Comma 50 5" xfId="2939" xr:uid="{00000000-0005-0000-0000-000028010000}"/>
    <cellStyle name="Comma 51" xfId="1548" xr:uid="{00000000-0005-0000-0000-000029010000}"/>
    <cellStyle name="Comma 51 2" xfId="1847" xr:uid="{00000000-0005-0000-0000-00002A010000}"/>
    <cellStyle name="Comma 51 2 2" xfId="2505" xr:uid="{00000000-0005-0000-0000-00002B010000}"/>
    <cellStyle name="Comma 51 3" xfId="2059" xr:uid="{00000000-0005-0000-0000-00002C010000}"/>
    <cellStyle name="Comma 51 3 2" xfId="2715" xr:uid="{00000000-0005-0000-0000-00002D010000}"/>
    <cellStyle name="Comma 51 4" xfId="2284" xr:uid="{00000000-0005-0000-0000-00002E010000}"/>
    <cellStyle name="Comma 51 5" xfId="2937" xr:uid="{00000000-0005-0000-0000-00002F010000}"/>
    <cellStyle name="Comma 52" xfId="1555" xr:uid="{00000000-0005-0000-0000-000030010000}"/>
    <cellStyle name="Comma 52 2" xfId="1854" xr:uid="{00000000-0005-0000-0000-000031010000}"/>
    <cellStyle name="Comma 52 2 2" xfId="2512" xr:uid="{00000000-0005-0000-0000-000032010000}"/>
    <cellStyle name="Comma 52 3" xfId="2066" xr:uid="{00000000-0005-0000-0000-000033010000}"/>
    <cellStyle name="Comma 52 3 2" xfId="2722" xr:uid="{00000000-0005-0000-0000-000034010000}"/>
    <cellStyle name="Comma 52 4" xfId="2291" xr:uid="{00000000-0005-0000-0000-000035010000}"/>
    <cellStyle name="Comma 52 5" xfId="2944" xr:uid="{00000000-0005-0000-0000-000036010000}"/>
    <cellStyle name="Comma 53" xfId="1558" xr:uid="{00000000-0005-0000-0000-000037010000}"/>
    <cellStyle name="Comma 53 2" xfId="1857" xr:uid="{00000000-0005-0000-0000-000038010000}"/>
    <cellStyle name="Comma 53 2 2" xfId="2515" xr:uid="{00000000-0005-0000-0000-000039010000}"/>
    <cellStyle name="Comma 53 3" xfId="2069" xr:uid="{00000000-0005-0000-0000-00003A010000}"/>
    <cellStyle name="Comma 53 3 2" xfId="2725" xr:uid="{00000000-0005-0000-0000-00003B010000}"/>
    <cellStyle name="Comma 53 4" xfId="2294" xr:uid="{00000000-0005-0000-0000-00003C010000}"/>
    <cellStyle name="Comma 53 5" xfId="2947" xr:uid="{00000000-0005-0000-0000-00003D010000}"/>
    <cellStyle name="Comma 54" xfId="1544" xr:uid="{00000000-0005-0000-0000-00003E010000}"/>
    <cellStyle name="Comma 54 2" xfId="1843" xr:uid="{00000000-0005-0000-0000-00003F010000}"/>
    <cellStyle name="Comma 54 2 2" xfId="2501" xr:uid="{00000000-0005-0000-0000-000040010000}"/>
    <cellStyle name="Comma 54 3" xfId="2055" xr:uid="{00000000-0005-0000-0000-000041010000}"/>
    <cellStyle name="Comma 54 3 2" xfId="2711" xr:uid="{00000000-0005-0000-0000-000042010000}"/>
    <cellStyle name="Comma 54 4" xfId="2280" xr:uid="{00000000-0005-0000-0000-000043010000}"/>
    <cellStyle name="Comma 54 5" xfId="2933" xr:uid="{00000000-0005-0000-0000-000044010000}"/>
    <cellStyle name="Comma 55" xfId="1539" xr:uid="{00000000-0005-0000-0000-000045010000}"/>
    <cellStyle name="Comma 55 2" xfId="1838" xr:uid="{00000000-0005-0000-0000-000046010000}"/>
    <cellStyle name="Comma 55 2 2" xfId="2496" xr:uid="{00000000-0005-0000-0000-000047010000}"/>
    <cellStyle name="Comma 55 3" xfId="2050" xr:uid="{00000000-0005-0000-0000-000048010000}"/>
    <cellStyle name="Comma 55 3 2" xfId="2706" xr:uid="{00000000-0005-0000-0000-000049010000}"/>
    <cellStyle name="Comma 55 4" xfId="2275" xr:uid="{00000000-0005-0000-0000-00004A010000}"/>
    <cellStyle name="Comma 55 5" xfId="2928" xr:uid="{00000000-0005-0000-0000-00004B010000}"/>
    <cellStyle name="Comma 56" xfId="1540" xr:uid="{00000000-0005-0000-0000-00004C010000}"/>
    <cellStyle name="Comma 56 2" xfId="1839" xr:uid="{00000000-0005-0000-0000-00004D010000}"/>
    <cellStyle name="Comma 56 2 2" xfId="2497" xr:uid="{00000000-0005-0000-0000-00004E010000}"/>
    <cellStyle name="Comma 56 3" xfId="2051" xr:uid="{00000000-0005-0000-0000-00004F010000}"/>
    <cellStyle name="Comma 56 3 2" xfId="2707" xr:uid="{00000000-0005-0000-0000-000050010000}"/>
    <cellStyle name="Comma 56 4" xfId="2276" xr:uid="{00000000-0005-0000-0000-000051010000}"/>
    <cellStyle name="Comma 56 5" xfId="2929" xr:uid="{00000000-0005-0000-0000-000052010000}"/>
    <cellStyle name="Comma 57" xfId="1534" xr:uid="{00000000-0005-0000-0000-000053010000}"/>
    <cellStyle name="Comma 57 2" xfId="1833" xr:uid="{00000000-0005-0000-0000-000054010000}"/>
    <cellStyle name="Comma 57 2 2" xfId="2491" xr:uid="{00000000-0005-0000-0000-000055010000}"/>
    <cellStyle name="Comma 57 3" xfId="2045" xr:uid="{00000000-0005-0000-0000-000056010000}"/>
    <cellStyle name="Comma 57 3 2" xfId="2701" xr:uid="{00000000-0005-0000-0000-000057010000}"/>
    <cellStyle name="Comma 57 4" xfId="2270" xr:uid="{00000000-0005-0000-0000-000058010000}"/>
    <cellStyle name="Comma 57 5" xfId="2923" xr:uid="{00000000-0005-0000-0000-000059010000}"/>
    <cellStyle name="Comma 58" xfId="1448" xr:uid="{00000000-0005-0000-0000-00005A010000}"/>
    <cellStyle name="Comma 58 2" xfId="1751" xr:uid="{00000000-0005-0000-0000-00005B010000}"/>
    <cellStyle name="Comma 58 2 2" xfId="2409" xr:uid="{00000000-0005-0000-0000-00005C010000}"/>
    <cellStyle name="Comma 58 3" xfId="1963" xr:uid="{00000000-0005-0000-0000-00005D010000}"/>
    <cellStyle name="Comma 58 3 2" xfId="2619" xr:uid="{00000000-0005-0000-0000-00005E010000}"/>
    <cellStyle name="Comma 58 4" xfId="2188" xr:uid="{00000000-0005-0000-0000-00005F010000}"/>
    <cellStyle name="Comma 58 5" xfId="2841" xr:uid="{00000000-0005-0000-0000-000060010000}"/>
    <cellStyle name="Comma 59" xfId="1483" xr:uid="{00000000-0005-0000-0000-000061010000}"/>
    <cellStyle name="Comma 59 2" xfId="1786" xr:uid="{00000000-0005-0000-0000-000062010000}"/>
    <cellStyle name="Comma 59 2 2" xfId="2444" xr:uid="{00000000-0005-0000-0000-000063010000}"/>
    <cellStyle name="Comma 59 3" xfId="1998" xr:uid="{00000000-0005-0000-0000-000064010000}"/>
    <cellStyle name="Comma 59 3 2" xfId="2654" xr:uid="{00000000-0005-0000-0000-000065010000}"/>
    <cellStyle name="Comma 59 4" xfId="2223" xr:uid="{00000000-0005-0000-0000-000066010000}"/>
    <cellStyle name="Comma 59 5" xfId="2876" xr:uid="{00000000-0005-0000-0000-000067010000}"/>
    <cellStyle name="Comma 6" xfId="1432" xr:uid="{00000000-0005-0000-0000-000068010000}"/>
    <cellStyle name="Comma 7" xfId="1440" xr:uid="{00000000-0005-0000-0000-000069010000}"/>
    <cellStyle name="Comma 8" xfId="1437" xr:uid="{00000000-0005-0000-0000-00006A010000}"/>
    <cellStyle name="Comma 9" xfId="1431" xr:uid="{00000000-0005-0000-0000-00006B010000}"/>
    <cellStyle name="Ênfase1" xfId="1331" xr:uid="{00000000-0005-0000-0000-00006C010000}"/>
    <cellStyle name="Ênfase2" xfId="1332" xr:uid="{00000000-0005-0000-0000-00006D010000}"/>
    <cellStyle name="Ênfase3" xfId="1333" xr:uid="{00000000-0005-0000-0000-00006E010000}"/>
    <cellStyle name="Ênfase4" xfId="1334" xr:uid="{00000000-0005-0000-0000-00006F010000}"/>
    <cellStyle name="Ênfase5" xfId="1335" xr:uid="{00000000-0005-0000-0000-000070010000}"/>
    <cellStyle name="Ênfase6" xfId="1336" xr:uid="{00000000-0005-0000-0000-000071010000}"/>
    <cellStyle name="Euro" xfId="25" xr:uid="{00000000-0005-0000-0000-000072010000}"/>
    <cellStyle name="Euro 2" xfId="26" xr:uid="{00000000-0005-0000-0000-000073010000}"/>
    <cellStyle name="Euro 2 2" xfId="109" xr:uid="{00000000-0005-0000-0000-000074010000}"/>
    <cellStyle name="Euro 2 3" xfId="108" xr:uid="{00000000-0005-0000-0000-000075010000}"/>
    <cellStyle name="Euro 3" xfId="110" xr:uid="{00000000-0005-0000-0000-000076010000}"/>
    <cellStyle name="Euro 4" xfId="107" xr:uid="{00000000-0005-0000-0000-000077010000}"/>
    <cellStyle name="Excel Built-in Normal" xfId="7" xr:uid="{00000000-0005-0000-0000-000078010000}"/>
    <cellStyle name="Excel Built-in Normal 2" xfId="1528" xr:uid="{00000000-0005-0000-0000-000079010000}"/>
    <cellStyle name="Excel Built-in Normal 3" xfId="1525" xr:uid="{00000000-0005-0000-0000-00007A010000}"/>
    <cellStyle name="Hipervínculo 2" xfId="9" xr:uid="{00000000-0005-0000-0000-00007B010000}"/>
    <cellStyle name="Hipervínculo 2 2" xfId="112" xr:uid="{00000000-0005-0000-0000-00007C010000}"/>
    <cellStyle name="Hipervínculo 2 3" xfId="111" xr:uid="{00000000-0005-0000-0000-00007D010000}"/>
    <cellStyle name="Hipervínculo 3" xfId="1668" xr:uid="{00000000-0005-0000-0000-00007E010000}"/>
    <cellStyle name="Hipervínculo 4" xfId="2096" xr:uid="{00000000-0005-0000-0000-00007F010000}"/>
    <cellStyle name="Incorreto" xfId="1337" xr:uid="{00000000-0005-0000-0000-000080010000}"/>
    <cellStyle name="Millares" xfId="1675" builtinId="3"/>
    <cellStyle name="Millares [0]" xfId="1665" builtinId="6"/>
    <cellStyle name="Millares [0] 10" xfId="1677" xr:uid="{00000000-0005-0000-0000-000083010000}"/>
    <cellStyle name="Millares [0] 10 2" xfId="2335" xr:uid="{00000000-0005-0000-0000-000084010000}"/>
    <cellStyle name="Millares [0] 11" xfId="1886" xr:uid="{00000000-0005-0000-0000-000085010000}"/>
    <cellStyle name="Millares [0] 11 2" xfId="2542" xr:uid="{00000000-0005-0000-0000-000086010000}"/>
    <cellStyle name="Millares [0] 12" xfId="2328" xr:uid="{00000000-0005-0000-0000-000087010000}"/>
    <cellStyle name="Millares [0] 13" xfId="2753" xr:uid="{00000000-0005-0000-0000-000088010000}"/>
    <cellStyle name="Millares [0] 2" xfId="11" xr:uid="{00000000-0005-0000-0000-000089010000}"/>
    <cellStyle name="Millares [0] 2 2" xfId="27" xr:uid="{00000000-0005-0000-0000-00008A010000}"/>
    <cellStyle name="Millares [0] 2 2 2" xfId="115" xr:uid="{00000000-0005-0000-0000-00008B010000}"/>
    <cellStyle name="Millares [0] 2 2 3" xfId="114" xr:uid="{00000000-0005-0000-0000-00008C010000}"/>
    <cellStyle name="Millares [0] 2 3" xfId="28" xr:uid="{00000000-0005-0000-0000-00008D010000}"/>
    <cellStyle name="Millares [0] 2 4" xfId="29" xr:uid="{00000000-0005-0000-0000-00008E010000}"/>
    <cellStyle name="Millares [0] 2 5" xfId="113" xr:uid="{00000000-0005-0000-0000-00008F010000}"/>
    <cellStyle name="Millares [0] 2 6" xfId="1585" xr:uid="{00000000-0005-0000-0000-000090010000}"/>
    <cellStyle name="Millares [0] 2 6 2" xfId="1884" xr:uid="{00000000-0005-0000-0000-000091010000}"/>
    <cellStyle name="Millares [0] 2 6 2 2" xfId="2540" xr:uid="{00000000-0005-0000-0000-000092010000}"/>
    <cellStyle name="Millares [0] 2 6 3" xfId="2094" xr:uid="{00000000-0005-0000-0000-000093010000}"/>
    <cellStyle name="Millares [0] 2 6 3 2" xfId="2750" xr:uid="{00000000-0005-0000-0000-000094010000}"/>
    <cellStyle name="Millares [0] 2 6 4" xfId="2319" xr:uid="{00000000-0005-0000-0000-000095010000}"/>
    <cellStyle name="Millares [0] 2 6 5" xfId="2972" xr:uid="{00000000-0005-0000-0000-000096010000}"/>
    <cellStyle name="Millares [0] 2_02- Informes 2013" xfId="30" xr:uid="{00000000-0005-0000-0000-000097010000}"/>
    <cellStyle name="Millares [0] 3" xfId="12" xr:uid="{00000000-0005-0000-0000-000098010000}"/>
    <cellStyle name="Millares [0] 3 10" xfId="1887" xr:uid="{00000000-0005-0000-0000-000099010000}"/>
    <cellStyle name="Millares [0] 3 10 2" xfId="2543" xr:uid="{00000000-0005-0000-0000-00009A010000}"/>
    <cellStyle name="Millares [0] 3 11" xfId="2109" xr:uid="{00000000-0005-0000-0000-00009B010000}"/>
    <cellStyle name="Millares [0] 3 12" xfId="2767" xr:uid="{00000000-0005-0000-0000-00009C010000}"/>
    <cellStyle name="Millares [0] 3 2" xfId="13" xr:uid="{00000000-0005-0000-0000-00009D010000}"/>
    <cellStyle name="Millares [0] 3 2 10" xfId="1888" xr:uid="{00000000-0005-0000-0000-00009E010000}"/>
    <cellStyle name="Millares [0] 3 2 10 2" xfId="2544" xr:uid="{00000000-0005-0000-0000-00009F010000}"/>
    <cellStyle name="Millares [0] 3 2 11" xfId="2110" xr:uid="{00000000-0005-0000-0000-0000A0010000}"/>
    <cellStyle name="Millares [0] 3 2 12" xfId="2768" xr:uid="{00000000-0005-0000-0000-0000A1010000}"/>
    <cellStyle name="Millares [0] 3 2 2" xfId="20" xr:uid="{00000000-0005-0000-0000-0000A2010000}"/>
    <cellStyle name="Millares [0] 3 2 2 10" xfId="1891" xr:uid="{00000000-0005-0000-0000-0000A3010000}"/>
    <cellStyle name="Millares [0] 3 2 2 10 2" xfId="2547" xr:uid="{00000000-0005-0000-0000-0000A4010000}"/>
    <cellStyle name="Millares [0] 3 2 2 11" xfId="2113" xr:uid="{00000000-0005-0000-0000-0000A5010000}"/>
    <cellStyle name="Millares [0] 3 2 2 12" xfId="2771" xr:uid="{00000000-0005-0000-0000-0000A6010000}"/>
    <cellStyle name="Millares [0] 3 2 2 2" xfId="117" xr:uid="{00000000-0005-0000-0000-0000A7010000}"/>
    <cellStyle name="Millares [0] 3 2 2 2 2" xfId="345" xr:uid="{00000000-0005-0000-0000-0000A8010000}"/>
    <cellStyle name="Millares [0] 3 2 2 2 2 2" xfId="702" xr:uid="{00000000-0005-0000-0000-0000A9010000}"/>
    <cellStyle name="Millares [0] 3 2 2 2 3" xfId="533" xr:uid="{00000000-0005-0000-0000-0000AA010000}"/>
    <cellStyle name="Millares [0] 3 2 2 3" xfId="116" xr:uid="{00000000-0005-0000-0000-0000AB010000}"/>
    <cellStyle name="Millares [0] 3 2 2 3 2" xfId="344" xr:uid="{00000000-0005-0000-0000-0000AC010000}"/>
    <cellStyle name="Millares [0] 3 2 2 3 2 2" xfId="701" xr:uid="{00000000-0005-0000-0000-0000AD010000}"/>
    <cellStyle name="Millares [0] 3 2 2 3 3" xfId="532" xr:uid="{00000000-0005-0000-0000-0000AE010000}"/>
    <cellStyle name="Millares [0] 3 2 2 4" xfId="315" xr:uid="{00000000-0005-0000-0000-0000AF010000}"/>
    <cellStyle name="Millares [0] 3 2 2 4 2" xfId="672" xr:uid="{00000000-0005-0000-0000-0000B0010000}"/>
    <cellStyle name="Millares [0] 3 2 2 5" xfId="504" xr:uid="{00000000-0005-0000-0000-0000B1010000}"/>
    <cellStyle name="Millares [0] 3 2 2 6" xfId="1394" xr:uid="{00000000-0005-0000-0000-0000B2010000}"/>
    <cellStyle name="Millares [0] 3 2 2 6 2" xfId="1492" xr:uid="{00000000-0005-0000-0000-0000B3010000}"/>
    <cellStyle name="Millares [0] 3 2 2 6 2 2" xfId="1795" xr:uid="{00000000-0005-0000-0000-0000B4010000}"/>
    <cellStyle name="Millares [0] 3 2 2 6 2 2 2" xfId="2453" xr:uid="{00000000-0005-0000-0000-0000B5010000}"/>
    <cellStyle name="Millares [0] 3 2 2 6 2 3" xfId="2007" xr:uid="{00000000-0005-0000-0000-0000B6010000}"/>
    <cellStyle name="Millares [0] 3 2 2 6 2 3 2" xfId="2663" xr:uid="{00000000-0005-0000-0000-0000B7010000}"/>
    <cellStyle name="Millares [0] 3 2 2 6 2 4" xfId="2232" xr:uid="{00000000-0005-0000-0000-0000B8010000}"/>
    <cellStyle name="Millares [0] 3 2 2 6 2 5" xfId="2885" xr:uid="{00000000-0005-0000-0000-0000B9010000}"/>
    <cellStyle name="Millares [0] 3 2 2 6 3" xfId="1719" xr:uid="{00000000-0005-0000-0000-0000BA010000}"/>
    <cellStyle name="Millares [0] 3 2 2 6 3 2" xfId="2377" xr:uid="{00000000-0005-0000-0000-0000BB010000}"/>
    <cellStyle name="Millares [0] 3 2 2 6 4" xfId="1931" xr:uid="{00000000-0005-0000-0000-0000BC010000}"/>
    <cellStyle name="Millares [0] 3 2 2 6 4 2" xfId="2587" xr:uid="{00000000-0005-0000-0000-0000BD010000}"/>
    <cellStyle name="Millares [0] 3 2 2 6 5" xfId="2156" xr:uid="{00000000-0005-0000-0000-0000BE010000}"/>
    <cellStyle name="Millares [0] 3 2 2 6 6" xfId="2809" xr:uid="{00000000-0005-0000-0000-0000BF010000}"/>
    <cellStyle name="Millares [0] 3 2 2 6_Hoja1" xfId="1590" xr:uid="{00000000-0005-0000-0000-0000C0010000}"/>
    <cellStyle name="Millares [0] 3 2 2 7" xfId="1568" xr:uid="{00000000-0005-0000-0000-0000C1010000}"/>
    <cellStyle name="Millares [0] 3 2 2 7 2" xfId="1867" xr:uid="{00000000-0005-0000-0000-0000C2010000}"/>
    <cellStyle name="Millares [0] 3 2 2 7 2 2" xfId="2525" xr:uid="{00000000-0005-0000-0000-0000C3010000}"/>
    <cellStyle name="Millares [0] 3 2 2 7 3" xfId="2079" xr:uid="{00000000-0005-0000-0000-0000C4010000}"/>
    <cellStyle name="Millares [0] 3 2 2 7 3 2" xfId="2735" xr:uid="{00000000-0005-0000-0000-0000C5010000}"/>
    <cellStyle name="Millares [0] 3 2 2 7 4" xfId="2304" xr:uid="{00000000-0005-0000-0000-0000C6010000}"/>
    <cellStyle name="Millares [0] 3 2 2 7 5" xfId="2957" xr:uid="{00000000-0005-0000-0000-0000C7010000}"/>
    <cellStyle name="Millares [0] 3 2 2 8" xfId="1454" xr:uid="{00000000-0005-0000-0000-0000C8010000}"/>
    <cellStyle name="Millares [0] 3 2 2 8 2" xfId="1757" xr:uid="{00000000-0005-0000-0000-0000C9010000}"/>
    <cellStyle name="Millares [0] 3 2 2 8 2 2" xfId="2415" xr:uid="{00000000-0005-0000-0000-0000CA010000}"/>
    <cellStyle name="Millares [0] 3 2 2 8 3" xfId="1969" xr:uid="{00000000-0005-0000-0000-0000CB010000}"/>
    <cellStyle name="Millares [0] 3 2 2 8 3 2" xfId="2625" xr:uid="{00000000-0005-0000-0000-0000CC010000}"/>
    <cellStyle name="Millares [0] 3 2 2 8 4" xfId="2194" xr:uid="{00000000-0005-0000-0000-0000CD010000}"/>
    <cellStyle name="Millares [0] 3 2 2 8 5" xfId="2847" xr:uid="{00000000-0005-0000-0000-0000CE010000}"/>
    <cellStyle name="Millares [0] 3 2 2 9" xfId="1682" xr:uid="{00000000-0005-0000-0000-0000CF010000}"/>
    <cellStyle name="Millares [0] 3 2 2 9 2" xfId="2340" xr:uid="{00000000-0005-0000-0000-0000D0010000}"/>
    <cellStyle name="Millares [0] 3 2 2_Hoja1" xfId="1589" xr:uid="{00000000-0005-0000-0000-0000D1010000}"/>
    <cellStyle name="Millares [0] 3 2 3" xfId="31" xr:uid="{00000000-0005-0000-0000-0000D2010000}"/>
    <cellStyle name="Millares [0] 3 2 3 10" xfId="2773" xr:uid="{00000000-0005-0000-0000-0000D3010000}"/>
    <cellStyle name="Millares [0] 3 2 3 2" xfId="316" xr:uid="{00000000-0005-0000-0000-0000D4010000}"/>
    <cellStyle name="Millares [0] 3 2 3 2 2" xfId="673" xr:uid="{00000000-0005-0000-0000-0000D5010000}"/>
    <cellStyle name="Millares [0] 3 2 3 3" xfId="505" xr:uid="{00000000-0005-0000-0000-0000D6010000}"/>
    <cellStyle name="Millares [0] 3 2 3 4" xfId="1396" xr:uid="{00000000-0005-0000-0000-0000D7010000}"/>
    <cellStyle name="Millares [0] 3 2 3 4 2" xfId="1494" xr:uid="{00000000-0005-0000-0000-0000D8010000}"/>
    <cellStyle name="Millares [0] 3 2 3 4 2 2" xfId="1797" xr:uid="{00000000-0005-0000-0000-0000D9010000}"/>
    <cellStyle name="Millares [0] 3 2 3 4 2 2 2" xfId="2455" xr:uid="{00000000-0005-0000-0000-0000DA010000}"/>
    <cellStyle name="Millares [0] 3 2 3 4 2 3" xfId="2009" xr:uid="{00000000-0005-0000-0000-0000DB010000}"/>
    <cellStyle name="Millares [0] 3 2 3 4 2 3 2" xfId="2665" xr:uid="{00000000-0005-0000-0000-0000DC010000}"/>
    <cellStyle name="Millares [0] 3 2 3 4 2 4" xfId="2234" xr:uid="{00000000-0005-0000-0000-0000DD010000}"/>
    <cellStyle name="Millares [0] 3 2 3 4 2 5" xfId="2887" xr:uid="{00000000-0005-0000-0000-0000DE010000}"/>
    <cellStyle name="Millares [0] 3 2 3 4 3" xfId="1721" xr:uid="{00000000-0005-0000-0000-0000DF010000}"/>
    <cellStyle name="Millares [0] 3 2 3 4 3 2" xfId="2379" xr:uid="{00000000-0005-0000-0000-0000E0010000}"/>
    <cellStyle name="Millares [0] 3 2 3 4 4" xfId="1933" xr:uid="{00000000-0005-0000-0000-0000E1010000}"/>
    <cellStyle name="Millares [0] 3 2 3 4 4 2" xfId="2589" xr:uid="{00000000-0005-0000-0000-0000E2010000}"/>
    <cellStyle name="Millares [0] 3 2 3 4 5" xfId="2158" xr:uid="{00000000-0005-0000-0000-0000E3010000}"/>
    <cellStyle name="Millares [0] 3 2 3 4 6" xfId="2811" xr:uid="{00000000-0005-0000-0000-0000E4010000}"/>
    <cellStyle name="Millares [0] 3 2 3 4_Hoja1" xfId="1592" xr:uid="{00000000-0005-0000-0000-0000E5010000}"/>
    <cellStyle name="Millares [0] 3 2 3 5" xfId="1566" xr:uid="{00000000-0005-0000-0000-0000E6010000}"/>
    <cellStyle name="Millares [0] 3 2 3 5 2" xfId="1865" xr:uid="{00000000-0005-0000-0000-0000E7010000}"/>
    <cellStyle name="Millares [0] 3 2 3 5 2 2" xfId="2523" xr:uid="{00000000-0005-0000-0000-0000E8010000}"/>
    <cellStyle name="Millares [0] 3 2 3 5 3" xfId="2077" xr:uid="{00000000-0005-0000-0000-0000E9010000}"/>
    <cellStyle name="Millares [0] 3 2 3 5 3 2" xfId="2733" xr:uid="{00000000-0005-0000-0000-0000EA010000}"/>
    <cellStyle name="Millares [0] 3 2 3 5 4" xfId="2302" xr:uid="{00000000-0005-0000-0000-0000EB010000}"/>
    <cellStyle name="Millares [0] 3 2 3 5 5" xfId="2955" xr:uid="{00000000-0005-0000-0000-0000EC010000}"/>
    <cellStyle name="Millares [0] 3 2 3 6" xfId="1456" xr:uid="{00000000-0005-0000-0000-0000ED010000}"/>
    <cellStyle name="Millares [0] 3 2 3 6 2" xfId="1759" xr:uid="{00000000-0005-0000-0000-0000EE010000}"/>
    <cellStyle name="Millares [0] 3 2 3 6 2 2" xfId="2417" xr:uid="{00000000-0005-0000-0000-0000EF010000}"/>
    <cellStyle name="Millares [0] 3 2 3 6 3" xfId="1971" xr:uid="{00000000-0005-0000-0000-0000F0010000}"/>
    <cellStyle name="Millares [0] 3 2 3 6 3 2" xfId="2627" xr:uid="{00000000-0005-0000-0000-0000F1010000}"/>
    <cellStyle name="Millares [0] 3 2 3 6 4" xfId="2196" xr:uid="{00000000-0005-0000-0000-0000F2010000}"/>
    <cellStyle name="Millares [0] 3 2 3 6 5" xfId="2849" xr:uid="{00000000-0005-0000-0000-0000F3010000}"/>
    <cellStyle name="Millares [0] 3 2 3 7" xfId="1684" xr:uid="{00000000-0005-0000-0000-0000F4010000}"/>
    <cellStyle name="Millares [0] 3 2 3 7 2" xfId="2342" xr:uid="{00000000-0005-0000-0000-0000F5010000}"/>
    <cellStyle name="Millares [0] 3 2 3 8" xfId="1893" xr:uid="{00000000-0005-0000-0000-0000F6010000}"/>
    <cellStyle name="Millares [0] 3 2 3 8 2" xfId="2549" xr:uid="{00000000-0005-0000-0000-0000F7010000}"/>
    <cellStyle name="Millares [0] 3 2 3 9" xfId="2115" xr:uid="{00000000-0005-0000-0000-0000F8010000}"/>
    <cellStyle name="Millares [0] 3 2 3_Hoja1" xfId="1591" xr:uid="{00000000-0005-0000-0000-0000F9010000}"/>
    <cellStyle name="Millares [0] 3 2 4" xfId="312" xr:uid="{00000000-0005-0000-0000-0000FA010000}"/>
    <cellStyle name="Millares [0] 3 2 4 2" xfId="670" xr:uid="{00000000-0005-0000-0000-0000FB010000}"/>
    <cellStyle name="Millares [0] 3 2 5" xfId="501" xr:uid="{00000000-0005-0000-0000-0000FC010000}"/>
    <cellStyle name="Millares [0] 3 2 6" xfId="1391" xr:uid="{00000000-0005-0000-0000-0000FD010000}"/>
    <cellStyle name="Millares [0] 3 2 6 2" xfId="1489" xr:uid="{00000000-0005-0000-0000-0000FE010000}"/>
    <cellStyle name="Millares [0] 3 2 6 2 2" xfId="1792" xr:uid="{00000000-0005-0000-0000-0000FF010000}"/>
    <cellStyle name="Millares [0] 3 2 6 2 2 2" xfId="2450" xr:uid="{00000000-0005-0000-0000-000000020000}"/>
    <cellStyle name="Millares [0] 3 2 6 2 3" xfId="2004" xr:uid="{00000000-0005-0000-0000-000001020000}"/>
    <cellStyle name="Millares [0] 3 2 6 2 3 2" xfId="2660" xr:uid="{00000000-0005-0000-0000-000002020000}"/>
    <cellStyle name="Millares [0] 3 2 6 2 4" xfId="2229" xr:uid="{00000000-0005-0000-0000-000003020000}"/>
    <cellStyle name="Millares [0] 3 2 6 2 5" xfId="2882" xr:uid="{00000000-0005-0000-0000-000004020000}"/>
    <cellStyle name="Millares [0] 3 2 6 3" xfId="1716" xr:uid="{00000000-0005-0000-0000-000005020000}"/>
    <cellStyle name="Millares [0] 3 2 6 3 2" xfId="2374" xr:uid="{00000000-0005-0000-0000-000006020000}"/>
    <cellStyle name="Millares [0] 3 2 6 4" xfId="1928" xr:uid="{00000000-0005-0000-0000-000007020000}"/>
    <cellStyle name="Millares [0] 3 2 6 4 2" xfId="2584" xr:uid="{00000000-0005-0000-0000-000008020000}"/>
    <cellStyle name="Millares [0] 3 2 6 5" xfId="2153" xr:uid="{00000000-0005-0000-0000-000009020000}"/>
    <cellStyle name="Millares [0] 3 2 6 6" xfId="2806" xr:uid="{00000000-0005-0000-0000-00000A020000}"/>
    <cellStyle name="Millares [0] 3 2 6_Hoja1" xfId="1593" xr:uid="{00000000-0005-0000-0000-00000B020000}"/>
    <cellStyle name="Millares [0] 3 2 7" xfId="1580" xr:uid="{00000000-0005-0000-0000-00000C020000}"/>
    <cellStyle name="Millares [0] 3 2 7 2" xfId="1879" xr:uid="{00000000-0005-0000-0000-00000D020000}"/>
    <cellStyle name="Millares [0] 3 2 7 2 2" xfId="2537" xr:uid="{00000000-0005-0000-0000-00000E020000}"/>
    <cellStyle name="Millares [0] 3 2 7 3" xfId="2091" xr:uid="{00000000-0005-0000-0000-00000F020000}"/>
    <cellStyle name="Millares [0] 3 2 7 3 2" xfId="2747" xr:uid="{00000000-0005-0000-0000-000010020000}"/>
    <cellStyle name="Millares [0] 3 2 7 4" xfId="2316" xr:uid="{00000000-0005-0000-0000-000011020000}"/>
    <cellStyle name="Millares [0] 3 2 7 5" xfId="2969" xr:uid="{00000000-0005-0000-0000-000012020000}"/>
    <cellStyle name="Millares [0] 3 2 8" xfId="1451" xr:uid="{00000000-0005-0000-0000-000013020000}"/>
    <cellStyle name="Millares [0] 3 2 8 2" xfId="1754" xr:uid="{00000000-0005-0000-0000-000014020000}"/>
    <cellStyle name="Millares [0] 3 2 8 2 2" xfId="2412" xr:uid="{00000000-0005-0000-0000-000015020000}"/>
    <cellStyle name="Millares [0] 3 2 8 3" xfId="1966" xr:uid="{00000000-0005-0000-0000-000016020000}"/>
    <cellStyle name="Millares [0] 3 2 8 3 2" xfId="2622" xr:uid="{00000000-0005-0000-0000-000017020000}"/>
    <cellStyle name="Millares [0] 3 2 8 4" xfId="2191" xr:uid="{00000000-0005-0000-0000-000018020000}"/>
    <cellStyle name="Millares [0] 3 2 8 5" xfId="2844" xr:uid="{00000000-0005-0000-0000-000019020000}"/>
    <cellStyle name="Millares [0] 3 2 9" xfId="1679" xr:uid="{00000000-0005-0000-0000-00001A020000}"/>
    <cellStyle name="Millares [0] 3 2 9 2" xfId="2337" xr:uid="{00000000-0005-0000-0000-00001B020000}"/>
    <cellStyle name="Millares [0] 3 2_Hoja1" xfId="1588" xr:uid="{00000000-0005-0000-0000-00001C020000}"/>
    <cellStyle name="Millares [0] 3 3" xfId="32" xr:uid="{00000000-0005-0000-0000-00001D020000}"/>
    <cellStyle name="Millares [0] 3 3 2" xfId="119" xr:uid="{00000000-0005-0000-0000-00001E020000}"/>
    <cellStyle name="Millares [0] 3 3 2 2" xfId="347" xr:uid="{00000000-0005-0000-0000-00001F020000}"/>
    <cellStyle name="Millares [0] 3 3 2 2 2" xfId="704" xr:uid="{00000000-0005-0000-0000-000020020000}"/>
    <cellStyle name="Millares [0] 3 3 2 3" xfId="535" xr:uid="{00000000-0005-0000-0000-000021020000}"/>
    <cellStyle name="Millares [0] 3 3 3" xfId="118" xr:uid="{00000000-0005-0000-0000-000022020000}"/>
    <cellStyle name="Millares [0] 3 3 3 2" xfId="346" xr:uid="{00000000-0005-0000-0000-000023020000}"/>
    <cellStyle name="Millares [0] 3 3 3 2 2" xfId="703" xr:uid="{00000000-0005-0000-0000-000024020000}"/>
    <cellStyle name="Millares [0] 3 3 3 3" xfId="534" xr:uid="{00000000-0005-0000-0000-000025020000}"/>
    <cellStyle name="Millares [0] 3 4" xfId="311" xr:uid="{00000000-0005-0000-0000-000026020000}"/>
    <cellStyle name="Millares [0] 3 4 2" xfId="669" xr:uid="{00000000-0005-0000-0000-000027020000}"/>
    <cellStyle name="Millares [0] 3 5" xfId="500" xr:uid="{00000000-0005-0000-0000-000028020000}"/>
    <cellStyle name="Millares [0] 3 6" xfId="1390" xr:uid="{00000000-0005-0000-0000-000029020000}"/>
    <cellStyle name="Millares [0] 3 6 2" xfId="1488" xr:uid="{00000000-0005-0000-0000-00002A020000}"/>
    <cellStyle name="Millares [0] 3 6 2 2" xfId="1791" xr:uid="{00000000-0005-0000-0000-00002B020000}"/>
    <cellStyle name="Millares [0] 3 6 2 2 2" xfId="2449" xr:uid="{00000000-0005-0000-0000-00002C020000}"/>
    <cellStyle name="Millares [0] 3 6 2 3" xfId="2003" xr:uid="{00000000-0005-0000-0000-00002D020000}"/>
    <cellStyle name="Millares [0] 3 6 2 3 2" xfId="2659" xr:uid="{00000000-0005-0000-0000-00002E020000}"/>
    <cellStyle name="Millares [0] 3 6 2 4" xfId="2228" xr:uid="{00000000-0005-0000-0000-00002F020000}"/>
    <cellStyle name="Millares [0] 3 6 2 5" xfId="2881" xr:uid="{00000000-0005-0000-0000-000030020000}"/>
    <cellStyle name="Millares [0] 3 6 3" xfId="1715" xr:uid="{00000000-0005-0000-0000-000031020000}"/>
    <cellStyle name="Millares [0] 3 6 3 2" xfId="2373" xr:uid="{00000000-0005-0000-0000-000032020000}"/>
    <cellStyle name="Millares [0] 3 6 4" xfId="1927" xr:uid="{00000000-0005-0000-0000-000033020000}"/>
    <cellStyle name="Millares [0] 3 6 4 2" xfId="2583" xr:uid="{00000000-0005-0000-0000-000034020000}"/>
    <cellStyle name="Millares [0] 3 6 5" xfId="2152" xr:uid="{00000000-0005-0000-0000-000035020000}"/>
    <cellStyle name="Millares [0] 3 6 6" xfId="2805" xr:uid="{00000000-0005-0000-0000-000036020000}"/>
    <cellStyle name="Millares [0] 3 6_Hoja1" xfId="1594" xr:uid="{00000000-0005-0000-0000-000037020000}"/>
    <cellStyle name="Millares [0] 3 7" xfId="1581" xr:uid="{00000000-0005-0000-0000-000038020000}"/>
    <cellStyle name="Millares [0] 3 7 2" xfId="1880" xr:uid="{00000000-0005-0000-0000-000039020000}"/>
    <cellStyle name="Millares [0] 3 7 2 2" xfId="2538" xr:uid="{00000000-0005-0000-0000-00003A020000}"/>
    <cellStyle name="Millares [0] 3 7 3" xfId="2092" xr:uid="{00000000-0005-0000-0000-00003B020000}"/>
    <cellStyle name="Millares [0] 3 7 3 2" xfId="2748" xr:uid="{00000000-0005-0000-0000-00003C020000}"/>
    <cellStyle name="Millares [0] 3 7 4" xfId="2317" xr:uid="{00000000-0005-0000-0000-00003D020000}"/>
    <cellStyle name="Millares [0] 3 7 5" xfId="2970" xr:uid="{00000000-0005-0000-0000-00003E020000}"/>
    <cellStyle name="Millares [0] 3 8" xfId="1450" xr:uid="{00000000-0005-0000-0000-00003F020000}"/>
    <cellStyle name="Millares [0] 3 8 2" xfId="1753" xr:uid="{00000000-0005-0000-0000-000040020000}"/>
    <cellStyle name="Millares [0] 3 8 2 2" xfId="2411" xr:uid="{00000000-0005-0000-0000-000041020000}"/>
    <cellStyle name="Millares [0] 3 8 3" xfId="1965" xr:uid="{00000000-0005-0000-0000-000042020000}"/>
    <cellStyle name="Millares [0] 3 8 3 2" xfId="2621" xr:uid="{00000000-0005-0000-0000-000043020000}"/>
    <cellStyle name="Millares [0] 3 8 4" xfId="2190" xr:uid="{00000000-0005-0000-0000-000044020000}"/>
    <cellStyle name="Millares [0] 3 8 5" xfId="2843" xr:uid="{00000000-0005-0000-0000-000045020000}"/>
    <cellStyle name="Millares [0] 3 9" xfId="1678" xr:uid="{00000000-0005-0000-0000-000046020000}"/>
    <cellStyle name="Millares [0] 3 9 2" xfId="2336" xr:uid="{00000000-0005-0000-0000-000047020000}"/>
    <cellStyle name="Millares [0] 3_02- Informes 2013" xfId="33" xr:uid="{00000000-0005-0000-0000-000048020000}"/>
    <cellStyle name="Millares [0] 4" xfId="102" xr:uid="{00000000-0005-0000-0000-000049020000}"/>
    <cellStyle name="Millares [0] 4 2" xfId="1404" xr:uid="{00000000-0005-0000-0000-00004A020000}"/>
    <cellStyle name="Millares [0] 4 2 2" xfId="1502" xr:uid="{00000000-0005-0000-0000-00004B020000}"/>
    <cellStyle name="Millares [0] 4 2 2 2" xfId="1805" xr:uid="{00000000-0005-0000-0000-00004C020000}"/>
    <cellStyle name="Millares [0] 4 2 2 2 2" xfId="2463" xr:uid="{00000000-0005-0000-0000-00004D020000}"/>
    <cellStyle name="Millares [0] 4 2 2 3" xfId="2017" xr:uid="{00000000-0005-0000-0000-00004E020000}"/>
    <cellStyle name="Millares [0] 4 2 2 3 2" xfId="2673" xr:uid="{00000000-0005-0000-0000-00004F020000}"/>
    <cellStyle name="Millares [0] 4 2 2 4" xfId="2242" xr:uid="{00000000-0005-0000-0000-000050020000}"/>
    <cellStyle name="Millares [0] 4 2 2 5" xfId="2895" xr:uid="{00000000-0005-0000-0000-000051020000}"/>
    <cellStyle name="Millares [0] 4 2 3" xfId="1729" xr:uid="{00000000-0005-0000-0000-000052020000}"/>
    <cellStyle name="Millares [0] 4 2 3 2" xfId="2387" xr:uid="{00000000-0005-0000-0000-000053020000}"/>
    <cellStyle name="Millares [0] 4 2 4" xfId="1941" xr:uid="{00000000-0005-0000-0000-000054020000}"/>
    <cellStyle name="Millares [0] 4 2 4 2" xfId="2597" xr:uid="{00000000-0005-0000-0000-000055020000}"/>
    <cellStyle name="Millares [0] 4 2 5" xfId="2166" xr:uid="{00000000-0005-0000-0000-000056020000}"/>
    <cellStyle name="Millares [0] 4 2 6" xfId="2819" xr:uid="{00000000-0005-0000-0000-000057020000}"/>
    <cellStyle name="Millares [0] 4 2_Hoja1" xfId="1596" xr:uid="{00000000-0005-0000-0000-000058020000}"/>
    <cellStyle name="Millares [0] 4 3" xfId="1464" xr:uid="{00000000-0005-0000-0000-000059020000}"/>
    <cellStyle name="Millares [0] 4 3 2" xfId="1767" xr:uid="{00000000-0005-0000-0000-00005A020000}"/>
    <cellStyle name="Millares [0] 4 3 2 2" xfId="2425" xr:uid="{00000000-0005-0000-0000-00005B020000}"/>
    <cellStyle name="Millares [0] 4 3 3" xfId="1979" xr:uid="{00000000-0005-0000-0000-00005C020000}"/>
    <cellStyle name="Millares [0] 4 3 3 2" xfId="2635" xr:uid="{00000000-0005-0000-0000-00005D020000}"/>
    <cellStyle name="Millares [0] 4 3 4" xfId="2204" xr:uid="{00000000-0005-0000-0000-00005E020000}"/>
    <cellStyle name="Millares [0] 4 3 5" xfId="2857" xr:uid="{00000000-0005-0000-0000-00005F020000}"/>
    <cellStyle name="Millares [0] 4 4" xfId="1692" xr:uid="{00000000-0005-0000-0000-000060020000}"/>
    <cellStyle name="Millares [0] 4 4 2" xfId="2350" xr:uid="{00000000-0005-0000-0000-000061020000}"/>
    <cellStyle name="Millares [0] 4 5" xfId="1901" xr:uid="{00000000-0005-0000-0000-000062020000}"/>
    <cellStyle name="Millares [0] 4 5 2" xfId="2557" xr:uid="{00000000-0005-0000-0000-000063020000}"/>
    <cellStyle name="Millares [0] 4 6" xfId="2123" xr:uid="{00000000-0005-0000-0000-000064020000}"/>
    <cellStyle name="Millares [0] 4 7" xfId="2781" xr:uid="{00000000-0005-0000-0000-000065020000}"/>
    <cellStyle name="Millares [0] 4_Hoja1" xfId="1595" xr:uid="{00000000-0005-0000-0000-000066020000}"/>
    <cellStyle name="Millares [0] 5" xfId="1582" xr:uid="{00000000-0005-0000-0000-000067020000}"/>
    <cellStyle name="Millares [0] 5 2" xfId="1881" xr:uid="{00000000-0005-0000-0000-000068020000}"/>
    <cellStyle name="Millares [0] 5 2 2" xfId="2539" xr:uid="{00000000-0005-0000-0000-000069020000}"/>
    <cellStyle name="Millares [0] 5 3" xfId="2093" xr:uid="{00000000-0005-0000-0000-00006A020000}"/>
    <cellStyle name="Millares [0] 5 3 2" xfId="2749" xr:uid="{00000000-0005-0000-0000-00006B020000}"/>
    <cellStyle name="Millares [0] 5 4" xfId="2318" xr:uid="{00000000-0005-0000-0000-00006C020000}"/>
    <cellStyle name="Millares [0] 5 5" xfId="2971" xr:uid="{00000000-0005-0000-0000-00006D020000}"/>
    <cellStyle name="Millares [0] 6" xfId="3" xr:uid="{00000000-0005-0000-0000-00006E020000}"/>
    <cellStyle name="Millares [0] 6 2" xfId="2108" xr:uid="{00000000-0005-0000-0000-00006F020000}"/>
    <cellStyle name="Millares [0] 6 3" xfId="2756" xr:uid="{00000000-0005-0000-0000-000070020000}"/>
    <cellStyle name="Millares [0] 7" xfId="1667" xr:uid="{00000000-0005-0000-0000-000071020000}"/>
    <cellStyle name="Millares [0] 7 2" xfId="2330" xr:uid="{00000000-0005-0000-0000-000072020000}"/>
    <cellStyle name="Millares [0] 8" xfId="1670" xr:uid="{00000000-0005-0000-0000-000073020000}"/>
    <cellStyle name="Millares [0] 8 2" xfId="2332" xr:uid="{00000000-0005-0000-0000-000074020000}"/>
    <cellStyle name="Millares [0] 9" xfId="1672" xr:uid="{00000000-0005-0000-0000-000075020000}"/>
    <cellStyle name="Millares [0] 9 2" xfId="2333" xr:uid="{00000000-0005-0000-0000-000076020000}"/>
    <cellStyle name="Millares 10" xfId="34" xr:uid="{00000000-0005-0000-0000-000077020000}"/>
    <cellStyle name="Millares 10 2" xfId="120" xr:uid="{00000000-0005-0000-0000-000078020000}"/>
    <cellStyle name="Millares 10 3" xfId="1259" xr:uid="{00000000-0005-0000-0000-000079020000}"/>
    <cellStyle name="Millares 10 3 2" xfId="1422" xr:uid="{00000000-0005-0000-0000-00007A020000}"/>
    <cellStyle name="Millares 10 3 2 2" xfId="1520" xr:uid="{00000000-0005-0000-0000-00007B020000}"/>
    <cellStyle name="Millares 10 3 2 2 2" xfId="1823" xr:uid="{00000000-0005-0000-0000-00007C020000}"/>
    <cellStyle name="Millares 10 3 2 2 2 2" xfId="2481" xr:uid="{00000000-0005-0000-0000-00007D020000}"/>
    <cellStyle name="Millares 10 3 2 2 3" xfId="2035" xr:uid="{00000000-0005-0000-0000-00007E020000}"/>
    <cellStyle name="Millares 10 3 2 2 3 2" xfId="2691" xr:uid="{00000000-0005-0000-0000-00007F020000}"/>
    <cellStyle name="Millares 10 3 2 2 4" xfId="2260" xr:uid="{00000000-0005-0000-0000-000080020000}"/>
    <cellStyle name="Millares 10 3 2 2 5" xfId="2913" xr:uid="{00000000-0005-0000-0000-000081020000}"/>
    <cellStyle name="Millares 10 3 2 3" xfId="1747" xr:uid="{00000000-0005-0000-0000-000082020000}"/>
    <cellStyle name="Millares 10 3 2 3 2" xfId="2405" xr:uid="{00000000-0005-0000-0000-000083020000}"/>
    <cellStyle name="Millares 10 3 2 4" xfId="1959" xr:uid="{00000000-0005-0000-0000-000084020000}"/>
    <cellStyle name="Millares 10 3 2 4 2" xfId="2615" xr:uid="{00000000-0005-0000-0000-000085020000}"/>
    <cellStyle name="Millares 10 3 2 5" xfId="2184" xr:uid="{00000000-0005-0000-0000-000086020000}"/>
    <cellStyle name="Millares 10 3 2 6" xfId="2837" xr:uid="{00000000-0005-0000-0000-000087020000}"/>
    <cellStyle name="Millares 10 3 2_Hoja1" xfId="1598" xr:uid="{00000000-0005-0000-0000-000088020000}"/>
    <cellStyle name="Millares 10 3 3" xfId="1530" xr:uid="{00000000-0005-0000-0000-000089020000}"/>
    <cellStyle name="Millares 10 3 3 2" xfId="1830" xr:uid="{00000000-0005-0000-0000-00008A020000}"/>
    <cellStyle name="Millares 10 3 3 2 2" xfId="2488" xr:uid="{00000000-0005-0000-0000-00008B020000}"/>
    <cellStyle name="Millares 10 3 3 3" xfId="2042" xr:uid="{00000000-0005-0000-0000-00008C020000}"/>
    <cellStyle name="Millares 10 3 3 3 2" xfId="2698" xr:uid="{00000000-0005-0000-0000-00008D020000}"/>
    <cellStyle name="Millares 10 3 3 4" xfId="2267" xr:uid="{00000000-0005-0000-0000-00008E020000}"/>
    <cellStyle name="Millares 10 3 3 5" xfId="2920" xr:uid="{00000000-0005-0000-0000-00008F020000}"/>
    <cellStyle name="Millares 10 3 4" xfId="1482" xr:uid="{00000000-0005-0000-0000-000090020000}"/>
    <cellStyle name="Millares 10 3 4 2" xfId="1785" xr:uid="{00000000-0005-0000-0000-000091020000}"/>
    <cellStyle name="Millares 10 3 4 2 2" xfId="2443" xr:uid="{00000000-0005-0000-0000-000092020000}"/>
    <cellStyle name="Millares 10 3 4 3" xfId="1997" xr:uid="{00000000-0005-0000-0000-000093020000}"/>
    <cellStyle name="Millares 10 3 4 3 2" xfId="2653" xr:uid="{00000000-0005-0000-0000-000094020000}"/>
    <cellStyle name="Millares 10 3 4 4" xfId="2222" xr:uid="{00000000-0005-0000-0000-000095020000}"/>
    <cellStyle name="Millares 10 3 4 5" xfId="2875" xr:uid="{00000000-0005-0000-0000-000096020000}"/>
    <cellStyle name="Millares 10 3 5" xfId="1710" xr:uid="{00000000-0005-0000-0000-000097020000}"/>
    <cellStyle name="Millares 10 3 5 2" xfId="2368" xr:uid="{00000000-0005-0000-0000-000098020000}"/>
    <cellStyle name="Millares 10 3 6" xfId="1922" xr:uid="{00000000-0005-0000-0000-000099020000}"/>
    <cellStyle name="Millares 10 3 6 2" xfId="2578" xr:uid="{00000000-0005-0000-0000-00009A020000}"/>
    <cellStyle name="Millares 10 3 7" xfId="2142" xr:uid="{00000000-0005-0000-0000-00009B020000}"/>
    <cellStyle name="Millares 10 3 8" xfId="2799" xr:uid="{00000000-0005-0000-0000-00009C020000}"/>
    <cellStyle name="Millares 10 3_Hoja1" xfId="1597" xr:uid="{00000000-0005-0000-0000-00009D020000}"/>
    <cellStyle name="Millares 100" xfId="298" xr:uid="{00000000-0005-0000-0000-00009E020000}"/>
    <cellStyle name="Millares 100 2" xfId="656" xr:uid="{00000000-0005-0000-0000-00009F020000}"/>
    <cellStyle name="Millares 100 3" xfId="852" xr:uid="{00000000-0005-0000-0000-0000A0020000}"/>
    <cellStyle name="Millares 101" xfId="299" xr:uid="{00000000-0005-0000-0000-0000A1020000}"/>
    <cellStyle name="Millares 101 2" xfId="657" xr:uid="{00000000-0005-0000-0000-0000A2020000}"/>
    <cellStyle name="Millares 102" xfId="300" xr:uid="{00000000-0005-0000-0000-0000A3020000}"/>
    <cellStyle name="Millares 102 2" xfId="658" xr:uid="{00000000-0005-0000-0000-0000A4020000}"/>
    <cellStyle name="Millares 103" xfId="301" xr:uid="{00000000-0005-0000-0000-0000A5020000}"/>
    <cellStyle name="Millares 103 2" xfId="659" xr:uid="{00000000-0005-0000-0000-0000A6020000}"/>
    <cellStyle name="Millares 104" xfId="302" xr:uid="{00000000-0005-0000-0000-0000A7020000}"/>
    <cellStyle name="Millares 104 2" xfId="660" xr:uid="{00000000-0005-0000-0000-0000A8020000}"/>
    <cellStyle name="Millares 105" xfId="303" xr:uid="{00000000-0005-0000-0000-0000A9020000}"/>
    <cellStyle name="Millares 105 2" xfId="661" xr:uid="{00000000-0005-0000-0000-0000AA020000}"/>
    <cellStyle name="Millares 106" xfId="304" xr:uid="{00000000-0005-0000-0000-0000AB020000}"/>
    <cellStyle name="Millares 106 2" xfId="662" xr:uid="{00000000-0005-0000-0000-0000AC020000}"/>
    <cellStyle name="Millares 107" xfId="305" xr:uid="{00000000-0005-0000-0000-0000AD020000}"/>
    <cellStyle name="Millares 107 2" xfId="663" xr:uid="{00000000-0005-0000-0000-0000AE020000}"/>
    <cellStyle name="Millares 108" xfId="306" xr:uid="{00000000-0005-0000-0000-0000AF020000}"/>
    <cellStyle name="Millares 108 2" xfId="664" xr:uid="{00000000-0005-0000-0000-0000B0020000}"/>
    <cellStyle name="Millares 109" xfId="307" xr:uid="{00000000-0005-0000-0000-0000B1020000}"/>
    <cellStyle name="Millares 109 2" xfId="665" xr:uid="{00000000-0005-0000-0000-0000B2020000}"/>
    <cellStyle name="Millares 11" xfId="35" xr:uid="{00000000-0005-0000-0000-0000B3020000}"/>
    <cellStyle name="Millares 11 10" xfId="1894" xr:uid="{00000000-0005-0000-0000-0000B4020000}"/>
    <cellStyle name="Millares 11 10 2" xfId="2550" xr:uid="{00000000-0005-0000-0000-0000B5020000}"/>
    <cellStyle name="Millares 11 11" xfId="2116" xr:uid="{00000000-0005-0000-0000-0000B6020000}"/>
    <cellStyle name="Millares 11 12" xfId="2774" xr:uid="{00000000-0005-0000-0000-0000B7020000}"/>
    <cellStyle name="Millares 11 2" xfId="36" xr:uid="{00000000-0005-0000-0000-0000B8020000}"/>
    <cellStyle name="Millares 11 2 10" xfId="2117" xr:uid="{00000000-0005-0000-0000-0000B9020000}"/>
    <cellStyle name="Millares 11 2 11" xfId="2775" xr:uid="{00000000-0005-0000-0000-0000BA020000}"/>
    <cellStyle name="Millares 11 2 2" xfId="121" xr:uid="{00000000-0005-0000-0000-0000BB020000}"/>
    <cellStyle name="Millares 11 2 2 2" xfId="348" xr:uid="{00000000-0005-0000-0000-0000BC020000}"/>
    <cellStyle name="Millares 11 2 2 2 2" xfId="705" xr:uid="{00000000-0005-0000-0000-0000BD020000}"/>
    <cellStyle name="Millares 11 2 2 3" xfId="536" xr:uid="{00000000-0005-0000-0000-0000BE020000}"/>
    <cellStyle name="Millares 11 2 3" xfId="318" xr:uid="{00000000-0005-0000-0000-0000BF020000}"/>
    <cellStyle name="Millares 11 2 3 2" xfId="675" xr:uid="{00000000-0005-0000-0000-0000C0020000}"/>
    <cellStyle name="Millares 11 2 4" xfId="507" xr:uid="{00000000-0005-0000-0000-0000C1020000}"/>
    <cellStyle name="Millares 11 2 5" xfId="1398" xr:uid="{00000000-0005-0000-0000-0000C2020000}"/>
    <cellStyle name="Millares 11 2 5 2" xfId="1496" xr:uid="{00000000-0005-0000-0000-0000C3020000}"/>
    <cellStyle name="Millares 11 2 5 2 2" xfId="1799" xr:uid="{00000000-0005-0000-0000-0000C4020000}"/>
    <cellStyle name="Millares 11 2 5 2 2 2" xfId="2457" xr:uid="{00000000-0005-0000-0000-0000C5020000}"/>
    <cellStyle name="Millares 11 2 5 2 3" xfId="2011" xr:uid="{00000000-0005-0000-0000-0000C6020000}"/>
    <cellStyle name="Millares 11 2 5 2 3 2" xfId="2667" xr:uid="{00000000-0005-0000-0000-0000C7020000}"/>
    <cellStyle name="Millares 11 2 5 2 4" xfId="2236" xr:uid="{00000000-0005-0000-0000-0000C8020000}"/>
    <cellStyle name="Millares 11 2 5 2 5" xfId="2889" xr:uid="{00000000-0005-0000-0000-0000C9020000}"/>
    <cellStyle name="Millares 11 2 5 3" xfId="1723" xr:uid="{00000000-0005-0000-0000-0000CA020000}"/>
    <cellStyle name="Millares 11 2 5 3 2" xfId="2381" xr:uid="{00000000-0005-0000-0000-0000CB020000}"/>
    <cellStyle name="Millares 11 2 5 4" xfId="1935" xr:uid="{00000000-0005-0000-0000-0000CC020000}"/>
    <cellStyle name="Millares 11 2 5 4 2" xfId="2591" xr:uid="{00000000-0005-0000-0000-0000CD020000}"/>
    <cellStyle name="Millares 11 2 5 5" xfId="2160" xr:uid="{00000000-0005-0000-0000-0000CE020000}"/>
    <cellStyle name="Millares 11 2 5 6" xfId="2813" xr:uid="{00000000-0005-0000-0000-0000CF020000}"/>
    <cellStyle name="Millares 11 2 5_Hoja1" xfId="1601" xr:uid="{00000000-0005-0000-0000-0000D0020000}"/>
    <cellStyle name="Millares 11 2 6" xfId="1564" xr:uid="{00000000-0005-0000-0000-0000D1020000}"/>
    <cellStyle name="Millares 11 2 6 2" xfId="1863" xr:uid="{00000000-0005-0000-0000-0000D2020000}"/>
    <cellStyle name="Millares 11 2 6 2 2" xfId="2521" xr:uid="{00000000-0005-0000-0000-0000D3020000}"/>
    <cellStyle name="Millares 11 2 6 3" xfId="2075" xr:uid="{00000000-0005-0000-0000-0000D4020000}"/>
    <cellStyle name="Millares 11 2 6 3 2" xfId="2731" xr:uid="{00000000-0005-0000-0000-0000D5020000}"/>
    <cellStyle name="Millares 11 2 6 4" xfId="2300" xr:uid="{00000000-0005-0000-0000-0000D6020000}"/>
    <cellStyle name="Millares 11 2 6 5" xfId="2953" xr:uid="{00000000-0005-0000-0000-0000D7020000}"/>
    <cellStyle name="Millares 11 2 7" xfId="1458" xr:uid="{00000000-0005-0000-0000-0000D8020000}"/>
    <cellStyle name="Millares 11 2 7 2" xfId="1761" xr:uid="{00000000-0005-0000-0000-0000D9020000}"/>
    <cellStyle name="Millares 11 2 7 2 2" xfId="2419" xr:uid="{00000000-0005-0000-0000-0000DA020000}"/>
    <cellStyle name="Millares 11 2 7 3" xfId="1973" xr:uid="{00000000-0005-0000-0000-0000DB020000}"/>
    <cellStyle name="Millares 11 2 7 3 2" xfId="2629" xr:uid="{00000000-0005-0000-0000-0000DC020000}"/>
    <cellStyle name="Millares 11 2 7 4" xfId="2198" xr:uid="{00000000-0005-0000-0000-0000DD020000}"/>
    <cellStyle name="Millares 11 2 7 5" xfId="2851" xr:uid="{00000000-0005-0000-0000-0000DE020000}"/>
    <cellStyle name="Millares 11 2 8" xfId="1686" xr:uid="{00000000-0005-0000-0000-0000DF020000}"/>
    <cellStyle name="Millares 11 2 8 2" xfId="2344" xr:uid="{00000000-0005-0000-0000-0000E0020000}"/>
    <cellStyle name="Millares 11 2 9" xfId="1895" xr:uid="{00000000-0005-0000-0000-0000E1020000}"/>
    <cellStyle name="Millares 11 2 9 2" xfId="2551" xr:uid="{00000000-0005-0000-0000-0000E2020000}"/>
    <cellStyle name="Millares 11 2_Hoja1" xfId="1600" xr:uid="{00000000-0005-0000-0000-0000E3020000}"/>
    <cellStyle name="Millares 11 3" xfId="317" xr:uid="{00000000-0005-0000-0000-0000E4020000}"/>
    <cellStyle name="Millares 11 3 2" xfId="674" xr:uid="{00000000-0005-0000-0000-0000E5020000}"/>
    <cellStyle name="Millares 11 3 3" xfId="1258" xr:uid="{00000000-0005-0000-0000-0000E6020000}"/>
    <cellStyle name="Millares 11 4" xfId="506" xr:uid="{00000000-0005-0000-0000-0000E7020000}"/>
    <cellStyle name="Millares 11 5" xfId="1388" xr:uid="{00000000-0005-0000-0000-0000E8020000}"/>
    <cellStyle name="Millares 11 5 2" xfId="1425" xr:uid="{00000000-0005-0000-0000-0000E9020000}"/>
    <cellStyle name="Millares 11 5 2 2" xfId="1523" xr:uid="{00000000-0005-0000-0000-0000EA020000}"/>
    <cellStyle name="Millares 11 5 2 2 2" xfId="1826" xr:uid="{00000000-0005-0000-0000-0000EB020000}"/>
    <cellStyle name="Millares 11 5 2 2 2 2" xfId="2484" xr:uid="{00000000-0005-0000-0000-0000EC020000}"/>
    <cellStyle name="Millares 11 5 2 2 3" xfId="2038" xr:uid="{00000000-0005-0000-0000-0000ED020000}"/>
    <cellStyle name="Millares 11 5 2 2 3 2" xfId="2694" xr:uid="{00000000-0005-0000-0000-0000EE020000}"/>
    <cellStyle name="Millares 11 5 2 2 4" xfId="2263" xr:uid="{00000000-0005-0000-0000-0000EF020000}"/>
    <cellStyle name="Millares 11 5 2 2 5" xfId="2916" xr:uid="{00000000-0005-0000-0000-0000F0020000}"/>
    <cellStyle name="Millares 11 5 2 3" xfId="1750" xr:uid="{00000000-0005-0000-0000-0000F1020000}"/>
    <cellStyle name="Millares 11 5 2 3 2" xfId="2408" xr:uid="{00000000-0005-0000-0000-0000F2020000}"/>
    <cellStyle name="Millares 11 5 2 4" xfId="1962" xr:uid="{00000000-0005-0000-0000-0000F3020000}"/>
    <cellStyle name="Millares 11 5 2 4 2" xfId="2618" xr:uid="{00000000-0005-0000-0000-0000F4020000}"/>
    <cellStyle name="Millares 11 5 2 5" xfId="2187" xr:uid="{00000000-0005-0000-0000-0000F5020000}"/>
    <cellStyle name="Millares 11 5 2 6" xfId="2840" xr:uid="{00000000-0005-0000-0000-0000F6020000}"/>
    <cellStyle name="Millares 11 5 2_Hoja1" xfId="1603" xr:uid="{00000000-0005-0000-0000-0000F7020000}"/>
    <cellStyle name="Millares 11 5 3" xfId="1486" xr:uid="{00000000-0005-0000-0000-0000F8020000}"/>
    <cellStyle name="Millares 11 5 3 2" xfId="1789" xr:uid="{00000000-0005-0000-0000-0000F9020000}"/>
    <cellStyle name="Millares 11 5 3 2 2" xfId="2447" xr:uid="{00000000-0005-0000-0000-0000FA020000}"/>
    <cellStyle name="Millares 11 5 3 3" xfId="2001" xr:uid="{00000000-0005-0000-0000-0000FB020000}"/>
    <cellStyle name="Millares 11 5 3 3 2" xfId="2657" xr:uid="{00000000-0005-0000-0000-0000FC020000}"/>
    <cellStyle name="Millares 11 5 3 4" xfId="2226" xr:uid="{00000000-0005-0000-0000-0000FD020000}"/>
    <cellStyle name="Millares 11 5 3 5" xfId="2879" xr:uid="{00000000-0005-0000-0000-0000FE020000}"/>
    <cellStyle name="Millares 11 5 4" xfId="1713" xr:uid="{00000000-0005-0000-0000-0000FF020000}"/>
    <cellStyle name="Millares 11 5 4 2" xfId="2371" xr:uid="{00000000-0005-0000-0000-000000030000}"/>
    <cellStyle name="Millares 11 5 5" xfId="1925" xr:uid="{00000000-0005-0000-0000-000001030000}"/>
    <cellStyle name="Millares 11 5 5 2" xfId="2581" xr:uid="{00000000-0005-0000-0000-000002030000}"/>
    <cellStyle name="Millares 11 5 6" xfId="2150" xr:uid="{00000000-0005-0000-0000-000003030000}"/>
    <cellStyle name="Millares 11 5 7" xfId="2803" xr:uid="{00000000-0005-0000-0000-000004030000}"/>
    <cellStyle name="Millares 11 5_Hoja1" xfId="1602" xr:uid="{00000000-0005-0000-0000-000005030000}"/>
    <cellStyle name="Millares 11 6" xfId="1397" xr:uid="{00000000-0005-0000-0000-000006030000}"/>
    <cellStyle name="Millares 11 6 2" xfId="1495" xr:uid="{00000000-0005-0000-0000-000007030000}"/>
    <cellStyle name="Millares 11 6 2 2" xfId="1798" xr:uid="{00000000-0005-0000-0000-000008030000}"/>
    <cellStyle name="Millares 11 6 2 2 2" xfId="2456" xr:uid="{00000000-0005-0000-0000-000009030000}"/>
    <cellStyle name="Millares 11 6 2 3" xfId="2010" xr:uid="{00000000-0005-0000-0000-00000A030000}"/>
    <cellStyle name="Millares 11 6 2 3 2" xfId="2666" xr:uid="{00000000-0005-0000-0000-00000B030000}"/>
    <cellStyle name="Millares 11 6 2 4" xfId="2235" xr:uid="{00000000-0005-0000-0000-00000C030000}"/>
    <cellStyle name="Millares 11 6 2 5" xfId="2888" xr:uid="{00000000-0005-0000-0000-00000D030000}"/>
    <cellStyle name="Millares 11 6 3" xfId="1722" xr:uid="{00000000-0005-0000-0000-00000E030000}"/>
    <cellStyle name="Millares 11 6 3 2" xfId="2380" xr:uid="{00000000-0005-0000-0000-00000F030000}"/>
    <cellStyle name="Millares 11 6 4" xfId="1934" xr:uid="{00000000-0005-0000-0000-000010030000}"/>
    <cellStyle name="Millares 11 6 4 2" xfId="2590" xr:uid="{00000000-0005-0000-0000-000011030000}"/>
    <cellStyle name="Millares 11 6 5" xfId="2159" xr:uid="{00000000-0005-0000-0000-000012030000}"/>
    <cellStyle name="Millares 11 6 6" xfId="2812" xr:uid="{00000000-0005-0000-0000-000013030000}"/>
    <cellStyle name="Millares 11 6_Hoja1" xfId="1604" xr:uid="{00000000-0005-0000-0000-000014030000}"/>
    <cellStyle name="Millares 11 7" xfId="1565" xr:uid="{00000000-0005-0000-0000-000015030000}"/>
    <cellStyle name="Millares 11 7 2" xfId="1864" xr:uid="{00000000-0005-0000-0000-000016030000}"/>
    <cellStyle name="Millares 11 7 2 2" xfId="2522" xr:uid="{00000000-0005-0000-0000-000017030000}"/>
    <cellStyle name="Millares 11 7 3" xfId="2076" xr:uid="{00000000-0005-0000-0000-000018030000}"/>
    <cellStyle name="Millares 11 7 3 2" xfId="2732" xr:uid="{00000000-0005-0000-0000-000019030000}"/>
    <cellStyle name="Millares 11 7 4" xfId="2301" xr:uid="{00000000-0005-0000-0000-00001A030000}"/>
    <cellStyle name="Millares 11 7 5" xfId="2954" xr:uid="{00000000-0005-0000-0000-00001B030000}"/>
    <cellStyle name="Millares 11 8" xfId="1457" xr:uid="{00000000-0005-0000-0000-00001C030000}"/>
    <cellStyle name="Millares 11 8 2" xfId="1760" xr:uid="{00000000-0005-0000-0000-00001D030000}"/>
    <cellStyle name="Millares 11 8 2 2" xfId="2418" xr:uid="{00000000-0005-0000-0000-00001E030000}"/>
    <cellStyle name="Millares 11 8 3" xfId="1972" xr:uid="{00000000-0005-0000-0000-00001F030000}"/>
    <cellStyle name="Millares 11 8 3 2" xfId="2628" xr:uid="{00000000-0005-0000-0000-000020030000}"/>
    <cellStyle name="Millares 11 8 4" xfId="2197" xr:uid="{00000000-0005-0000-0000-000021030000}"/>
    <cellStyle name="Millares 11 8 5" xfId="2850" xr:uid="{00000000-0005-0000-0000-000022030000}"/>
    <cellStyle name="Millares 11 9" xfId="1685" xr:uid="{00000000-0005-0000-0000-000023030000}"/>
    <cellStyle name="Millares 11 9 2" xfId="2343" xr:uid="{00000000-0005-0000-0000-000024030000}"/>
    <cellStyle name="Millares 11_Hoja1" xfId="1599" xr:uid="{00000000-0005-0000-0000-000025030000}"/>
    <cellStyle name="Millares 110" xfId="308" xr:uid="{00000000-0005-0000-0000-000026030000}"/>
    <cellStyle name="Millares 110 2" xfId="666" xr:uid="{00000000-0005-0000-0000-000027030000}"/>
    <cellStyle name="Millares 111" xfId="310" xr:uid="{00000000-0005-0000-0000-000028030000}"/>
    <cellStyle name="Millares 111 2" xfId="668" xr:uid="{00000000-0005-0000-0000-000029030000}"/>
    <cellStyle name="Millares 112" xfId="466" xr:uid="{00000000-0005-0000-0000-00002A030000}"/>
    <cellStyle name="Millares 112 2" xfId="823" xr:uid="{00000000-0005-0000-0000-00002B030000}"/>
    <cellStyle name="Millares 113" xfId="467" xr:uid="{00000000-0005-0000-0000-00002C030000}"/>
    <cellStyle name="Millares 113 2" xfId="824" xr:uid="{00000000-0005-0000-0000-00002D030000}"/>
    <cellStyle name="Millares 114" xfId="468" xr:uid="{00000000-0005-0000-0000-00002E030000}"/>
    <cellStyle name="Millares 114 2" xfId="825" xr:uid="{00000000-0005-0000-0000-00002F030000}"/>
    <cellStyle name="Millares 115" xfId="469" xr:uid="{00000000-0005-0000-0000-000030030000}"/>
    <cellStyle name="Millares 115 2" xfId="826" xr:uid="{00000000-0005-0000-0000-000031030000}"/>
    <cellStyle name="Millares 116" xfId="309" xr:uid="{00000000-0005-0000-0000-000032030000}"/>
    <cellStyle name="Millares 116 2" xfId="667" xr:uid="{00000000-0005-0000-0000-000033030000}"/>
    <cellStyle name="Millares 117" xfId="342" xr:uid="{00000000-0005-0000-0000-000034030000}"/>
    <cellStyle name="Millares 117 2" xfId="699" xr:uid="{00000000-0005-0000-0000-000035030000}"/>
    <cellStyle name="Millares 118" xfId="343" xr:uid="{00000000-0005-0000-0000-000036030000}"/>
    <cellStyle name="Millares 118 2" xfId="700" xr:uid="{00000000-0005-0000-0000-000037030000}"/>
    <cellStyle name="Millares 119" xfId="415" xr:uid="{00000000-0005-0000-0000-000038030000}"/>
    <cellStyle name="Millares 119 2" xfId="772" xr:uid="{00000000-0005-0000-0000-000039030000}"/>
    <cellStyle name="Millares 12" xfId="37" xr:uid="{00000000-0005-0000-0000-00003A030000}"/>
    <cellStyle name="Millares 12 10" xfId="1896" xr:uid="{00000000-0005-0000-0000-00003B030000}"/>
    <cellStyle name="Millares 12 10 2" xfId="2552" xr:uid="{00000000-0005-0000-0000-00003C030000}"/>
    <cellStyle name="Millares 12 11" xfId="2118" xr:uid="{00000000-0005-0000-0000-00003D030000}"/>
    <cellStyle name="Millares 12 12" xfId="2776" xr:uid="{00000000-0005-0000-0000-00003E030000}"/>
    <cellStyle name="Millares 12 2" xfId="123" xr:uid="{00000000-0005-0000-0000-00003F030000}"/>
    <cellStyle name="Millares 12 2 2" xfId="124" xr:uid="{00000000-0005-0000-0000-000040030000}"/>
    <cellStyle name="Millares 12 2 3" xfId="1407" xr:uid="{00000000-0005-0000-0000-000041030000}"/>
    <cellStyle name="Millares 12 2 3 2" xfId="1505" xr:uid="{00000000-0005-0000-0000-000042030000}"/>
    <cellStyle name="Millares 12 2 3 2 2" xfId="1808" xr:uid="{00000000-0005-0000-0000-000043030000}"/>
    <cellStyle name="Millares 12 2 3 2 2 2" xfId="2466" xr:uid="{00000000-0005-0000-0000-000044030000}"/>
    <cellStyle name="Millares 12 2 3 2 3" xfId="2020" xr:uid="{00000000-0005-0000-0000-000045030000}"/>
    <cellStyle name="Millares 12 2 3 2 3 2" xfId="2676" xr:uid="{00000000-0005-0000-0000-000046030000}"/>
    <cellStyle name="Millares 12 2 3 2 4" xfId="2245" xr:uid="{00000000-0005-0000-0000-000047030000}"/>
    <cellStyle name="Millares 12 2 3 2 5" xfId="2898" xr:uid="{00000000-0005-0000-0000-000048030000}"/>
    <cellStyle name="Millares 12 2 3 3" xfId="1732" xr:uid="{00000000-0005-0000-0000-000049030000}"/>
    <cellStyle name="Millares 12 2 3 3 2" xfId="2390" xr:uid="{00000000-0005-0000-0000-00004A030000}"/>
    <cellStyle name="Millares 12 2 3 4" xfId="1944" xr:uid="{00000000-0005-0000-0000-00004B030000}"/>
    <cellStyle name="Millares 12 2 3 4 2" xfId="2600" xr:uid="{00000000-0005-0000-0000-00004C030000}"/>
    <cellStyle name="Millares 12 2 3 5" xfId="2169" xr:uid="{00000000-0005-0000-0000-00004D030000}"/>
    <cellStyle name="Millares 12 2 3 6" xfId="2822" xr:uid="{00000000-0005-0000-0000-00004E030000}"/>
    <cellStyle name="Millares 12 2 3_Hoja1" xfId="1607" xr:uid="{00000000-0005-0000-0000-00004F030000}"/>
    <cellStyle name="Millares 12 2 4" xfId="1467" xr:uid="{00000000-0005-0000-0000-000050030000}"/>
    <cellStyle name="Millares 12 2 4 2" xfId="1770" xr:uid="{00000000-0005-0000-0000-000051030000}"/>
    <cellStyle name="Millares 12 2 4 2 2" xfId="2428" xr:uid="{00000000-0005-0000-0000-000052030000}"/>
    <cellStyle name="Millares 12 2 4 3" xfId="1982" xr:uid="{00000000-0005-0000-0000-000053030000}"/>
    <cellStyle name="Millares 12 2 4 3 2" xfId="2638" xr:uid="{00000000-0005-0000-0000-000054030000}"/>
    <cellStyle name="Millares 12 2 4 4" xfId="2207" xr:uid="{00000000-0005-0000-0000-000055030000}"/>
    <cellStyle name="Millares 12 2 4 5" xfId="2860" xr:uid="{00000000-0005-0000-0000-000056030000}"/>
    <cellStyle name="Millares 12 2 5" xfId="1695" xr:uid="{00000000-0005-0000-0000-000057030000}"/>
    <cellStyle name="Millares 12 2 5 2" xfId="2353" xr:uid="{00000000-0005-0000-0000-000058030000}"/>
    <cellStyle name="Millares 12 2 6" xfId="1905" xr:uid="{00000000-0005-0000-0000-000059030000}"/>
    <cellStyle name="Millares 12 2 6 2" xfId="2561" xr:uid="{00000000-0005-0000-0000-00005A030000}"/>
    <cellStyle name="Millares 12 2 7" xfId="2126" xr:uid="{00000000-0005-0000-0000-00005B030000}"/>
    <cellStyle name="Millares 12 2 8" xfId="2784" xr:uid="{00000000-0005-0000-0000-00005C030000}"/>
    <cellStyle name="Millares 12 2_Hoja1" xfId="1606" xr:uid="{00000000-0005-0000-0000-00005D030000}"/>
    <cellStyle name="Millares 12 3" xfId="122" xr:uid="{00000000-0005-0000-0000-00005E030000}"/>
    <cellStyle name="Millares 12 3 2" xfId="1406" xr:uid="{00000000-0005-0000-0000-00005F030000}"/>
    <cellStyle name="Millares 12 3 2 2" xfId="1504" xr:uid="{00000000-0005-0000-0000-000060030000}"/>
    <cellStyle name="Millares 12 3 2 2 2" xfId="1807" xr:uid="{00000000-0005-0000-0000-000061030000}"/>
    <cellStyle name="Millares 12 3 2 2 2 2" xfId="2465" xr:uid="{00000000-0005-0000-0000-000062030000}"/>
    <cellStyle name="Millares 12 3 2 2 3" xfId="2019" xr:uid="{00000000-0005-0000-0000-000063030000}"/>
    <cellStyle name="Millares 12 3 2 2 3 2" xfId="2675" xr:uid="{00000000-0005-0000-0000-000064030000}"/>
    <cellStyle name="Millares 12 3 2 2 4" xfId="2244" xr:uid="{00000000-0005-0000-0000-000065030000}"/>
    <cellStyle name="Millares 12 3 2 2 5" xfId="2897" xr:uid="{00000000-0005-0000-0000-000066030000}"/>
    <cellStyle name="Millares 12 3 2 3" xfId="1731" xr:uid="{00000000-0005-0000-0000-000067030000}"/>
    <cellStyle name="Millares 12 3 2 3 2" xfId="2389" xr:uid="{00000000-0005-0000-0000-000068030000}"/>
    <cellStyle name="Millares 12 3 2 4" xfId="1943" xr:uid="{00000000-0005-0000-0000-000069030000}"/>
    <cellStyle name="Millares 12 3 2 4 2" xfId="2599" xr:uid="{00000000-0005-0000-0000-00006A030000}"/>
    <cellStyle name="Millares 12 3 2 5" xfId="2168" xr:uid="{00000000-0005-0000-0000-00006B030000}"/>
    <cellStyle name="Millares 12 3 2 6" xfId="2821" xr:uid="{00000000-0005-0000-0000-00006C030000}"/>
    <cellStyle name="Millares 12 3 2_Hoja1" xfId="1609" xr:uid="{00000000-0005-0000-0000-00006D030000}"/>
    <cellStyle name="Millares 12 3 3" xfId="1466" xr:uid="{00000000-0005-0000-0000-00006E030000}"/>
    <cellStyle name="Millares 12 3 3 2" xfId="1769" xr:uid="{00000000-0005-0000-0000-00006F030000}"/>
    <cellStyle name="Millares 12 3 3 2 2" xfId="2427" xr:uid="{00000000-0005-0000-0000-000070030000}"/>
    <cellStyle name="Millares 12 3 3 3" xfId="1981" xr:uid="{00000000-0005-0000-0000-000071030000}"/>
    <cellStyle name="Millares 12 3 3 3 2" xfId="2637" xr:uid="{00000000-0005-0000-0000-000072030000}"/>
    <cellStyle name="Millares 12 3 3 4" xfId="2206" xr:uid="{00000000-0005-0000-0000-000073030000}"/>
    <cellStyle name="Millares 12 3 3 5" xfId="2859" xr:uid="{00000000-0005-0000-0000-000074030000}"/>
    <cellStyle name="Millares 12 3 4" xfId="1694" xr:uid="{00000000-0005-0000-0000-000075030000}"/>
    <cellStyle name="Millares 12 3 4 2" xfId="2352" xr:uid="{00000000-0005-0000-0000-000076030000}"/>
    <cellStyle name="Millares 12 3 5" xfId="1904" xr:uid="{00000000-0005-0000-0000-000077030000}"/>
    <cellStyle name="Millares 12 3 5 2" xfId="2560" xr:uid="{00000000-0005-0000-0000-000078030000}"/>
    <cellStyle name="Millares 12 3 6" xfId="2125" xr:uid="{00000000-0005-0000-0000-000079030000}"/>
    <cellStyle name="Millares 12 3 7" xfId="2783" xr:uid="{00000000-0005-0000-0000-00007A030000}"/>
    <cellStyle name="Millares 12 3_Hoja1" xfId="1608" xr:uid="{00000000-0005-0000-0000-00007B030000}"/>
    <cellStyle name="Millares 12 4" xfId="319" xr:uid="{00000000-0005-0000-0000-00007C030000}"/>
    <cellStyle name="Millares 12 4 2" xfId="676" xr:uid="{00000000-0005-0000-0000-00007D030000}"/>
    <cellStyle name="Millares 12 5" xfId="508" xr:uid="{00000000-0005-0000-0000-00007E030000}"/>
    <cellStyle name="Millares 12 6" xfId="1399" xr:uid="{00000000-0005-0000-0000-00007F030000}"/>
    <cellStyle name="Millares 12 6 2" xfId="1497" xr:uid="{00000000-0005-0000-0000-000080030000}"/>
    <cellStyle name="Millares 12 6 2 2" xfId="1800" xr:uid="{00000000-0005-0000-0000-000081030000}"/>
    <cellStyle name="Millares 12 6 2 2 2" xfId="2458" xr:uid="{00000000-0005-0000-0000-000082030000}"/>
    <cellStyle name="Millares 12 6 2 3" xfId="2012" xr:uid="{00000000-0005-0000-0000-000083030000}"/>
    <cellStyle name="Millares 12 6 2 3 2" xfId="2668" xr:uid="{00000000-0005-0000-0000-000084030000}"/>
    <cellStyle name="Millares 12 6 2 4" xfId="2237" xr:uid="{00000000-0005-0000-0000-000085030000}"/>
    <cellStyle name="Millares 12 6 2 5" xfId="2890" xr:uid="{00000000-0005-0000-0000-000086030000}"/>
    <cellStyle name="Millares 12 6 3" xfId="1724" xr:uid="{00000000-0005-0000-0000-000087030000}"/>
    <cellStyle name="Millares 12 6 3 2" xfId="2382" xr:uid="{00000000-0005-0000-0000-000088030000}"/>
    <cellStyle name="Millares 12 6 4" xfId="1936" xr:uid="{00000000-0005-0000-0000-000089030000}"/>
    <cellStyle name="Millares 12 6 4 2" xfId="2592" xr:uid="{00000000-0005-0000-0000-00008A030000}"/>
    <cellStyle name="Millares 12 6 5" xfId="2161" xr:uid="{00000000-0005-0000-0000-00008B030000}"/>
    <cellStyle name="Millares 12 6 6" xfId="2814" xr:uid="{00000000-0005-0000-0000-00008C030000}"/>
    <cellStyle name="Millares 12 6_Hoja1" xfId="1610" xr:uid="{00000000-0005-0000-0000-00008D030000}"/>
    <cellStyle name="Millares 12 7" xfId="1567" xr:uid="{00000000-0005-0000-0000-00008E030000}"/>
    <cellStyle name="Millares 12 7 2" xfId="1866" xr:uid="{00000000-0005-0000-0000-00008F030000}"/>
    <cellStyle name="Millares 12 7 2 2" xfId="2524" xr:uid="{00000000-0005-0000-0000-000090030000}"/>
    <cellStyle name="Millares 12 7 3" xfId="2078" xr:uid="{00000000-0005-0000-0000-000091030000}"/>
    <cellStyle name="Millares 12 7 3 2" xfId="2734" xr:uid="{00000000-0005-0000-0000-000092030000}"/>
    <cellStyle name="Millares 12 7 4" xfId="2303" xr:uid="{00000000-0005-0000-0000-000093030000}"/>
    <cellStyle name="Millares 12 7 5" xfId="2956" xr:uid="{00000000-0005-0000-0000-000094030000}"/>
    <cellStyle name="Millares 12 8" xfId="1459" xr:uid="{00000000-0005-0000-0000-000095030000}"/>
    <cellStyle name="Millares 12 8 2" xfId="1762" xr:uid="{00000000-0005-0000-0000-000096030000}"/>
    <cellStyle name="Millares 12 8 2 2" xfId="2420" xr:uid="{00000000-0005-0000-0000-000097030000}"/>
    <cellStyle name="Millares 12 8 3" xfId="1974" xr:uid="{00000000-0005-0000-0000-000098030000}"/>
    <cellStyle name="Millares 12 8 3 2" xfId="2630" xr:uid="{00000000-0005-0000-0000-000099030000}"/>
    <cellStyle name="Millares 12 8 4" xfId="2199" xr:uid="{00000000-0005-0000-0000-00009A030000}"/>
    <cellStyle name="Millares 12 8 5" xfId="2852" xr:uid="{00000000-0005-0000-0000-00009B030000}"/>
    <cellStyle name="Millares 12 9" xfId="1687" xr:uid="{00000000-0005-0000-0000-00009C030000}"/>
    <cellStyle name="Millares 12 9 2" xfId="2345" xr:uid="{00000000-0005-0000-0000-00009D030000}"/>
    <cellStyle name="Millares 12_Hoja1" xfId="1605" xr:uid="{00000000-0005-0000-0000-00009E030000}"/>
    <cellStyle name="Millares 120" xfId="341" xr:uid="{00000000-0005-0000-0000-00009F030000}"/>
    <cellStyle name="Millares 120 2" xfId="698" xr:uid="{00000000-0005-0000-0000-0000A0030000}"/>
    <cellStyle name="Millares 121" xfId="414" xr:uid="{00000000-0005-0000-0000-0000A1030000}"/>
    <cellStyle name="Millares 121 2" xfId="771" xr:uid="{00000000-0005-0000-0000-0000A2030000}"/>
    <cellStyle name="Millares 122" xfId="413" xr:uid="{00000000-0005-0000-0000-0000A3030000}"/>
    <cellStyle name="Millares 122 2" xfId="770" xr:uid="{00000000-0005-0000-0000-0000A4030000}"/>
    <cellStyle name="Millares 123" xfId="412" xr:uid="{00000000-0005-0000-0000-0000A5030000}"/>
    <cellStyle name="Millares 123 2" xfId="769" xr:uid="{00000000-0005-0000-0000-0000A6030000}"/>
    <cellStyle name="Millares 124" xfId="470" xr:uid="{00000000-0005-0000-0000-0000A7030000}"/>
    <cellStyle name="Millares 124 2" xfId="827" xr:uid="{00000000-0005-0000-0000-0000A8030000}"/>
    <cellStyle name="Millares 125" xfId="471" xr:uid="{00000000-0005-0000-0000-0000A9030000}"/>
    <cellStyle name="Millares 125 2" xfId="862" xr:uid="{00000000-0005-0000-0000-0000AA030000}"/>
    <cellStyle name="Millares 126" xfId="472" xr:uid="{00000000-0005-0000-0000-0000AB030000}"/>
    <cellStyle name="Millares 126 2" xfId="863" xr:uid="{00000000-0005-0000-0000-0000AC030000}"/>
    <cellStyle name="Millares 127" xfId="473" xr:uid="{00000000-0005-0000-0000-0000AD030000}"/>
    <cellStyle name="Millares 127 2" xfId="864" xr:uid="{00000000-0005-0000-0000-0000AE030000}"/>
    <cellStyle name="Millares 128" xfId="474" xr:uid="{00000000-0005-0000-0000-0000AF030000}"/>
    <cellStyle name="Millares 128 2" xfId="865" xr:uid="{00000000-0005-0000-0000-0000B0030000}"/>
    <cellStyle name="Millares 129" xfId="475" xr:uid="{00000000-0005-0000-0000-0000B1030000}"/>
    <cellStyle name="Millares 129 2" xfId="866" xr:uid="{00000000-0005-0000-0000-0000B2030000}"/>
    <cellStyle name="Millares 13" xfId="5" xr:uid="{00000000-0005-0000-0000-0000B3030000}"/>
    <cellStyle name="Millares 13 2" xfId="126" xr:uid="{00000000-0005-0000-0000-0000B4030000}"/>
    <cellStyle name="Millares 13 2 2" xfId="127" xr:uid="{00000000-0005-0000-0000-0000B5030000}"/>
    <cellStyle name="Millares 13 2 2 2" xfId="351" xr:uid="{00000000-0005-0000-0000-0000B6030000}"/>
    <cellStyle name="Millares 13 2 2 2 2" xfId="708" xr:uid="{00000000-0005-0000-0000-0000B7030000}"/>
    <cellStyle name="Millares 13 2 2 3" xfId="539" xr:uid="{00000000-0005-0000-0000-0000B8030000}"/>
    <cellStyle name="Millares 13 2 3" xfId="350" xr:uid="{00000000-0005-0000-0000-0000B9030000}"/>
    <cellStyle name="Millares 13 2 3 2" xfId="707" xr:uid="{00000000-0005-0000-0000-0000BA030000}"/>
    <cellStyle name="Millares 13 2 4" xfId="538" xr:uid="{00000000-0005-0000-0000-0000BB030000}"/>
    <cellStyle name="Millares 13 3" xfId="128" xr:uid="{00000000-0005-0000-0000-0000BC030000}"/>
    <cellStyle name="Millares 13 3 2" xfId="352" xr:uid="{00000000-0005-0000-0000-0000BD030000}"/>
    <cellStyle name="Millares 13 3 2 2" xfId="709" xr:uid="{00000000-0005-0000-0000-0000BE030000}"/>
    <cellStyle name="Millares 13 3 3" xfId="540" xr:uid="{00000000-0005-0000-0000-0000BF030000}"/>
    <cellStyle name="Millares 13 4" xfId="125" xr:uid="{00000000-0005-0000-0000-0000C0030000}"/>
    <cellStyle name="Millares 13 4 2" xfId="349" xr:uid="{00000000-0005-0000-0000-0000C1030000}"/>
    <cellStyle name="Millares 13 4 2 2" xfId="706" xr:uid="{00000000-0005-0000-0000-0000C2030000}"/>
    <cellStyle name="Millares 13 4 3" xfId="537" xr:uid="{00000000-0005-0000-0000-0000C3030000}"/>
    <cellStyle name="Millares 13 5" xfId="320" xr:uid="{00000000-0005-0000-0000-0000C4030000}"/>
    <cellStyle name="Millares 13 5 2" xfId="677" xr:uid="{00000000-0005-0000-0000-0000C5030000}"/>
    <cellStyle name="Millares 13 6" xfId="509" xr:uid="{00000000-0005-0000-0000-0000C6030000}"/>
    <cellStyle name="Millares 130" xfId="476" xr:uid="{00000000-0005-0000-0000-0000C7030000}"/>
    <cellStyle name="Millares 130 2" xfId="867" xr:uid="{00000000-0005-0000-0000-0000C8030000}"/>
    <cellStyle name="Millares 131" xfId="477" xr:uid="{00000000-0005-0000-0000-0000C9030000}"/>
    <cellStyle name="Millares 131 2" xfId="868" xr:uid="{00000000-0005-0000-0000-0000CA030000}"/>
    <cellStyle name="Millares 132" xfId="478" xr:uid="{00000000-0005-0000-0000-0000CB030000}"/>
    <cellStyle name="Millares 132 2" xfId="869" xr:uid="{00000000-0005-0000-0000-0000CC030000}"/>
    <cellStyle name="Millares 133" xfId="479" xr:uid="{00000000-0005-0000-0000-0000CD030000}"/>
    <cellStyle name="Millares 133 2" xfId="870" xr:uid="{00000000-0005-0000-0000-0000CE030000}"/>
    <cellStyle name="Millares 134" xfId="480" xr:uid="{00000000-0005-0000-0000-0000CF030000}"/>
    <cellStyle name="Millares 134 2" xfId="871" xr:uid="{00000000-0005-0000-0000-0000D0030000}"/>
    <cellStyle name="Millares 135" xfId="481" xr:uid="{00000000-0005-0000-0000-0000D1030000}"/>
    <cellStyle name="Millares 135 2" xfId="872" xr:uid="{00000000-0005-0000-0000-0000D2030000}"/>
    <cellStyle name="Millares 136" xfId="482" xr:uid="{00000000-0005-0000-0000-0000D3030000}"/>
    <cellStyle name="Millares 136 2" xfId="873" xr:uid="{00000000-0005-0000-0000-0000D4030000}"/>
    <cellStyle name="Millares 137" xfId="483" xr:uid="{00000000-0005-0000-0000-0000D5030000}"/>
    <cellStyle name="Millares 137 2" xfId="874" xr:uid="{00000000-0005-0000-0000-0000D6030000}"/>
    <cellStyle name="Millares 138" xfId="484" xr:uid="{00000000-0005-0000-0000-0000D7030000}"/>
    <cellStyle name="Millares 138 2" xfId="875" xr:uid="{00000000-0005-0000-0000-0000D8030000}"/>
    <cellStyle name="Millares 139" xfId="485" xr:uid="{00000000-0005-0000-0000-0000D9030000}"/>
    <cellStyle name="Millares 139 2" xfId="876" xr:uid="{00000000-0005-0000-0000-0000DA030000}"/>
    <cellStyle name="Millares 14" xfId="38" xr:uid="{00000000-0005-0000-0000-0000DB030000}"/>
    <cellStyle name="Millares 14 2" xfId="129" xr:uid="{00000000-0005-0000-0000-0000DC030000}"/>
    <cellStyle name="Millares 14 2 2" xfId="1408" xr:uid="{00000000-0005-0000-0000-0000DD030000}"/>
    <cellStyle name="Millares 14 2 2 2" xfId="1506" xr:uid="{00000000-0005-0000-0000-0000DE030000}"/>
    <cellStyle name="Millares 14 2 2 2 2" xfId="1809" xr:uid="{00000000-0005-0000-0000-0000DF030000}"/>
    <cellStyle name="Millares 14 2 2 2 2 2" xfId="2467" xr:uid="{00000000-0005-0000-0000-0000E0030000}"/>
    <cellStyle name="Millares 14 2 2 2 3" xfId="2021" xr:uid="{00000000-0005-0000-0000-0000E1030000}"/>
    <cellStyle name="Millares 14 2 2 2 3 2" xfId="2677" xr:uid="{00000000-0005-0000-0000-0000E2030000}"/>
    <cellStyle name="Millares 14 2 2 2 4" xfId="2246" xr:uid="{00000000-0005-0000-0000-0000E3030000}"/>
    <cellStyle name="Millares 14 2 2 2 5" xfId="2899" xr:uid="{00000000-0005-0000-0000-0000E4030000}"/>
    <cellStyle name="Millares 14 2 2 3" xfId="1733" xr:uid="{00000000-0005-0000-0000-0000E5030000}"/>
    <cellStyle name="Millares 14 2 2 3 2" xfId="2391" xr:uid="{00000000-0005-0000-0000-0000E6030000}"/>
    <cellStyle name="Millares 14 2 2 4" xfId="1945" xr:uid="{00000000-0005-0000-0000-0000E7030000}"/>
    <cellStyle name="Millares 14 2 2 4 2" xfId="2601" xr:uid="{00000000-0005-0000-0000-0000E8030000}"/>
    <cellStyle name="Millares 14 2 2 5" xfId="2170" xr:uid="{00000000-0005-0000-0000-0000E9030000}"/>
    <cellStyle name="Millares 14 2 2 6" xfId="2823" xr:uid="{00000000-0005-0000-0000-0000EA030000}"/>
    <cellStyle name="Millares 14 2 2_Hoja1" xfId="1612" xr:uid="{00000000-0005-0000-0000-0000EB030000}"/>
    <cellStyle name="Millares 14 2 3" xfId="1468" xr:uid="{00000000-0005-0000-0000-0000EC030000}"/>
    <cellStyle name="Millares 14 2 3 2" xfId="1771" xr:uid="{00000000-0005-0000-0000-0000ED030000}"/>
    <cellStyle name="Millares 14 2 3 2 2" xfId="2429" xr:uid="{00000000-0005-0000-0000-0000EE030000}"/>
    <cellStyle name="Millares 14 2 3 3" xfId="1983" xr:uid="{00000000-0005-0000-0000-0000EF030000}"/>
    <cellStyle name="Millares 14 2 3 3 2" xfId="2639" xr:uid="{00000000-0005-0000-0000-0000F0030000}"/>
    <cellStyle name="Millares 14 2 3 4" xfId="2208" xr:uid="{00000000-0005-0000-0000-0000F1030000}"/>
    <cellStyle name="Millares 14 2 3 5" xfId="2861" xr:uid="{00000000-0005-0000-0000-0000F2030000}"/>
    <cellStyle name="Millares 14 2 4" xfId="1696" xr:uid="{00000000-0005-0000-0000-0000F3030000}"/>
    <cellStyle name="Millares 14 2 4 2" xfId="2354" xr:uid="{00000000-0005-0000-0000-0000F4030000}"/>
    <cellStyle name="Millares 14 2 5" xfId="1906" xr:uid="{00000000-0005-0000-0000-0000F5030000}"/>
    <cellStyle name="Millares 14 2 5 2" xfId="2562" xr:uid="{00000000-0005-0000-0000-0000F6030000}"/>
    <cellStyle name="Millares 14 2 6" xfId="2127" xr:uid="{00000000-0005-0000-0000-0000F7030000}"/>
    <cellStyle name="Millares 14 2 7" xfId="2785" xr:uid="{00000000-0005-0000-0000-0000F8030000}"/>
    <cellStyle name="Millares 14 2_Hoja1" xfId="1611" xr:uid="{00000000-0005-0000-0000-0000F9030000}"/>
    <cellStyle name="Millares 14 3" xfId="321" xr:uid="{00000000-0005-0000-0000-0000FA030000}"/>
    <cellStyle name="Millares 14 3 2" xfId="678" xr:uid="{00000000-0005-0000-0000-0000FB030000}"/>
    <cellStyle name="Millares 14 4" xfId="510" xr:uid="{00000000-0005-0000-0000-0000FC030000}"/>
    <cellStyle name="Millares 14 5" xfId="8" xr:uid="{00000000-0005-0000-0000-0000FD030000}"/>
    <cellStyle name="Millares 140" xfId="486" xr:uid="{00000000-0005-0000-0000-0000FE030000}"/>
    <cellStyle name="Millares 140 2" xfId="877" xr:uid="{00000000-0005-0000-0000-0000FF030000}"/>
    <cellStyle name="Millares 141" xfId="487" xr:uid="{00000000-0005-0000-0000-000000040000}"/>
    <cellStyle name="Millares 141 2" xfId="878" xr:uid="{00000000-0005-0000-0000-000001040000}"/>
    <cellStyle name="Millares 142" xfId="488" xr:uid="{00000000-0005-0000-0000-000002040000}"/>
    <cellStyle name="Millares 142 2" xfId="879" xr:uid="{00000000-0005-0000-0000-000003040000}"/>
    <cellStyle name="Millares 143" xfId="489" xr:uid="{00000000-0005-0000-0000-000004040000}"/>
    <cellStyle name="Millares 143 2" xfId="880" xr:uid="{00000000-0005-0000-0000-000005040000}"/>
    <cellStyle name="Millares 144" xfId="490" xr:uid="{00000000-0005-0000-0000-000006040000}"/>
    <cellStyle name="Millares 144 2" xfId="881" xr:uid="{00000000-0005-0000-0000-000007040000}"/>
    <cellStyle name="Millares 145" xfId="491" xr:uid="{00000000-0005-0000-0000-000008040000}"/>
    <cellStyle name="Millares 145 2" xfId="882" xr:uid="{00000000-0005-0000-0000-000009040000}"/>
    <cellStyle name="Millares 146" xfId="492" xr:uid="{00000000-0005-0000-0000-00000A040000}"/>
    <cellStyle name="Millares 146 2" xfId="883" xr:uid="{00000000-0005-0000-0000-00000B040000}"/>
    <cellStyle name="Millares 147" xfId="493" xr:uid="{00000000-0005-0000-0000-00000C040000}"/>
    <cellStyle name="Millares 147 2" xfId="884" xr:uid="{00000000-0005-0000-0000-00000D040000}"/>
    <cellStyle name="Millares 148" xfId="494" xr:uid="{00000000-0005-0000-0000-00000E040000}"/>
    <cellStyle name="Millares 148 2" xfId="885" xr:uid="{00000000-0005-0000-0000-00000F040000}"/>
    <cellStyle name="Millares 149" xfId="495" xr:uid="{00000000-0005-0000-0000-000010040000}"/>
    <cellStyle name="Millares 149 2" xfId="886" xr:uid="{00000000-0005-0000-0000-000011040000}"/>
    <cellStyle name="Millares 15" xfId="39" xr:uid="{00000000-0005-0000-0000-000012040000}"/>
    <cellStyle name="Millares 15 2" xfId="130" xr:uid="{00000000-0005-0000-0000-000013040000}"/>
    <cellStyle name="Millares 15 2 2" xfId="1409" xr:uid="{00000000-0005-0000-0000-000014040000}"/>
    <cellStyle name="Millares 15 2 2 2" xfId="1507" xr:uid="{00000000-0005-0000-0000-000015040000}"/>
    <cellStyle name="Millares 15 2 2 2 2" xfId="1810" xr:uid="{00000000-0005-0000-0000-000016040000}"/>
    <cellStyle name="Millares 15 2 2 2 2 2" xfId="2468" xr:uid="{00000000-0005-0000-0000-000017040000}"/>
    <cellStyle name="Millares 15 2 2 2 3" xfId="2022" xr:uid="{00000000-0005-0000-0000-000018040000}"/>
    <cellStyle name="Millares 15 2 2 2 3 2" xfId="2678" xr:uid="{00000000-0005-0000-0000-000019040000}"/>
    <cellStyle name="Millares 15 2 2 2 4" xfId="2247" xr:uid="{00000000-0005-0000-0000-00001A040000}"/>
    <cellStyle name="Millares 15 2 2 2 5" xfId="2900" xr:uid="{00000000-0005-0000-0000-00001B040000}"/>
    <cellStyle name="Millares 15 2 2 3" xfId="1734" xr:uid="{00000000-0005-0000-0000-00001C040000}"/>
    <cellStyle name="Millares 15 2 2 3 2" xfId="2392" xr:uid="{00000000-0005-0000-0000-00001D040000}"/>
    <cellStyle name="Millares 15 2 2 4" xfId="1946" xr:uid="{00000000-0005-0000-0000-00001E040000}"/>
    <cellStyle name="Millares 15 2 2 4 2" xfId="2602" xr:uid="{00000000-0005-0000-0000-00001F040000}"/>
    <cellStyle name="Millares 15 2 2 5" xfId="2171" xr:uid="{00000000-0005-0000-0000-000020040000}"/>
    <cellStyle name="Millares 15 2 2 6" xfId="2824" xr:uid="{00000000-0005-0000-0000-000021040000}"/>
    <cellStyle name="Millares 15 2 2_Hoja1" xfId="1614" xr:uid="{00000000-0005-0000-0000-000022040000}"/>
    <cellStyle name="Millares 15 2 3" xfId="1469" xr:uid="{00000000-0005-0000-0000-000023040000}"/>
    <cellStyle name="Millares 15 2 3 2" xfId="1772" xr:uid="{00000000-0005-0000-0000-000024040000}"/>
    <cellStyle name="Millares 15 2 3 2 2" xfId="2430" xr:uid="{00000000-0005-0000-0000-000025040000}"/>
    <cellStyle name="Millares 15 2 3 3" xfId="1984" xr:uid="{00000000-0005-0000-0000-000026040000}"/>
    <cellStyle name="Millares 15 2 3 3 2" xfId="2640" xr:uid="{00000000-0005-0000-0000-000027040000}"/>
    <cellStyle name="Millares 15 2 3 4" xfId="2209" xr:uid="{00000000-0005-0000-0000-000028040000}"/>
    <cellStyle name="Millares 15 2 3 5" xfId="2862" xr:uid="{00000000-0005-0000-0000-000029040000}"/>
    <cellStyle name="Millares 15 2 4" xfId="1697" xr:uid="{00000000-0005-0000-0000-00002A040000}"/>
    <cellStyle name="Millares 15 2 4 2" xfId="2355" xr:uid="{00000000-0005-0000-0000-00002B040000}"/>
    <cellStyle name="Millares 15 2 5" xfId="1907" xr:uid="{00000000-0005-0000-0000-00002C040000}"/>
    <cellStyle name="Millares 15 2 5 2" xfId="2563" xr:uid="{00000000-0005-0000-0000-00002D040000}"/>
    <cellStyle name="Millares 15 2 6" xfId="2128" xr:uid="{00000000-0005-0000-0000-00002E040000}"/>
    <cellStyle name="Millares 15 2 7" xfId="2786" xr:uid="{00000000-0005-0000-0000-00002F040000}"/>
    <cellStyle name="Millares 15 2_Hoja1" xfId="1613" xr:uid="{00000000-0005-0000-0000-000030040000}"/>
    <cellStyle name="Millares 15 3" xfId="322" xr:uid="{00000000-0005-0000-0000-000031040000}"/>
    <cellStyle name="Millares 15 3 2" xfId="679" xr:uid="{00000000-0005-0000-0000-000032040000}"/>
    <cellStyle name="Millares 15 4" xfId="511" xr:uid="{00000000-0005-0000-0000-000033040000}"/>
    <cellStyle name="Millares 150" xfId="496" xr:uid="{00000000-0005-0000-0000-000034040000}"/>
    <cellStyle name="Millares 150 2" xfId="887" xr:uid="{00000000-0005-0000-0000-000035040000}"/>
    <cellStyle name="Millares 151" xfId="498" xr:uid="{00000000-0005-0000-0000-000036040000}"/>
    <cellStyle name="Millares 151 2" xfId="888" xr:uid="{00000000-0005-0000-0000-000037040000}"/>
    <cellStyle name="Millares 152" xfId="497" xr:uid="{00000000-0005-0000-0000-000038040000}"/>
    <cellStyle name="Millares 152 2" xfId="889" xr:uid="{00000000-0005-0000-0000-000039040000}"/>
    <cellStyle name="Millares 153" xfId="531" xr:uid="{00000000-0005-0000-0000-00003A040000}"/>
    <cellStyle name="Millares 153 2" xfId="890" xr:uid="{00000000-0005-0000-0000-00003B040000}"/>
    <cellStyle name="Millares 154" xfId="516" xr:uid="{00000000-0005-0000-0000-00003C040000}"/>
    <cellStyle name="Millares 154 2" xfId="891" xr:uid="{00000000-0005-0000-0000-00003D040000}"/>
    <cellStyle name="Millares 155" xfId="831" xr:uid="{00000000-0005-0000-0000-00003E040000}"/>
    <cellStyle name="Millares 155 2" xfId="892" xr:uid="{00000000-0005-0000-0000-00003F040000}"/>
    <cellStyle name="Millares 156" xfId="829" xr:uid="{00000000-0005-0000-0000-000040040000}"/>
    <cellStyle name="Millares 156 2" xfId="893" xr:uid="{00000000-0005-0000-0000-000041040000}"/>
    <cellStyle name="Millares 157" xfId="499" xr:uid="{00000000-0005-0000-0000-000042040000}"/>
    <cellStyle name="Millares 157 2" xfId="894" xr:uid="{00000000-0005-0000-0000-000043040000}"/>
    <cellStyle name="Millares 158" xfId="828" xr:uid="{00000000-0005-0000-0000-000044040000}"/>
    <cellStyle name="Millares 158 2" xfId="895" xr:uid="{00000000-0005-0000-0000-000045040000}"/>
    <cellStyle name="Millares 159" xfId="830" xr:uid="{00000000-0005-0000-0000-000046040000}"/>
    <cellStyle name="Millares 159 2" xfId="896" xr:uid="{00000000-0005-0000-0000-000047040000}"/>
    <cellStyle name="Millares 16" xfId="40" xr:uid="{00000000-0005-0000-0000-000048040000}"/>
    <cellStyle name="Millares 16 2" xfId="132" xr:uid="{00000000-0005-0000-0000-000049040000}"/>
    <cellStyle name="Millares 16 2 2" xfId="354" xr:uid="{00000000-0005-0000-0000-00004A040000}"/>
    <cellStyle name="Millares 16 2 2 2" xfId="711" xr:uid="{00000000-0005-0000-0000-00004B040000}"/>
    <cellStyle name="Millares 16 2 3" xfId="542" xr:uid="{00000000-0005-0000-0000-00004C040000}"/>
    <cellStyle name="Millares 16 3" xfId="131" xr:uid="{00000000-0005-0000-0000-00004D040000}"/>
    <cellStyle name="Millares 16 3 2" xfId="353" xr:uid="{00000000-0005-0000-0000-00004E040000}"/>
    <cellStyle name="Millares 16 3 2 2" xfId="710" xr:uid="{00000000-0005-0000-0000-00004F040000}"/>
    <cellStyle name="Millares 16 3 3" xfId="541" xr:uid="{00000000-0005-0000-0000-000050040000}"/>
    <cellStyle name="Millares 16 4" xfId="323" xr:uid="{00000000-0005-0000-0000-000051040000}"/>
    <cellStyle name="Millares 16 4 2" xfId="680" xr:uid="{00000000-0005-0000-0000-000052040000}"/>
    <cellStyle name="Millares 16 5" xfId="512" xr:uid="{00000000-0005-0000-0000-000053040000}"/>
    <cellStyle name="Millares 160" xfId="832" xr:uid="{00000000-0005-0000-0000-000054040000}"/>
    <cellStyle name="Millares 160 2" xfId="897" xr:uid="{00000000-0005-0000-0000-000055040000}"/>
    <cellStyle name="Millares 161" xfId="833" xr:uid="{00000000-0005-0000-0000-000056040000}"/>
    <cellStyle name="Millares 161 2" xfId="898" xr:uid="{00000000-0005-0000-0000-000057040000}"/>
    <cellStyle name="Millares 162" xfId="834" xr:uid="{00000000-0005-0000-0000-000058040000}"/>
    <cellStyle name="Millares 162 2" xfId="899" xr:uid="{00000000-0005-0000-0000-000059040000}"/>
    <cellStyle name="Millares 163" xfId="835" xr:uid="{00000000-0005-0000-0000-00005A040000}"/>
    <cellStyle name="Millares 163 2" xfId="900" xr:uid="{00000000-0005-0000-0000-00005B040000}"/>
    <cellStyle name="Millares 164" xfId="836" xr:uid="{00000000-0005-0000-0000-00005C040000}"/>
    <cellStyle name="Millares 164 2" xfId="901" xr:uid="{00000000-0005-0000-0000-00005D040000}"/>
    <cellStyle name="Millares 165" xfId="837" xr:uid="{00000000-0005-0000-0000-00005E040000}"/>
    <cellStyle name="Millares 165 2" xfId="902" xr:uid="{00000000-0005-0000-0000-00005F040000}"/>
    <cellStyle name="Millares 166" xfId="838" xr:uid="{00000000-0005-0000-0000-000060040000}"/>
    <cellStyle name="Millares 166 2" xfId="903" xr:uid="{00000000-0005-0000-0000-000061040000}"/>
    <cellStyle name="Millares 167" xfId="839" xr:uid="{00000000-0005-0000-0000-000062040000}"/>
    <cellStyle name="Millares 167 2" xfId="904" xr:uid="{00000000-0005-0000-0000-000063040000}"/>
    <cellStyle name="Millares 168" xfId="840" xr:uid="{00000000-0005-0000-0000-000064040000}"/>
    <cellStyle name="Millares 168 2" xfId="905" xr:uid="{00000000-0005-0000-0000-000065040000}"/>
    <cellStyle name="Millares 169" xfId="841" xr:uid="{00000000-0005-0000-0000-000066040000}"/>
    <cellStyle name="Millares 169 2" xfId="906" xr:uid="{00000000-0005-0000-0000-000067040000}"/>
    <cellStyle name="Millares 17" xfId="41" xr:uid="{00000000-0005-0000-0000-000068040000}"/>
    <cellStyle name="Millares 17 2" xfId="134" xr:uid="{00000000-0005-0000-0000-000069040000}"/>
    <cellStyle name="Millares 17 2 2" xfId="356" xr:uid="{00000000-0005-0000-0000-00006A040000}"/>
    <cellStyle name="Millares 17 2 2 2" xfId="713" xr:uid="{00000000-0005-0000-0000-00006B040000}"/>
    <cellStyle name="Millares 17 2 3" xfId="544" xr:uid="{00000000-0005-0000-0000-00006C040000}"/>
    <cellStyle name="Millares 17 3" xfId="133" xr:uid="{00000000-0005-0000-0000-00006D040000}"/>
    <cellStyle name="Millares 17 3 2" xfId="355" xr:uid="{00000000-0005-0000-0000-00006E040000}"/>
    <cellStyle name="Millares 17 3 2 2" xfId="712" xr:uid="{00000000-0005-0000-0000-00006F040000}"/>
    <cellStyle name="Millares 17 3 3" xfId="543" xr:uid="{00000000-0005-0000-0000-000070040000}"/>
    <cellStyle name="Millares 17 4" xfId="324" xr:uid="{00000000-0005-0000-0000-000071040000}"/>
    <cellStyle name="Millares 17 4 2" xfId="681" xr:uid="{00000000-0005-0000-0000-000072040000}"/>
    <cellStyle name="Millares 17 5" xfId="513" xr:uid="{00000000-0005-0000-0000-000073040000}"/>
    <cellStyle name="Millares 170" xfId="842" xr:uid="{00000000-0005-0000-0000-000074040000}"/>
    <cellStyle name="Millares 170 2" xfId="907" xr:uid="{00000000-0005-0000-0000-000075040000}"/>
    <cellStyle name="Millares 171" xfId="843" xr:uid="{00000000-0005-0000-0000-000076040000}"/>
    <cellStyle name="Millares 171 2" xfId="908" xr:uid="{00000000-0005-0000-0000-000077040000}"/>
    <cellStyle name="Millares 172" xfId="844" xr:uid="{00000000-0005-0000-0000-000078040000}"/>
    <cellStyle name="Millares 172 2" xfId="909" xr:uid="{00000000-0005-0000-0000-000079040000}"/>
    <cellStyle name="Millares 173" xfId="845" xr:uid="{00000000-0005-0000-0000-00007A040000}"/>
    <cellStyle name="Millares 173 2" xfId="910" xr:uid="{00000000-0005-0000-0000-00007B040000}"/>
    <cellStyle name="Millares 174" xfId="846" xr:uid="{00000000-0005-0000-0000-00007C040000}"/>
    <cellStyle name="Millares 174 2" xfId="911" xr:uid="{00000000-0005-0000-0000-00007D040000}"/>
    <cellStyle name="Millares 175" xfId="847" xr:uid="{00000000-0005-0000-0000-00007E040000}"/>
    <cellStyle name="Millares 175 2" xfId="912" xr:uid="{00000000-0005-0000-0000-00007F040000}"/>
    <cellStyle name="Millares 176" xfId="848" xr:uid="{00000000-0005-0000-0000-000080040000}"/>
    <cellStyle name="Millares 176 2" xfId="913" xr:uid="{00000000-0005-0000-0000-000081040000}"/>
    <cellStyle name="Millares 177" xfId="849" xr:uid="{00000000-0005-0000-0000-000082040000}"/>
    <cellStyle name="Millares 177 2" xfId="914" xr:uid="{00000000-0005-0000-0000-000083040000}"/>
    <cellStyle name="Millares 178" xfId="850" xr:uid="{00000000-0005-0000-0000-000084040000}"/>
    <cellStyle name="Millares 178 2" xfId="915" xr:uid="{00000000-0005-0000-0000-000085040000}"/>
    <cellStyle name="Millares 179" xfId="916" xr:uid="{00000000-0005-0000-0000-000086040000}"/>
    <cellStyle name="Millares 179 2" xfId="917" xr:uid="{00000000-0005-0000-0000-000087040000}"/>
    <cellStyle name="Millares 18" xfId="42" xr:uid="{00000000-0005-0000-0000-000088040000}"/>
    <cellStyle name="Millares 18 2" xfId="136" xr:uid="{00000000-0005-0000-0000-000089040000}"/>
    <cellStyle name="Millares 18 2 2" xfId="358" xr:uid="{00000000-0005-0000-0000-00008A040000}"/>
    <cellStyle name="Millares 18 2 2 2" xfId="715" xr:uid="{00000000-0005-0000-0000-00008B040000}"/>
    <cellStyle name="Millares 18 2 3" xfId="546" xr:uid="{00000000-0005-0000-0000-00008C040000}"/>
    <cellStyle name="Millares 18 3" xfId="135" xr:uid="{00000000-0005-0000-0000-00008D040000}"/>
    <cellStyle name="Millares 18 3 2" xfId="357" xr:uid="{00000000-0005-0000-0000-00008E040000}"/>
    <cellStyle name="Millares 18 3 2 2" xfId="714" xr:uid="{00000000-0005-0000-0000-00008F040000}"/>
    <cellStyle name="Millares 18 3 3" xfId="545" xr:uid="{00000000-0005-0000-0000-000090040000}"/>
    <cellStyle name="Millares 18 4" xfId="325" xr:uid="{00000000-0005-0000-0000-000091040000}"/>
    <cellStyle name="Millares 18 4 2" xfId="682" xr:uid="{00000000-0005-0000-0000-000092040000}"/>
    <cellStyle name="Millares 18 5" xfId="514" xr:uid="{00000000-0005-0000-0000-000093040000}"/>
    <cellStyle name="Millares 180" xfId="918" xr:uid="{00000000-0005-0000-0000-000094040000}"/>
    <cellStyle name="Millares 180 2" xfId="919" xr:uid="{00000000-0005-0000-0000-000095040000}"/>
    <cellStyle name="Millares 181" xfId="920" xr:uid="{00000000-0005-0000-0000-000096040000}"/>
    <cellStyle name="Millares 181 2" xfId="921" xr:uid="{00000000-0005-0000-0000-000097040000}"/>
    <cellStyle name="Millares 182" xfId="922" xr:uid="{00000000-0005-0000-0000-000098040000}"/>
    <cellStyle name="Millares 182 2" xfId="923" xr:uid="{00000000-0005-0000-0000-000099040000}"/>
    <cellStyle name="Millares 183" xfId="924" xr:uid="{00000000-0005-0000-0000-00009A040000}"/>
    <cellStyle name="Millares 183 2" xfId="925" xr:uid="{00000000-0005-0000-0000-00009B040000}"/>
    <cellStyle name="Millares 184" xfId="926" xr:uid="{00000000-0005-0000-0000-00009C040000}"/>
    <cellStyle name="Millares 184 2" xfId="927" xr:uid="{00000000-0005-0000-0000-00009D040000}"/>
    <cellStyle name="Millares 185" xfId="928" xr:uid="{00000000-0005-0000-0000-00009E040000}"/>
    <cellStyle name="Millares 185 2" xfId="929" xr:uid="{00000000-0005-0000-0000-00009F040000}"/>
    <cellStyle name="Millares 186" xfId="930" xr:uid="{00000000-0005-0000-0000-0000A0040000}"/>
    <cellStyle name="Millares 186 2" xfId="931" xr:uid="{00000000-0005-0000-0000-0000A1040000}"/>
    <cellStyle name="Millares 187" xfId="932" xr:uid="{00000000-0005-0000-0000-0000A2040000}"/>
    <cellStyle name="Millares 187 2" xfId="933" xr:uid="{00000000-0005-0000-0000-0000A3040000}"/>
    <cellStyle name="Millares 188" xfId="934" xr:uid="{00000000-0005-0000-0000-0000A4040000}"/>
    <cellStyle name="Millares 188 2" xfId="935" xr:uid="{00000000-0005-0000-0000-0000A5040000}"/>
    <cellStyle name="Millares 189" xfId="936" xr:uid="{00000000-0005-0000-0000-0000A6040000}"/>
    <cellStyle name="Millares 189 2" xfId="937" xr:uid="{00000000-0005-0000-0000-0000A7040000}"/>
    <cellStyle name="Millares 19" xfId="43" xr:uid="{00000000-0005-0000-0000-0000A8040000}"/>
    <cellStyle name="Millares 19 2" xfId="138" xr:uid="{00000000-0005-0000-0000-0000A9040000}"/>
    <cellStyle name="Millares 19 2 2" xfId="360" xr:uid="{00000000-0005-0000-0000-0000AA040000}"/>
    <cellStyle name="Millares 19 2 2 2" xfId="717" xr:uid="{00000000-0005-0000-0000-0000AB040000}"/>
    <cellStyle name="Millares 19 2 3" xfId="548" xr:uid="{00000000-0005-0000-0000-0000AC040000}"/>
    <cellStyle name="Millares 19 3" xfId="137" xr:uid="{00000000-0005-0000-0000-0000AD040000}"/>
    <cellStyle name="Millares 19 3 2" xfId="359" xr:uid="{00000000-0005-0000-0000-0000AE040000}"/>
    <cellStyle name="Millares 19 3 2 2" xfId="716" xr:uid="{00000000-0005-0000-0000-0000AF040000}"/>
    <cellStyle name="Millares 19 3 3" xfId="547" xr:uid="{00000000-0005-0000-0000-0000B0040000}"/>
    <cellStyle name="Millares 19 4" xfId="326" xr:uid="{00000000-0005-0000-0000-0000B1040000}"/>
    <cellStyle name="Millares 19 4 2" xfId="683" xr:uid="{00000000-0005-0000-0000-0000B2040000}"/>
    <cellStyle name="Millares 19 5" xfId="515" xr:uid="{00000000-0005-0000-0000-0000B3040000}"/>
    <cellStyle name="Millares 190" xfId="938" xr:uid="{00000000-0005-0000-0000-0000B4040000}"/>
    <cellStyle name="Millares 190 2" xfId="939" xr:uid="{00000000-0005-0000-0000-0000B5040000}"/>
    <cellStyle name="Millares 191" xfId="940" xr:uid="{00000000-0005-0000-0000-0000B6040000}"/>
    <cellStyle name="Millares 191 2" xfId="941" xr:uid="{00000000-0005-0000-0000-0000B7040000}"/>
    <cellStyle name="Millares 192" xfId="942" xr:uid="{00000000-0005-0000-0000-0000B8040000}"/>
    <cellStyle name="Millares 192 2" xfId="943" xr:uid="{00000000-0005-0000-0000-0000B9040000}"/>
    <cellStyle name="Millares 193" xfId="944" xr:uid="{00000000-0005-0000-0000-0000BA040000}"/>
    <cellStyle name="Millares 193 2" xfId="945" xr:uid="{00000000-0005-0000-0000-0000BB040000}"/>
    <cellStyle name="Millares 194" xfId="946" xr:uid="{00000000-0005-0000-0000-0000BC040000}"/>
    <cellStyle name="Millares 194 2" xfId="947" xr:uid="{00000000-0005-0000-0000-0000BD040000}"/>
    <cellStyle name="Millares 195" xfId="948" xr:uid="{00000000-0005-0000-0000-0000BE040000}"/>
    <cellStyle name="Millares 195 2" xfId="949" xr:uid="{00000000-0005-0000-0000-0000BF040000}"/>
    <cellStyle name="Millares 196" xfId="950" xr:uid="{00000000-0005-0000-0000-0000C0040000}"/>
    <cellStyle name="Millares 196 2" xfId="951" xr:uid="{00000000-0005-0000-0000-0000C1040000}"/>
    <cellStyle name="Millares 197" xfId="952" xr:uid="{00000000-0005-0000-0000-0000C2040000}"/>
    <cellStyle name="Millares 197 2" xfId="953" xr:uid="{00000000-0005-0000-0000-0000C3040000}"/>
    <cellStyle name="Millares 198" xfId="954" xr:uid="{00000000-0005-0000-0000-0000C4040000}"/>
    <cellStyle name="Millares 198 2" xfId="955" xr:uid="{00000000-0005-0000-0000-0000C5040000}"/>
    <cellStyle name="Millares 199" xfId="956" xr:uid="{00000000-0005-0000-0000-0000C6040000}"/>
    <cellStyle name="Millares 199 2" xfId="957" xr:uid="{00000000-0005-0000-0000-0000C7040000}"/>
    <cellStyle name="Millares 2" xfId="14" xr:uid="{00000000-0005-0000-0000-0000C8040000}"/>
    <cellStyle name="Millares 2 10" xfId="502" xr:uid="{00000000-0005-0000-0000-0000C9040000}"/>
    <cellStyle name="Millares 2 11" xfId="1387" xr:uid="{00000000-0005-0000-0000-0000CA040000}"/>
    <cellStyle name="Millares 2 11 2" xfId="1424" xr:uid="{00000000-0005-0000-0000-0000CB040000}"/>
    <cellStyle name="Millares 2 11 2 2" xfId="1522" xr:uid="{00000000-0005-0000-0000-0000CC040000}"/>
    <cellStyle name="Millares 2 11 2 2 2" xfId="1825" xr:uid="{00000000-0005-0000-0000-0000CD040000}"/>
    <cellStyle name="Millares 2 11 2 2 2 2" xfId="2483" xr:uid="{00000000-0005-0000-0000-0000CE040000}"/>
    <cellStyle name="Millares 2 11 2 2 3" xfId="2037" xr:uid="{00000000-0005-0000-0000-0000CF040000}"/>
    <cellStyle name="Millares 2 11 2 2 3 2" xfId="2693" xr:uid="{00000000-0005-0000-0000-0000D0040000}"/>
    <cellStyle name="Millares 2 11 2 2 4" xfId="2262" xr:uid="{00000000-0005-0000-0000-0000D1040000}"/>
    <cellStyle name="Millares 2 11 2 2 5" xfId="2915" xr:uid="{00000000-0005-0000-0000-0000D2040000}"/>
    <cellStyle name="Millares 2 11 2 3" xfId="1749" xr:uid="{00000000-0005-0000-0000-0000D3040000}"/>
    <cellStyle name="Millares 2 11 2 3 2" xfId="2407" xr:uid="{00000000-0005-0000-0000-0000D4040000}"/>
    <cellStyle name="Millares 2 11 2 4" xfId="1961" xr:uid="{00000000-0005-0000-0000-0000D5040000}"/>
    <cellStyle name="Millares 2 11 2 4 2" xfId="2617" xr:uid="{00000000-0005-0000-0000-0000D6040000}"/>
    <cellStyle name="Millares 2 11 2 5" xfId="2186" xr:uid="{00000000-0005-0000-0000-0000D7040000}"/>
    <cellStyle name="Millares 2 11 2 6" xfId="2839" xr:uid="{00000000-0005-0000-0000-0000D8040000}"/>
    <cellStyle name="Millares 2 11 2_Hoja1" xfId="1616" xr:uid="{00000000-0005-0000-0000-0000D9040000}"/>
    <cellStyle name="Millares 2 11 3" xfId="1576" xr:uid="{00000000-0005-0000-0000-0000DA040000}"/>
    <cellStyle name="Millares 2 11 3 2" xfId="1875" xr:uid="{00000000-0005-0000-0000-0000DB040000}"/>
    <cellStyle name="Millares 2 11 3 2 2" xfId="2533" xr:uid="{00000000-0005-0000-0000-0000DC040000}"/>
    <cellStyle name="Millares 2 11 3 3" xfId="2087" xr:uid="{00000000-0005-0000-0000-0000DD040000}"/>
    <cellStyle name="Millares 2 11 3 3 2" xfId="2743" xr:uid="{00000000-0005-0000-0000-0000DE040000}"/>
    <cellStyle name="Millares 2 11 3 4" xfId="2312" xr:uid="{00000000-0005-0000-0000-0000DF040000}"/>
    <cellStyle name="Millares 2 11 3 5" xfId="2965" xr:uid="{00000000-0005-0000-0000-0000E0040000}"/>
    <cellStyle name="Millares 2 11 4" xfId="1485" xr:uid="{00000000-0005-0000-0000-0000E1040000}"/>
    <cellStyle name="Millares 2 11 4 2" xfId="1788" xr:uid="{00000000-0005-0000-0000-0000E2040000}"/>
    <cellStyle name="Millares 2 11 4 2 2" xfId="2446" xr:uid="{00000000-0005-0000-0000-0000E3040000}"/>
    <cellStyle name="Millares 2 11 4 3" xfId="2000" xr:uid="{00000000-0005-0000-0000-0000E4040000}"/>
    <cellStyle name="Millares 2 11 4 3 2" xfId="2656" xr:uid="{00000000-0005-0000-0000-0000E5040000}"/>
    <cellStyle name="Millares 2 11 4 4" xfId="2225" xr:uid="{00000000-0005-0000-0000-0000E6040000}"/>
    <cellStyle name="Millares 2 11 4 5" xfId="2878" xr:uid="{00000000-0005-0000-0000-0000E7040000}"/>
    <cellStyle name="Millares 2 11 5" xfId="1712" xr:uid="{00000000-0005-0000-0000-0000E8040000}"/>
    <cellStyle name="Millares 2 11 5 2" xfId="2370" xr:uid="{00000000-0005-0000-0000-0000E9040000}"/>
    <cellStyle name="Millares 2 11 6" xfId="1924" xr:uid="{00000000-0005-0000-0000-0000EA040000}"/>
    <cellStyle name="Millares 2 11 6 2" xfId="2580" xr:uid="{00000000-0005-0000-0000-0000EB040000}"/>
    <cellStyle name="Millares 2 11 7" xfId="2149" xr:uid="{00000000-0005-0000-0000-0000EC040000}"/>
    <cellStyle name="Millares 2 11 8" xfId="2802" xr:uid="{00000000-0005-0000-0000-0000ED040000}"/>
    <cellStyle name="Millares 2 11_Hoja1" xfId="1615" xr:uid="{00000000-0005-0000-0000-0000EE040000}"/>
    <cellStyle name="Millares 2 12" xfId="1392" xr:uid="{00000000-0005-0000-0000-0000EF040000}"/>
    <cellStyle name="Millares 2 12 2" xfId="1490" xr:uid="{00000000-0005-0000-0000-0000F0040000}"/>
    <cellStyle name="Millares 2 12 2 2" xfId="1793" xr:uid="{00000000-0005-0000-0000-0000F1040000}"/>
    <cellStyle name="Millares 2 12 2 2 2" xfId="2451" xr:uid="{00000000-0005-0000-0000-0000F2040000}"/>
    <cellStyle name="Millares 2 12 2 3" xfId="2005" xr:uid="{00000000-0005-0000-0000-0000F3040000}"/>
    <cellStyle name="Millares 2 12 2 3 2" xfId="2661" xr:uid="{00000000-0005-0000-0000-0000F4040000}"/>
    <cellStyle name="Millares 2 12 2 4" xfId="2230" xr:uid="{00000000-0005-0000-0000-0000F5040000}"/>
    <cellStyle name="Millares 2 12 2 5" xfId="2883" xr:uid="{00000000-0005-0000-0000-0000F6040000}"/>
    <cellStyle name="Millares 2 12 3" xfId="1717" xr:uid="{00000000-0005-0000-0000-0000F7040000}"/>
    <cellStyle name="Millares 2 12 3 2" xfId="2375" xr:uid="{00000000-0005-0000-0000-0000F8040000}"/>
    <cellStyle name="Millares 2 12 4" xfId="1929" xr:uid="{00000000-0005-0000-0000-0000F9040000}"/>
    <cellStyle name="Millares 2 12 4 2" xfId="2585" xr:uid="{00000000-0005-0000-0000-0000FA040000}"/>
    <cellStyle name="Millares 2 12 5" xfId="2154" xr:uid="{00000000-0005-0000-0000-0000FB040000}"/>
    <cellStyle name="Millares 2 12 6" xfId="2807" xr:uid="{00000000-0005-0000-0000-0000FC040000}"/>
    <cellStyle name="Millares 2 12_Hoja1" xfId="1617" xr:uid="{00000000-0005-0000-0000-0000FD040000}"/>
    <cellStyle name="Millares 2 13" xfId="1579" xr:uid="{00000000-0005-0000-0000-0000FE040000}"/>
    <cellStyle name="Millares 2 13 2" xfId="1878" xr:uid="{00000000-0005-0000-0000-0000FF040000}"/>
    <cellStyle name="Millares 2 13 2 2" xfId="2536" xr:uid="{00000000-0005-0000-0000-000000050000}"/>
    <cellStyle name="Millares 2 13 3" xfId="2090" xr:uid="{00000000-0005-0000-0000-000001050000}"/>
    <cellStyle name="Millares 2 13 3 2" xfId="2746" xr:uid="{00000000-0005-0000-0000-000002050000}"/>
    <cellStyle name="Millares 2 13 4" xfId="2315" xr:uid="{00000000-0005-0000-0000-000003050000}"/>
    <cellStyle name="Millares 2 13 5" xfId="2968" xr:uid="{00000000-0005-0000-0000-000004050000}"/>
    <cellStyle name="Millares 2 14" xfId="1452" xr:uid="{00000000-0005-0000-0000-000005050000}"/>
    <cellStyle name="Millares 2 14 2" xfId="1755" xr:uid="{00000000-0005-0000-0000-000006050000}"/>
    <cellStyle name="Millares 2 14 2 2" xfId="2413" xr:uid="{00000000-0005-0000-0000-000007050000}"/>
    <cellStyle name="Millares 2 14 3" xfId="1967" xr:uid="{00000000-0005-0000-0000-000008050000}"/>
    <cellStyle name="Millares 2 14 3 2" xfId="2623" xr:uid="{00000000-0005-0000-0000-000009050000}"/>
    <cellStyle name="Millares 2 14 4" xfId="2192" xr:uid="{00000000-0005-0000-0000-00000A050000}"/>
    <cellStyle name="Millares 2 14 5" xfId="2845" xr:uid="{00000000-0005-0000-0000-00000B050000}"/>
    <cellStyle name="Millares 2 15" xfId="1680" xr:uid="{00000000-0005-0000-0000-00000C050000}"/>
    <cellStyle name="Millares 2 15 2" xfId="2338" xr:uid="{00000000-0005-0000-0000-00000D050000}"/>
    <cellStyle name="Millares 2 16" xfId="1889" xr:uid="{00000000-0005-0000-0000-00000E050000}"/>
    <cellStyle name="Millares 2 16 2" xfId="2545" xr:uid="{00000000-0005-0000-0000-00000F050000}"/>
    <cellStyle name="Millares 2 17" xfId="2111" xr:uid="{00000000-0005-0000-0000-000010050000}"/>
    <cellStyle name="Millares 2 18" xfId="2769" xr:uid="{00000000-0005-0000-0000-000011050000}"/>
    <cellStyle name="Millares 2 2" xfId="44" xr:uid="{00000000-0005-0000-0000-000012050000}"/>
    <cellStyle name="Millares 2 2 2" xfId="45" xr:uid="{00000000-0005-0000-0000-000013050000}"/>
    <cellStyle name="Millares 2 2 2 2" xfId="46" xr:uid="{00000000-0005-0000-0000-000014050000}"/>
    <cellStyle name="Millares 2 2 2 2 2" xfId="143" xr:uid="{00000000-0005-0000-0000-000015050000}"/>
    <cellStyle name="Millares 2 2 2 2 2 2" xfId="144" xr:uid="{00000000-0005-0000-0000-000016050000}"/>
    <cellStyle name="Millares 2 2 2 2 3" xfId="142" xr:uid="{00000000-0005-0000-0000-000017050000}"/>
    <cellStyle name="Millares 2 2 2 3" xfId="47" xr:uid="{00000000-0005-0000-0000-000018050000}"/>
    <cellStyle name="Millares 2 2 2 3 2" xfId="145" xr:uid="{00000000-0005-0000-0000-000019050000}"/>
    <cellStyle name="Millares 2 2 2 4" xfId="141" xr:uid="{00000000-0005-0000-0000-00001A050000}"/>
    <cellStyle name="Millares 2 2 2_02- Informes 2013" xfId="48" xr:uid="{00000000-0005-0000-0000-00001B050000}"/>
    <cellStyle name="Millares 2 2 3" xfId="49" xr:uid="{00000000-0005-0000-0000-00001C050000}"/>
    <cellStyle name="Millares 2 2 3 2" xfId="146" xr:uid="{00000000-0005-0000-0000-00001D050000}"/>
    <cellStyle name="Millares 2 2 4" xfId="147" xr:uid="{00000000-0005-0000-0000-00001E050000}"/>
    <cellStyle name="Millares 2 2 4 2" xfId="1412" xr:uid="{00000000-0005-0000-0000-00001F050000}"/>
    <cellStyle name="Millares 2 2 4 2 2" xfId="1510" xr:uid="{00000000-0005-0000-0000-000020050000}"/>
    <cellStyle name="Millares 2 2 4 2 2 2" xfId="1813" xr:uid="{00000000-0005-0000-0000-000021050000}"/>
    <cellStyle name="Millares 2 2 4 2 2 2 2" xfId="2471" xr:uid="{00000000-0005-0000-0000-000022050000}"/>
    <cellStyle name="Millares 2 2 4 2 2 3" xfId="2025" xr:uid="{00000000-0005-0000-0000-000023050000}"/>
    <cellStyle name="Millares 2 2 4 2 2 3 2" xfId="2681" xr:uid="{00000000-0005-0000-0000-000024050000}"/>
    <cellStyle name="Millares 2 2 4 2 2 4" xfId="2250" xr:uid="{00000000-0005-0000-0000-000025050000}"/>
    <cellStyle name="Millares 2 2 4 2 2 5" xfId="2903" xr:uid="{00000000-0005-0000-0000-000026050000}"/>
    <cellStyle name="Millares 2 2 4 2 3" xfId="1737" xr:uid="{00000000-0005-0000-0000-000027050000}"/>
    <cellStyle name="Millares 2 2 4 2 3 2" xfId="2395" xr:uid="{00000000-0005-0000-0000-000028050000}"/>
    <cellStyle name="Millares 2 2 4 2 4" xfId="1949" xr:uid="{00000000-0005-0000-0000-000029050000}"/>
    <cellStyle name="Millares 2 2 4 2 4 2" xfId="2605" xr:uid="{00000000-0005-0000-0000-00002A050000}"/>
    <cellStyle name="Millares 2 2 4 2 5" xfId="2174" xr:uid="{00000000-0005-0000-0000-00002B050000}"/>
    <cellStyle name="Millares 2 2 4 2 6" xfId="2827" xr:uid="{00000000-0005-0000-0000-00002C050000}"/>
    <cellStyle name="Millares 2 2 4 2_Hoja1" xfId="1619" xr:uid="{00000000-0005-0000-0000-00002D050000}"/>
    <cellStyle name="Millares 2 2 4 3" xfId="1472" xr:uid="{00000000-0005-0000-0000-00002E050000}"/>
    <cellStyle name="Millares 2 2 4 3 2" xfId="1775" xr:uid="{00000000-0005-0000-0000-00002F050000}"/>
    <cellStyle name="Millares 2 2 4 3 2 2" xfId="2433" xr:uid="{00000000-0005-0000-0000-000030050000}"/>
    <cellStyle name="Millares 2 2 4 3 3" xfId="1987" xr:uid="{00000000-0005-0000-0000-000031050000}"/>
    <cellStyle name="Millares 2 2 4 3 3 2" xfId="2643" xr:uid="{00000000-0005-0000-0000-000032050000}"/>
    <cellStyle name="Millares 2 2 4 3 4" xfId="2212" xr:uid="{00000000-0005-0000-0000-000033050000}"/>
    <cellStyle name="Millares 2 2 4 3 5" xfId="2865" xr:uid="{00000000-0005-0000-0000-000034050000}"/>
    <cellStyle name="Millares 2 2 4 4" xfId="1700" xr:uid="{00000000-0005-0000-0000-000035050000}"/>
    <cellStyle name="Millares 2 2 4 4 2" xfId="2358" xr:uid="{00000000-0005-0000-0000-000036050000}"/>
    <cellStyle name="Millares 2 2 4 5" xfId="1910" xr:uid="{00000000-0005-0000-0000-000037050000}"/>
    <cellStyle name="Millares 2 2 4 5 2" xfId="2566" xr:uid="{00000000-0005-0000-0000-000038050000}"/>
    <cellStyle name="Millares 2 2 4 6" xfId="2131" xr:uid="{00000000-0005-0000-0000-000039050000}"/>
    <cellStyle name="Millares 2 2 4 7" xfId="2789" xr:uid="{00000000-0005-0000-0000-00003A050000}"/>
    <cellStyle name="Millares 2 2 4_Hoja1" xfId="1618" xr:uid="{00000000-0005-0000-0000-00003B050000}"/>
    <cellStyle name="Millares 2 2 5" xfId="140" xr:uid="{00000000-0005-0000-0000-00003C050000}"/>
    <cellStyle name="Millares 2 2 5 2" xfId="1411" xr:uid="{00000000-0005-0000-0000-00003D050000}"/>
    <cellStyle name="Millares 2 2 5 2 2" xfId="1509" xr:uid="{00000000-0005-0000-0000-00003E050000}"/>
    <cellStyle name="Millares 2 2 5 2 2 2" xfId="1812" xr:uid="{00000000-0005-0000-0000-00003F050000}"/>
    <cellStyle name="Millares 2 2 5 2 2 2 2" xfId="2470" xr:uid="{00000000-0005-0000-0000-000040050000}"/>
    <cellStyle name="Millares 2 2 5 2 2 3" xfId="2024" xr:uid="{00000000-0005-0000-0000-000041050000}"/>
    <cellStyle name="Millares 2 2 5 2 2 3 2" xfId="2680" xr:uid="{00000000-0005-0000-0000-000042050000}"/>
    <cellStyle name="Millares 2 2 5 2 2 4" xfId="2249" xr:uid="{00000000-0005-0000-0000-000043050000}"/>
    <cellStyle name="Millares 2 2 5 2 2 5" xfId="2902" xr:uid="{00000000-0005-0000-0000-000044050000}"/>
    <cellStyle name="Millares 2 2 5 2 3" xfId="1736" xr:uid="{00000000-0005-0000-0000-000045050000}"/>
    <cellStyle name="Millares 2 2 5 2 3 2" xfId="2394" xr:uid="{00000000-0005-0000-0000-000046050000}"/>
    <cellStyle name="Millares 2 2 5 2 4" xfId="1948" xr:uid="{00000000-0005-0000-0000-000047050000}"/>
    <cellStyle name="Millares 2 2 5 2 4 2" xfId="2604" xr:uid="{00000000-0005-0000-0000-000048050000}"/>
    <cellStyle name="Millares 2 2 5 2 5" xfId="2173" xr:uid="{00000000-0005-0000-0000-000049050000}"/>
    <cellStyle name="Millares 2 2 5 2 6" xfId="2826" xr:uid="{00000000-0005-0000-0000-00004A050000}"/>
    <cellStyle name="Millares 2 2 5 2_Hoja1" xfId="1621" xr:uid="{00000000-0005-0000-0000-00004B050000}"/>
    <cellStyle name="Millares 2 2 5 3" xfId="1471" xr:uid="{00000000-0005-0000-0000-00004C050000}"/>
    <cellStyle name="Millares 2 2 5 3 2" xfId="1774" xr:uid="{00000000-0005-0000-0000-00004D050000}"/>
    <cellStyle name="Millares 2 2 5 3 2 2" xfId="2432" xr:uid="{00000000-0005-0000-0000-00004E050000}"/>
    <cellStyle name="Millares 2 2 5 3 3" xfId="1986" xr:uid="{00000000-0005-0000-0000-00004F050000}"/>
    <cellStyle name="Millares 2 2 5 3 3 2" xfId="2642" xr:uid="{00000000-0005-0000-0000-000050050000}"/>
    <cellStyle name="Millares 2 2 5 3 4" xfId="2211" xr:uid="{00000000-0005-0000-0000-000051050000}"/>
    <cellStyle name="Millares 2 2 5 3 5" xfId="2864" xr:uid="{00000000-0005-0000-0000-000052050000}"/>
    <cellStyle name="Millares 2 2 5 4" xfId="1699" xr:uid="{00000000-0005-0000-0000-000053050000}"/>
    <cellStyle name="Millares 2 2 5 4 2" xfId="2357" xr:uid="{00000000-0005-0000-0000-000054050000}"/>
    <cellStyle name="Millares 2 2 5 5" xfId="1909" xr:uid="{00000000-0005-0000-0000-000055050000}"/>
    <cellStyle name="Millares 2 2 5 5 2" xfId="2565" xr:uid="{00000000-0005-0000-0000-000056050000}"/>
    <cellStyle name="Millares 2 2 5 6" xfId="2130" xr:uid="{00000000-0005-0000-0000-000057050000}"/>
    <cellStyle name="Millares 2 2 5 7" xfId="2788" xr:uid="{00000000-0005-0000-0000-000058050000}"/>
    <cellStyle name="Millares 2 2 5_Hoja1" xfId="1620" xr:uid="{00000000-0005-0000-0000-000059050000}"/>
    <cellStyle name="Millares 2 2_02- Informes 2013" xfId="50" xr:uid="{00000000-0005-0000-0000-00005A050000}"/>
    <cellStyle name="Millares 2 3" xfId="51" xr:uid="{00000000-0005-0000-0000-00005B050000}"/>
    <cellStyle name="Millares 2 3 2" xfId="148" xr:uid="{00000000-0005-0000-0000-00005C050000}"/>
    <cellStyle name="Millares 2 3 2 2" xfId="1413" xr:uid="{00000000-0005-0000-0000-00005D050000}"/>
    <cellStyle name="Millares 2 3 2 2 2" xfId="1511" xr:uid="{00000000-0005-0000-0000-00005E050000}"/>
    <cellStyle name="Millares 2 3 2 2 2 2" xfId="1814" xr:uid="{00000000-0005-0000-0000-00005F050000}"/>
    <cellStyle name="Millares 2 3 2 2 2 2 2" xfId="2472" xr:uid="{00000000-0005-0000-0000-000060050000}"/>
    <cellStyle name="Millares 2 3 2 2 2 3" xfId="2026" xr:uid="{00000000-0005-0000-0000-000061050000}"/>
    <cellStyle name="Millares 2 3 2 2 2 3 2" xfId="2682" xr:uid="{00000000-0005-0000-0000-000062050000}"/>
    <cellStyle name="Millares 2 3 2 2 2 4" xfId="2251" xr:uid="{00000000-0005-0000-0000-000063050000}"/>
    <cellStyle name="Millares 2 3 2 2 2 5" xfId="2904" xr:uid="{00000000-0005-0000-0000-000064050000}"/>
    <cellStyle name="Millares 2 3 2 2 3" xfId="1738" xr:uid="{00000000-0005-0000-0000-000065050000}"/>
    <cellStyle name="Millares 2 3 2 2 3 2" xfId="2396" xr:uid="{00000000-0005-0000-0000-000066050000}"/>
    <cellStyle name="Millares 2 3 2 2 4" xfId="1950" xr:uid="{00000000-0005-0000-0000-000067050000}"/>
    <cellStyle name="Millares 2 3 2 2 4 2" xfId="2606" xr:uid="{00000000-0005-0000-0000-000068050000}"/>
    <cellStyle name="Millares 2 3 2 2 5" xfId="2175" xr:uid="{00000000-0005-0000-0000-000069050000}"/>
    <cellStyle name="Millares 2 3 2 2 6" xfId="2828" xr:uid="{00000000-0005-0000-0000-00006A050000}"/>
    <cellStyle name="Millares 2 3 2 2_Hoja1" xfId="1623" xr:uid="{00000000-0005-0000-0000-00006B050000}"/>
    <cellStyle name="Millares 2 3 2 3" xfId="1473" xr:uid="{00000000-0005-0000-0000-00006C050000}"/>
    <cellStyle name="Millares 2 3 2 3 2" xfId="1776" xr:uid="{00000000-0005-0000-0000-00006D050000}"/>
    <cellStyle name="Millares 2 3 2 3 2 2" xfId="2434" xr:uid="{00000000-0005-0000-0000-00006E050000}"/>
    <cellStyle name="Millares 2 3 2 3 3" xfId="1988" xr:uid="{00000000-0005-0000-0000-00006F050000}"/>
    <cellStyle name="Millares 2 3 2 3 3 2" xfId="2644" xr:uid="{00000000-0005-0000-0000-000070050000}"/>
    <cellStyle name="Millares 2 3 2 3 4" xfId="2213" xr:uid="{00000000-0005-0000-0000-000071050000}"/>
    <cellStyle name="Millares 2 3 2 3 5" xfId="2866" xr:uid="{00000000-0005-0000-0000-000072050000}"/>
    <cellStyle name="Millares 2 3 2 4" xfId="1701" xr:uid="{00000000-0005-0000-0000-000073050000}"/>
    <cellStyle name="Millares 2 3 2 4 2" xfId="2359" xr:uid="{00000000-0005-0000-0000-000074050000}"/>
    <cellStyle name="Millares 2 3 2 5" xfId="1911" xr:uid="{00000000-0005-0000-0000-000075050000}"/>
    <cellStyle name="Millares 2 3 2 5 2" xfId="2567" xr:uid="{00000000-0005-0000-0000-000076050000}"/>
    <cellStyle name="Millares 2 3 2 6" xfId="2132" xr:uid="{00000000-0005-0000-0000-000077050000}"/>
    <cellStyle name="Millares 2 3 2 7" xfId="2790" xr:uid="{00000000-0005-0000-0000-000078050000}"/>
    <cellStyle name="Millares 2 3 2_Hoja1" xfId="1622" xr:uid="{00000000-0005-0000-0000-000079050000}"/>
    <cellStyle name="Millares 2 4" xfId="52" xr:uid="{00000000-0005-0000-0000-00007A050000}"/>
    <cellStyle name="Millares 2 4 10" xfId="2777" xr:uid="{00000000-0005-0000-0000-00007B050000}"/>
    <cellStyle name="Millares 2 4 2" xfId="149" xr:uid="{00000000-0005-0000-0000-00007C050000}"/>
    <cellStyle name="Millares 2 4 2 2" xfId="1414" xr:uid="{00000000-0005-0000-0000-00007D050000}"/>
    <cellStyle name="Millares 2 4 2 2 2" xfId="1512" xr:uid="{00000000-0005-0000-0000-00007E050000}"/>
    <cellStyle name="Millares 2 4 2 2 2 2" xfId="1815" xr:uid="{00000000-0005-0000-0000-00007F050000}"/>
    <cellStyle name="Millares 2 4 2 2 2 2 2" xfId="2473" xr:uid="{00000000-0005-0000-0000-000080050000}"/>
    <cellStyle name="Millares 2 4 2 2 2 3" xfId="2027" xr:uid="{00000000-0005-0000-0000-000081050000}"/>
    <cellStyle name="Millares 2 4 2 2 2 3 2" xfId="2683" xr:uid="{00000000-0005-0000-0000-000082050000}"/>
    <cellStyle name="Millares 2 4 2 2 2 4" xfId="2252" xr:uid="{00000000-0005-0000-0000-000083050000}"/>
    <cellStyle name="Millares 2 4 2 2 2 5" xfId="2905" xr:uid="{00000000-0005-0000-0000-000084050000}"/>
    <cellStyle name="Millares 2 4 2 2 3" xfId="1739" xr:uid="{00000000-0005-0000-0000-000085050000}"/>
    <cellStyle name="Millares 2 4 2 2 3 2" xfId="2397" xr:uid="{00000000-0005-0000-0000-000086050000}"/>
    <cellStyle name="Millares 2 4 2 2 4" xfId="1951" xr:uid="{00000000-0005-0000-0000-000087050000}"/>
    <cellStyle name="Millares 2 4 2 2 4 2" xfId="2607" xr:uid="{00000000-0005-0000-0000-000088050000}"/>
    <cellStyle name="Millares 2 4 2 2 5" xfId="2176" xr:uid="{00000000-0005-0000-0000-000089050000}"/>
    <cellStyle name="Millares 2 4 2 2 6" xfId="2829" xr:uid="{00000000-0005-0000-0000-00008A050000}"/>
    <cellStyle name="Millares 2 4 2 2_Hoja1" xfId="1626" xr:uid="{00000000-0005-0000-0000-00008B050000}"/>
    <cellStyle name="Millares 2 4 2 3" xfId="1474" xr:uid="{00000000-0005-0000-0000-00008C050000}"/>
    <cellStyle name="Millares 2 4 2 3 2" xfId="1777" xr:uid="{00000000-0005-0000-0000-00008D050000}"/>
    <cellStyle name="Millares 2 4 2 3 2 2" xfId="2435" xr:uid="{00000000-0005-0000-0000-00008E050000}"/>
    <cellStyle name="Millares 2 4 2 3 3" xfId="1989" xr:uid="{00000000-0005-0000-0000-00008F050000}"/>
    <cellStyle name="Millares 2 4 2 3 3 2" xfId="2645" xr:uid="{00000000-0005-0000-0000-000090050000}"/>
    <cellStyle name="Millares 2 4 2 3 4" xfId="2214" xr:uid="{00000000-0005-0000-0000-000091050000}"/>
    <cellStyle name="Millares 2 4 2 3 5" xfId="2867" xr:uid="{00000000-0005-0000-0000-000092050000}"/>
    <cellStyle name="Millares 2 4 2 4" xfId="1702" xr:uid="{00000000-0005-0000-0000-000093050000}"/>
    <cellStyle name="Millares 2 4 2 4 2" xfId="2360" xr:uid="{00000000-0005-0000-0000-000094050000}"/>
    <cellStyle name="Millares 2 4 2 5" xfId="1912" xr:uid="{00000000-0005-0000-0000-000095050000}"/>
    <cellStyle name="Millares 2 4 2 5 2" xfId="2568" xr:uid="{00000000-0005-0000-0000-000096050000}"/>
    <cellStyle name="Millares 2 4 2 6" xfId="2133" xr:uid="{00000000-0005-0000-0000-000097050000}"/>
    <cellStyle name="Millares 2 4 2 7" xfId="2791" xr:uid="{00000000-0005-0000-0000-000098050000}"/>
    <cellStyle name="Millares 2 4 2_Hoja1" xfId="1625" xr:uid="{00000000-0005-0000-0000-000099050000}"/>
    <cellStyle name="Millares 2 4 3" xfId="1400" xr:uid="{00000000-0005-0000-0000-00009A050000}"/>
    <cellStyle name="Millares 2 4 3 2" xfId="1498" xr:uid="{00000000-0005-0000-0000-00009B050000}"/>
    <cellStyle name="Millares 2 4 3 2 2" xfId="1801" xr:uid="{00000000-0005-0000-0000-00009C050000}"/>
    <cellStyle name="Millares 2 4 3 2 2 2" xfId="2459" xr:uid="{00000000-0005-0000-0000-00009D050000}"/>
    <cellStyle name="Millares 2 4 3 2 3" xfId="2013" xr:uid="{00000000-0005-0000-0000-00009E050000}"/>
    <cellStyle name="Millares 2 4 3 2 3 2" xfId="2669" xr:uid="{00000000-0005-0000-0000-00009F050000}"/>
    <cellStyle name="Millares 2 4 3 2 4" xfId="2238" xr:uid="{00000000-0005-0000-0000-0000A0050000}"/>
    <cellStyle name="Millares 2 4 3 2 5" xfId="2891" xr:uid="{00000000-0005-0000-0000-0000A1050000}"/>
    <cellStyle name="Millares 2 4 3 3" xfId="1725" xr:uid="{00000000-0005-0000-0000-0000A2050000}"/>
    <cellStyle name="Millares 2 4 3 3 2" xfId="2383" xr:uid="{00000000-0005-0000-0000-0000A3050000}"/>
    <cellStyle name="Millares 2 4 3 4" xfId="1937" xr:uid="{00000000-0005-0000-0000-0000A4050000}"/>
    <cellStyle name="Millares 2 4 3 4 2" xfId="2593" xr:uid="{00000000-0005-0000-0000-0000A5050000}"/>
    <cellStyle name="Millares 2 4 3 5" xfId="2162" xr:uid="{00000000-0005-0000-0000-0000A6050000}"/>
    <cellStyle name="Millares 2 4 3 6" xfId="2815" xr:uid="{00000000-0005-0000-0000-0000A7050000}"/>
    <cellStyle name="Millares 2 4 3_Hoja1" xfId="1627" xr:uid="{00000000-0005-0000-0000-0000A8050000}"/>
    <cellStyle name="Millares 2 4 4" xfId="1460" xr:uid="{00000000-0005-0000-0000-0000A9050000}"/>
    <cellStyle name="Millares 2 4 4 2" xfId="1763" xr:uid="{00000000-0005-0000-0000-0000AA050000}"/>
    <cellStyle name="Millares 2 4 4 2 2" xfId="2421" xr:uid="{00000000-0005-0000-0000-0000AB050000}"/>
    <cellStyle name="Millares 2 4 4 3" xfId="1975" xr:uid="{00000000-0005-0000-0000-0000AC050000}"/>
    <cellStyle name="Millares 2 4 4 3 2" xfId="2631" xr:uid="{00000000-0005-0000-0000-0000AD050000}"/>
    <cellStyle name="Millares 2 4 4 4" xfId="2200" xr:uid="{00000000-0005-0000-0000-0000AE050000}"/>
    <cellStyle name="Millares 2 4 4 5" xfId="2853" xr:uid="{00000000-0005-0000-0000-0000AF050000}"/>
    <cellStyle name="Millares 2 4 5" xfId="1688" xr:uid="{00000000-0005-0000-0000-0000B0050000}"/>
    <cellStyle name="Millares 2 4 5 2" xfId="2346" xr:uid="{00000000-0005-0000-0000-0000B1050000}"/>
    <cellStyle name="Millares 2 4 6" xfId="1897" xr:uid="{00000000-0005-0000-0000-0000B2050000}"/>
    <cellStyle name="Millares 2 4 6 2" xfId="2553" xr:uid="{00000000-0005-0000-0000-0000B3050000}"/>
    <cellStyle name="Millares 2 4 7" xfId="1917" xr:uid="{00000000-0005-0000-0000-0000B4050000}"/>
    <cellStyle name="Millares 2 4 7 2" xfId="2573" xr:uid="{00000000-0005-0000-0000-0000B5050000}"/>
    <cellStyle name="Millares 2 4 8" xfId="2119" xr:uid="{00000000-0005-0000-0000-0000B6050000}"/>
    <cellStyle name="Millares 2 4 9" xfId="2137" xr:uid="{00000000-0005-0000-0000-0000B7050000}"/>
    <cellStyle name="Millares 2 4_Hoja1" xfId="1624" xr:uid="{00000000-0005-0000-0000-0000B8050000}"/>
    <cellStyle name="Millares 2 5" xfId="53" xr:uid="{00000000-0005-0000-0000-0000B9050000}"/>
    <cellStyle name="Millares 2 5 2" xfId="327" xr:uid="{00000000-0005-0000-0000-0000BA050000}"/>
    <cellStyle name="Millares 2 5 2 2" xfId="684" xr:uid="{00000000-0005-0000-0000-0000BB050000}"/>
    <cellStyle name="Millares 2 5 3" xfId="517" xr:uid="{00000000-0005-0000-0000-0000BC050000}"/>
    <cellStyle name="Millares 2 6" xfId="54" xr:uid="{00000000-0005-0000-0000-0000BD050000}"/>
    <cellStyle name="Millares 2 7" xfId="55" xr:uid="{00000000-0005-0000-0000-0000BE050000}"/>
    <cellStyle name="Millares 2 8" xfId="139" xr:uid="{00000000-0005-0000-0000-0000BF050000}"/>
    <cellStyle name="Millares 2 8 2" xfId="1410" xr:uid="{00000000-0005-0000-0000-0000C0050000}"/>
    <cellStyle name="Millares 2 8 2 2" xfId="1508" xr:uid="{00000000-0005-0000-0000-0000C1050000}"/>
    <cellStyle name="Millares 2 8 2 2 2" xfId="1811" xr:uid="{00000000-0005-0000-0000-0000C2050000}"/>
    <cellStyle name="Millares 2 8 2 2 2 2" xfId="2469" xr:uid="{00000000-0005-0000-0000-0000C3050000}"/>
    <cellStyle name="Millares 2 8 2 2 3" xfId="2023" xr:uid="{00000000-0005-0000-0000-0000C4050000}"/>
    <cellStyle name="Millares 2 8 2 2 3 2" xfId="2679" xr:uid="{00000000-0005-0000-0000-0000C5050000}"/>
    <cellStyle name="Millares 2 8 2 2 4" xfId="2248" xr:uid="{00000000-0005-0000-0000-0000C6050000}"/>
    <cellStyle name="Millares 2 8 2 2 5" xfId="2901" xr:uid="{00000000-0005-0000-0000-0000C7050000}"/>
    <cellStyle name="Millares 2 8 2 3" xfId="1735" xr:uid="{00000000-0005-0000-0000-0000C8050000}"/>
    <cellStyle name="Millares 2 8 2 3 2" xfId="2393" xr:uid="{00000000-0005-0000-0000-0000C9050000}"/>
    <cellStyle name="Millares 2 8 2 4" xfId="1947" xr:uid="{00000000-0005-0000-0000-0000CA050000}"/>
    <cellStyle name="Millares 2 8 2 4 2" xfId="2603" xr:uid="{00000000-0005-0000-0000-0000CB050000}"/>
    <cellStyle name="Millares 2 8 2 5" xfId="2172" xr:uid="{00000000-0005-0000-0000-0000CC050000}"/>
    <cellStyle name="Millares 2 8 2 6" xfId="2825" xr:uid="{00000000-0005-0000-0000-0000CD050000}"/>
    <cellStyle name="Millares 2 8 2_Hoja1" xfId="1629" xr:uid="{00000000-0005-0000-0000-0000CE050000}"/>
    <cellStyle name="Millares 2 8 3" xfId="1470" xr:uid="{00000000-0005-0000-0000-0000CF050000}"/>
    <cellStyle name="Millares 2 8 3 2" xfId="1773" xr:uid="{00000000-0005-0000-0000-0000D0050000}"/>
    <cellStyle name="Millares 2 8 3 2 2" xfId="2431" xr:uid="{00000000-0005-0000-0000-0000D1050000}"/>
    <cellStyle name="Millares 2 8 3 3" xfId="1985" xr:uid="{00000000-0005-0000-0000-0000D2050000}"/>
    <cellStyle name="Millares 2 8 3 3 2" xfId="2641" xr:uid="{00000000-0005-0000-0000-0000D3050000}"/>
    <cellStyle name="Millares 2 8 3 4" xfId="2210" xr:uid="{00000000-0005-0000-0000-0000D4050000}"/>
    <cellStyle name="Millares 2 8 3 5" xfId="2863" xr:uid="{00000000-0005-0000-0000-0000D5050000}"/>
    <cellStyle name="Millares 2 8 4" xfId="1698" xr:uid="{00000000-0005-0000-0000-0000D6050000}"/>
    <cellStyle name="Millares 2 8 4 2" xfId="2356" xr:uid="{00000000-0005-0000-0000-0000D7050000}"/>
    <cellStyle name="Millares 2 8 5" xfId="1908" xr:uid="{00000000-0005-0000-0000-0000D8050000}"/>
    <cellStyle name="Millares 2 8 5 2" xfId="2564" xr:uid="{00000000-0005-0000-0000-0000D9050000}"/>
    <cellStyle name="Millares 2 8 6" xfId="2129" xr:uid="{00000000-0005-0000-0000-0000DA050000}"/>
    <cellStyle name="Millares 2 8 7" xfId="2787" xr:uid="{00000000-0005-0000-0000-0000DB050000}"/>
    <cellStyle name="Millares 2 8_Hoja1" xfId="1628" xr:uid="{00000000-0005-0000-0000-0000DC050000}"/>
    <cellStyle name="Millares 2 9" xfId="313" xr:uid="{00000000-0005-0000-0000-0000DD050000}"/>
    <cellStyle name="Millares 2 9 2" xfId="671" xr:uid="{00000000-0005-0000-0000-0000DE050000}"/>
    <cellStyle name="Millares 2_02- Informes 2013" xfId="56" xr:uid="{00000000-0005-0000-0000-0000DF050000}"/>
    <cellStyle name="Millares 20" xfId="57" xr:uid="{00000000-0005-0000-0000-0000E0050000}"/>
    <cellStyle name="Millares 20 2" xfId="151" xr:uid="{00000000-0005-0000-0000-0000E1050000}"/>
    <cellStyle name="Millares 20 2 2" xfId="362" xr:uid="{00000000-0005-0000-0000-0000E2050000}"/>
    <cellStyle name="Millares 20 2 2 2" xfId="719" xr:uid="{00000000-0005-0000-0000-0000E3050000}"/>
    <cellStyle name="Millares 20 2 3" xfId="550" xr:uid="{00000000-0005-0000-0000-0000E4050000}"/>
    <cellStyle name="Millares 20 3" xfId="150" xr:uid="{00000000-0005-0000-0000-0000E5050000}"/>
    <cellStyle name="Millares 20 3 2" xfId="361" xr:uid="{00000000-0005-0000-0000-0000E6050000}"/>
    <cellStyle name="Millares 20 3 2 2" xfId="718" xr:uid="{00000000-0005-0000-0000-0000E7050000}"/>
    <cellStyle name="Millares 20 3 3" xfId="549" xr:uid="{00000000-0005-0000-0000-0000E8050000}"/>
    <cellStyle name="Millares 20 4" xfId="328" xr:uid="{00000000-0005-0000-0000-0000E9050000}"/>
    <cellStyle name="Millares 20 4 2" xfId="685" xr:uid="{00000000-0005-0000-0000-0000EA050000}"/>
    <cellStyle name="Millares 20 5" xfId="518" xr:uid="{00000000-0005-0000-0000-0000EB050000}"/>
    <cellStyle name="Millares 200" xfId="958" xr:uid="{00000000-0005-0000-0000-0000EC050000}"/>
    <cellStyle name="Millares 200 2" xfId="959" xr:uid="{00000000-0005-0000-0000-0000ED050000}"/>
    <cellStyle name="Millares 201" xfId="960" xr:uid="{00000000-0005-0000-0000-0000EE050000}"/>
    <cellStyle name="Millares 201 2" xfId="961" xr:uid="{00000000-0005-0000-0000-0000EF050000}"/>
    <cellStyle name="Millares 202" xfId="962" xr:uid="{00000000-0005-0000-0000-0000F0050000}"/>
    <cellStyle name="Millares 202 2" xfId="963" xr:uid="{00000000-0005-0000-0000-0000F1050000}"/>
    <cellStyle name="Millares 203" xfId="964" xr:uid="{00000000-0005-0000-0000-0000F2050000}"/>
    <cellStyle name="Millares 203 2" xfId="965" xr:uid="{00000000-0005-0000-0000-0000F3050000}"/>
    <cellStyle name="Millares 204" xfId="966" xr:uid="{00000000-0005-0000-0000-0000F4050000}"/>
    <cellStyle name="Millares 204 2" xfId="967" xr:uid="{00000000-0005-0000-0000-0000F5050000}"/>
    <cellStyle name="Millares 205" xfId="968" xr:uid="{00000000-0005-0000-0000-0000F6050000}"/>
    <cellStyle name="Millares 205 2" xfId="969" xr:uid="{00000000-0005-0000-0000-0000F7050000}"/>
    <cellStyle name="Millares 206" xfId="970" xr:uid="{00000000-0005-0000-0000-0000F8050000}"/>
    <cellStyle name="Millares 206 2" xfId="971" xr:uid="{00000000-0005-0000-0000-0000F9050000}"/>
    <cellStyle name="Millares 207" xfId="972" xr:uid="{00000000-0005-0000-0000-0000FA050000}"/>
    <cellStyle name="Millares 207 2" xfId="973" xr:uid="{00000000-0005-0000-0000-0000FB050000}"/>
    <cellStyle name="Millares 208" xfId="974" xr:uid="{00000000-0005-0000-0000-0000FC050000}"/>
    <cellStyle name="Millares 208 2" xfId="975" xr:uid="{00000000-0005-0000-0000-0000FD050000}"/>
    <cellStyle name="Millares 209" xfId="976" xr:uid="{00000000-0005-0000-0000-0000FE050000}"/>
    <cellStyle name="Millares 209 2" xfId="977" xr:uid="{00000000-0005-0000-0000-0000FF050000}"/>
    <cellStyle name="Millares 21" xfId="58" xr:uid="{00000000-0005-0000-0000-000000060000}"/>
    <cellStyle name="Millares 21 2" xfId="153" xr:uid="{00000000-0005-0000-0000-000001060000}"/>
    <cellStyle name="Millares 21 2 2" xfId="364" xr:uid="{00000000-0005-0000-0000-000002060000}"/>
    <cellStyle name="Millares 21 2 2 2" xfId="721" xr:uid="{00000000-0005-0000-0000-000003060000}"/>
    <cellStyle name="Millares 21 2 3" xfId="552" xr:uid="{00000000-0005-0000-0000-000004060000}"/>
    <cellStyle name="Millares 21 3" xfId="152" xr:uid="{00000000-0005-0000-0000-000005060000}"/>
    <cellStyle name="Millares 21 3 2" xfId="363" xr:uid="{00000000-0005-0000-0000-000006060000}"/>
    <cellStyle name="Millares 21 3 2 2" xfId="720" xr:uid="{00000000-0005-0000-0000-000007060000}"/>
    <cellStyle name="Millares 21 3 3" xfId="551" xr:uid="{00000000-0005-0000-0000-000008060000}"/>
    <cellStyle name="Millares 21 4" xfId="329" xr:uid="{00000000-0005-0000-0000-000009060000}"/>
    <cellStyle name="Millares 21 4 2" xfId="686" xr:uid="{00000000-0005-0000-0000-00000A060000}"/>
    <cellStyle name="Millares 21 5" xfId="519" xr:uid="{00000000-0005-0000-0000-00000B060000}"/>
    <cellStyle name="Millares 210" xfId="978" xr:uid="{00000000-0005-0000-0000-00000C060000}"/>
    <cellStyle name="Millares 210 2" xfId="979" xr:uid="{00000000-0005-0000-0000-00000D060000}"/>
    <cellStyle name="Millares 211" xfId="980" xr:uid="{00000000-0005-0000-0000-00000E060000}"/>
    <cellStyle name="Millares 211 2" xfId="981" xr:uid="{00000000-0005-0000-0000-00000F060000}"/>
    <cellStyle name="Millares 212" xfId="982" xr:uid="{00000000-0005-0000-0000-000010060000}"/>
    <cellStyle name="Millares 212 2" xfId="983" xr:uid="{00000000-0005-0000-0000-000011060000}"/>
    <cellStyle name="Millares 213" xfId="984" xr:uid="{00000000-0005-0000-0000-000012060000}"/>
    <cellStyle name="Millares 213 2" xfId="985" xr:uid="{00000000-0005-0000-0000-000013060000}"/>
    <cellStyle name="Millares 214" xfId="986" xr:uid="{00000000-0005-0000-0000-000014060000}"/>
    <cellStyle name="Millares 214 2" xfId="987" xr:uid="{00000000-0005-0000-0000-000015060000}"/>
    <cellStyle name="Millares 215" xfId="988" xr:uid="{00000000-0005-0000-0000-000016060000}"/>
    <cellStyle name="Millares 215 2" xfId="989" xr:uid="{00000000-0005-0000-0000-000017060000}"/>
    <cellStyle name="Millares 216" xfId="990" xr:uid="{00000000-0005-0000-0000-000018060000}"/>
    <cellStyle name="Millares 216 2" xfId="991" xr:uid="{00000000-0005-0000-0000-000019060000}"/>
    <cellStyle name="Millares 217" xfId="992" xr:uid="{00000000-0005-0000-0000-00001A060000}"/>
    <cellStyle name="Millares 217 2" xfId="993" xr:uid="{00000000-0005-0000-0000-00001B060000}"/>
    <cellStyle name="Millares 218" xfId="994" xr:uid="{00000000-0005-0000-0000-00001C060000}"/>
    <cellStyle name="Millares 218 2" xfId="995" xr:uid="{00000000-0005-0000-0000-00001D060000}"/>
    <cellStyle name="Millares 219" xfId="996" xr:uid="{00000000-0005-0000-0000-00001E060000}"/>
    <cellStyle name="Millares 219 2" xfId="997" xr:uid="{00000000-0005-0000-0000-00001F060000}"/>
    <cellStyle name="Millares 22" xfId="59" xr:uid="{00000000-0005-0000-0000-000020060000}"/>
    <cellStyle name="Millares 22 2" xfId="155" xr:uid="{00000000-0005-0000-0000-000021060000}"/>
    <cellStyle name="Millares 22 2 2" xfId="366" xr:uid="{00000000-0005-0000-0000-000022060000}"/>
    <cellStyle name="Millares 22 2 2 2" xfId="723" xr:uid="{00000000-0005-0000-0000-000023060000}"/>
    <cellStyle name="Millares 22 2 3" xfId="554" xr:uid="{00000000-0005-0000-0000-000024060000}"/>
    <cellStyle name="Millares 22 3" xfId="154" xr:uid="{00000000-0005-0000-0000-000025060000}"/>
    <cellStyle name="Millares 22 3 2" xfId="365" xr:uid="{00000000-0005-0000-0000-000026060000}"/>
    <cellStyle name="Millares 22 3 2 2" xfId="722" xr:uid="{00000000-0005-0000-0000-000027060000}"/>
    <cellStyle name="Millares 22 3 3" xfId="553" xr:uid="{00000000-0005-0000-0000-000028060000}"/>
    <cellStyle name="Millares 22 4" xfId="330" xr:uid="{00000000-0005-0000-0000-000029060000}"/>
    <cellStyle name="Millares 22 4 2" xfId="687" xr:uid="{00000000-0005-0000-0000-00002A060000}"/>
    <cellStyle name="Millares 22 5" xfId="520" xr:uid="{00000000-0005-0000-0000-00002B060000}"/>
    <cellStyle name="Millares 220" xfId="998" xr:uid="{00000000-0005-0000-0000-00002C060000}"/>
    <cellStyle name="Millares 220 2" xfId="999" xr:uid="{00000000-0005-0000-0000-00002D060000}"/>
    <cellStyle name="Millares 221" xfId="1000" xr:uid="{00000000-0005-0000-0000-00002E060000}"/>
    <cellStyle name="Millares 221 2" xfId="1001" xr:uid="{00000000-0005-0000-0000-00002F060000}"/>
    <cellStyle name="Millares 222" xfId="1002" xr:uid="{00000000-0005-0000-0000-000030060000}"/>
    <cellStyle name="Millares 222 2" xfId="1003" xr:uid="{00000000-0005-0000-0000-000031060000}"/>
    <cellStyle name="Millares 223" xfId="1004" xr:uid="{00000000-0005-0000-0000-000032060000}"/>
    <cellStyle name="Millares 223 2" xfId="1005" xr:uid="{00000000-0005-0000-0000-000033060000}"/>
    <cellStyle name="Millares 224" xfId="1006" xr:uid="{00000000-0005-0000-0000-000034060000}"/>
    <cellStyle name="Millares 224 2" xfId="1007" xr:uid="{00000000-0005-0000-0000-000035060000}"/>
    <cellStyle name="Millares 225" xfId="1008" xr:uid="{00000000-0005-0000-0000-000036060000}"/>
    <cellStyle name="Millares 225 2" xfId="1009" xr:uid="{00000000-0005-0000-0000-000037060000}"/>
    <cellStyle name="Millares 226" xfId="1010" xr:uid="{00000000-0005-0000-0000-000038060000}"/>
    <cellStyle name="Millares 226 2" xfId="1011" xr:uid="{00000000-0005-0000-0000-000039060000}"/>
    <cellStyle name="Millares 227" xfId="1012" xr:uid="{00000000-0005-0000-0000-00003A060000}"/>
    <cellStyle name="Millares 227 2" xfId="1013" xr:uid="{00000000-0005-0000-0000-00003B060000}"/>
    <cellStyle name="Millares 228" xfId="1014" xr:uid="{00000000-0005-0000-0000-00003C060000}"/>
    <cellStyle name="Millares 228 2" xfId="1015" xr:uid="{00000000-0005-0000-0000-00003D060000}"/>
    <cellStyle name="Millares 229" xfId="1016" xr:uid="{00000000-0005-0000-0000-00003E060000}"/>
    <cellStyle name="Millares 229 2" xfId="1017" xr:uid="{00000000-0005-0000-0000-00003F060000}"/>
    <cellStyle name="Millares 23" xfId="60" xr:uid="{00000000-0005-0000-0000-000040060000}"/>
    <cellStyle name="Millares 23 2" xfId="157" xr:uid="{00000000-0005-0000-0000-000041060000}"/>
    <cellStyle name="Millares 23 2 2" xfId="368" xr:uid="{00000000-0005-0000-0000-000042060000}"/>
    <cellStyle name="Millares 23 2 2 2" xfId="725" xr:uid="{00000000-0005-0000-0000-000043060000}"/>
    <cellStyle name="Millares 23 2 3" xfId="556" xr:uid="{00000000-0005-0000-0000-000044060000}"/>
    <cellStyle name="Millares 23 3" xfId="156" xr:uid="{00000000-0005-0000-0000-000045060000}"/>
    <cellStyle name="Millares 23 3 2" xfId="367" xr:uid="{00000000-0005-0000-0000-000046060000}"/>
    <cellStyle name="Millares 23 3 2 2" xfId="724" xr:uid="{00000000-0005-0000-0000-000047060000}"/>
    <cellStyle name="Millares 23 3 3" xfId="555" xr:uid="{00000000-0005-0000-0000-000048060000}"/>
    <cellStyle name="Millares 23 4" xfId="331" xr:uid="{00000000-0005-0000-0000-000049060000}"/>
    <cellStyle name="Millares 23 4 2" xfId="688" xr:uid="{00000000-0005-0000-0000-00004A060000}"/>
    <cellStyle name="Millares 23 5" xfId="521" xr:uid="{00000000-0005-0000-0000-00004B060000}"/>
    <cellStyle name="Millares 230" xfId="1018" xr:uid="{00000000-0005-0000-0000-00004C060000}"/>
    <cellStyle name="Millares 230 2" xfId="1019" xr:uid="{00000000-0005-0000-0000-00004D060000}"/>
    <cellStyle name="Millares 231" xfId="1020" xr:uid="{00000000-0005-0000-0000-00004E060000}"/>
    <cellStyle name="Millares 231 2" xfId="1021" xr:uid="{00000000-0005-0000-0000-00004F060000}"/>
    <cellStyle name="Millares 232" xfId="1022" xr:uid="{00000000-0005-0000-0000-000050060000}"/>
    <cellStyle name="Millares 232 2" xfId="1023" xr:uid="{00000000-0005-0000-0000-000051060000}"/>
    <cellStyle name="Millares 233" xfId="1024" xr:uid="{00000000-0005-0000-0000-000052060000}"/>
    <cellStyle name="Millares 233 2" xfId="1025" xr:uid="{00000000-0005-0000-0000-000053060000}"/>
    <cellStyle name="Millares 234" xfId="1026" xr:uid="{00000000-0005-0000-0000-000054060000}"/>
    <cellStyle name="Millares 234 2" xfId="1027" xr:uid="{00000000-0005-0000-0000-000055060000}"/>
    <cellStyle name="Millares 235" xfId="1028" xr:uid="{00000000-0005-0000-0000-000056060000}"/>
    <cellStyle name="Millares 235 2" xfId="1029" xr:uid="{00000000-0005-0000-0000-000057060000}"/>
    <cellStyle name="Millares 236" xfId="1030" xr:uid="{00000000-0005-0000-0000-000058060000}"/>
    <cellStyle name="Millares 236 2" xfId="1031" xr:uid="{00000000-0005-0000-0000-000059060000}"/>
    <cellStyle name="Millares 237" xfId="1032" xr:uid="{00000000-0005-0000-0000-00005A060000}"/>
    <cellStyle name="Millares 237 2" xfId="1033" xr:uid="{00000000-0005-0000-0000-00005B060000}"/>
    <cellStyle name="Millares 238" xfId="851" xr:uid="{00000000-0005-0000-0000-00005C060000}"/>
    <cellStyle name="Millares 238 2" xfId="1034" xr:uid="{00000000-0005-0000-0000-00005D060000}"/>
    <cellStyle name="Millares 239" xfId="1035" xr:uid="{00000000-0005-0000-0000-00005E060000}"/>
    <cellStyle name="Millares 239 2" xfId="1036" xr:uid="{00000000-0005-0000-0000-00005F060000}"/>
    <cellStyle name="Millares 24" xfId="61" xr:uid="{00000000-0005-0000-0000-000060060000}"/>
    <cellStyle name="Millares 24 2" xfId="159" xr:uid="{00000000-0005-0000-0000-000061060000}"/>
    <cellStyle name="Millares 24 2 2" xfId="370" xr:uid="{00000000-0005-0000-0000-000062060000}"/>
    <cellStyle name="Millares 24 2 2 2" xfId="727" xr:uid="{00000000-0005-0000-0000-000063060000}"/>
    <cellStyle name="Millares 24 2 3" xfId="558" xr:uid="{00000000-0005-0000-0000-000064060000}"/>
    <cellStyle name="Millares 24 3" xfId="158" xr:uid="{00000000-0005-0000-0000-000065060000}"/>
    <cellStyle name="Millares 24 3 2" xfId="369" xr:uid="{00000000-0005-0000-0000-000066060000}"/>
    <cellStyle name="Millares 24 3 2 2" xfId="726" xr:uid="{00000000-0005-0000-0000-000067060000}"/>
    <cellStyle name="Millares 24 3 3" xfId="557" xr:uid="{00000000-0005-0000-0000-000068060000}"/>
    <cellStyle name="Millares 24 4" xfId="332" xr:uid="{00000000-0005-0000-0000-000069060000}"/>
    <cellStyle name="Millares 24 4 2" xfId="689" xr:uid="{00000000-0005-0000-0000-00006A060000}"/>
    <cellStyle name="Millares 24 5" xfId="522" xr:uid="{00000000-0005-0000-0000-00006B060000}"/>
    <cellStyle name="Millares 240" xfId="1037" xr:uid="{00000000-0005-0000-0000-00006C060000}"/>
    <cellStyle name="Millares 240 2" xfId="1038" xr:uid="{00000000-0005-0000-0000-00006D060000}"/>
    <cellStyle name="Millares 241" xfId="1039" xr:uid="{00000000-0005-0000-0000-00006E060000}"/>
    <cellStyle name="Millares 241 2" xfId="1040" xr:uid="{00000000-0005-0000-0000-00006F060000}"/>
    <cellStyle name="Millares 242" xfId="1041" xr:uid="{00000000-0005-0000-0000-000070060000}"/>
    <cellStyle name="Millares 242 2" xfId="1042" xr:uid="{00000000-0005-0000-0000-000071060000}"/>
    <cellStyle name="Millares 243" xfId="853" xr:uid="{00000000-0005-0000-0000-000072060000}"/>
    <cellStyle name="Millares 243 2" xfId="1043" xr:uid="{00000000-0005-0000-0000-000073060000}"/>
    <cellStyle name="Millares 244" xfId="1044" xr:uid="{00000000-0005-0000-0000-000074060000}"/>
    <cellStyle name="Millares 244 2" xfId="1045" xr:uid="{00000000-0005-0000-0000-000075060000}"/>
    <cellStyle name="Millares 245" xfId="1046" xr:uid="{00000000-0005-0000-0000-000076060000}"/>
    <cellStyle name="Millares 245 2" xfId="1047" xr:uid="{00000000-0005-0000-0000-000077060000}"/>
    <cellStyle name="Millares 246" xfId="1048" xr:uid="{00000000-0005-0000-0000-000078060000}"/>
    <cellStyle name="Millares 246 2" xfId="1049" xr:uid="{00000000-0005-0000-0000-000079060000}"/>
    <cellStyle name="Millares 247" xfId="1050" xr:uid="{00000000-0005-0000-0000-00007A060000}"/>
    <cellStyle name="Millares 247 2" xfId="1051" xr:uid="{00000000-0005-0000-0000-00007B060000}"/>
    <cellStyle name="Millares 248" xfId="1052" xr:uid="{00000000-0005-0000-0000-00007C060000}"/>
    <cellStyle name="Millares 248 2" xfId="1053" xr:uid="{00000000-0005-0000-0000-00007D060000}"/>
    <cellStyle name="Millares 249" xfId="1054" xr:uid="{00000000-0005-0000-0000-00007E060000}"/>
    <cellStyle name="Millares 249 2" xfId="1055" xr:uid="{00000000-0005-0000-0000-00007F060000}"/>
    <cellStyle name="Millares 25" xfId="62" xr:uid="{00000000-0005-0000-0000-000080060000}"/>
    <cellStyle name="Millares 25 2" xfId="161" xr:uid="{00000000-0005-0000-0000-000081060000}"/>
    <cellStyle name="Millares 25 2 2" xfId="372" xr:uid="{00000000-0005-0000-0000-000082060000}"/>
    <cellStyle name="Millares 25 2 2 2" xfId="729" xr:uid="{00000000-0005-0000-0000-000083060000}"/>
    <cellStyle name="Millares 25 2 3" xfId="560" xr:uid="{00000000-0005-0000-0000-000084060000}"/>
    <cellStyle name="Millares 25 3" xfId="160" xr:uid="{00000000-0005-0000-0000-000085060000}"/>
    <cellStyle name="Millares 25 3 2" xfId="371" xr:uid="{00000000-0005-0000-0000-000086060000}"/>
    <cellStyle name="Millares 25 3 2 2" xfId="728" xr:uid="{00000000-0005-0000-0000-000087060000}"/>
    <cellStyle name="Millares 25 3 3" xfId="559" xr:uid="{00000000-0005-0000-0000-000088060000}"/>
    <cellStyle name="Millares 25 4" xfId="333" xr:uid="{00000000-0005-0000-0000-000089060000}"/>
    <cellStyle name="Millares 25 4 2" xfId="690" xr:uid="{00000000-0005-0000-0000-00008A060000}"/>
    <cellStyle name="Millares 25 5" xfId="523" xr:uid="{00000000-0005-0000-0000-00008B060000}"/>
    <cellStyle name="Millares 250" xfId="1056" xr:uid="{00000000-0005-0000-0000-00008C060000}"/>
    <cellStyle name="Millares 250 2" xfId="1057" xr:uid="{00000000-0005-0000-0000-00008D060000}"/>
    <cellStyle name="Millares 251" xfId="1058" xr:uid="{00000000-0005-0000-0000-00008E060000}"/>
    <cellStyle name="Millares 251 2" xfId="1059" xr:uid="{00000000-0005-0000-0000-00008F060000}"/>
    <cellStyle name="Millares 252" xfId="1060" xr:uid="{00000000-0005-0000-0000-000090060000}"/>
    <cellStyle name="Millares 252 2" xfId="1061" xr:uid="{00000000-0005-0000-0000-000091060000}"/>
    <cellStyle name="Millares 253" xfId="1062" xr:uid="{00000000-0005-0000-0000-000092060000}"/>
    <cellStyle name="Millares 253 2" xfId="1063" xr:uid="{00000000-0005-0000-0000-000093060000}"/>
    <cellStyle name="Millares 254" xfId="1064" xr:uid="{00000000-0005-0000-0000-000094060000}"/>
    <cellStyle name="Millares 254 2" xfId="1065" xr:uid="{00000000-0005-0000-0000-000095060000}"/>
    <cellStyle name="Millares 255" xfId="1066" xr:uid="{00000000-0005-0000-0000-000096060000}"/>
    <cellStyle name="Millares 255 2" xfId="1067" xr:uid="{00000000-0005-0000-0000-000097060000}"/>
    <cellStyle name="Millares 256" xfId="1068" xr:uid="{00000000-0005-0000-0000-000098060000}"/>
    <cellStyle name="Millares 256 2" xfId="1069" xr:uid="{00000000-0005-0000-0000-000099060000}"/>
    <cellStyle name="Millares 257" xfId="1070" xr:uid="{00000000-0005-0000-0000-00009A060000}"/>
    <cellStyle name="Millares 257 2" xfId="1071" xr:uid="{00000000-0005-0000-0000-00009B060000}"/>
    <cellStyle name="Millares 258" xfId="1072" xr:uid="{00000000-0005-0000-0000-00009C060000}"/>
    <cellStyle name="Millares 258 2" xfId="1073" xr:uid="{00000000-0005-0000-0000-00009D060000}"/>
    <cellStyle name="Millares 259" xfId="1074" xr:uid="{00000000-0005-0000-0000-00009E060000}"/>
    <cellStyle name="Millares 259 2" xfId="1075" xr:uid="{00000000-0005-0000-0000-00009F060000}"/>
    <cellStyle name="Millares 26" xfId="63" xr:uid="{00000000-0005-0000-0000-0000A0060000}"/>
    <cellStyle name="Millares 26 2" xfId="163" xr:uid="{00000000-0005-0000-0000-0000A1060000}"/>
    <cellStyle name="Millares 26 2 2" xfId="374" xr:uid="{00000000-0005-0000-0000-0000A2060000}"/>
    <cellStyle name="Millares 26 2 2 2" xfId="731" xr:uid="{00000000-0005-0000-0000-0000A3060000}"/>
    <cellStyle name="Millares 26 2 3" xfId="562" xr:uid="{00000000-0005-0000-0000-0000A4060000}"/>
    <cellStyle name="Millares 26 3" xfId="162" xr:uid="{00000000-0005-0000-0000-0000A5060000}"/>
    <cellStyle name="Millares 26 3 2" xfId="373" xr:uid="{00000000-0005-0000-0000-0000A6060000}"/>
    <cellStyle name="Millares 26 3 2 2" xfId="730" xr:uid="{00000000-0005-0000-0000-0000A7060000}"/>
    <cellStyle name="Millares 26 3 3" xfId="561" xr:uid="{00000000-0005-0000-0000-0000A8060000}"/>
    <cellStyle name="Millares 26 4" xfId="334" xr:uid="{00000000-0005-0000-0000-0000A9060000}"/>
    <cellStyle name="Millares 26 4 2" xfId="691" xr:uid="{00000000-0005-0000-0000-0000AA060000}"/>
    <cellStyle name="Millares 26 5" xfId="524" xr:uid="{00000000-0005-0000-0000-0000AB060000}"/>
    <cellStyle name="Millares 260" xfId="1076" xr:uid="{00000000-0005-0000-0000-0000AC060000}"/>
    <cellStyle name="Millares 260 2" xfId="1077" xr:uid="{00000000-0005-0000-0000-0000AD060000}"/>
    <cellStyle name="Millares 261" xfId="1078" xr:uid="{00000000-0005-0000-0000-0000AE060000}"/>
    <cellStyle name="Millares 261 2" xfId="1079" xr:uid="{00000000-0005-0000-0000-0000AF060000}"/>
    <cellStyle name="Millares 262" xfId="1080" xr:uid="{00000000-0005-0000-0000-0000B0060000}"/>
    <cellStyle name="Millares 262 2" xfId="1081" xr:uid="{00000000-0005-0000-0000-0000B1060000}"/>
    <cellStyle name="Millares 263" xfId="1082" xr:uid="{00000000-0005-0000-0000-0000B2060000}"/>
    <cellStyle name="Millares 263 2" xfId="1083" xr:uid="{00000000-0005-0000-0000-0000B3060000}"/>
    <cellStyle name="Millares 264" xfId="1084" xr:uid="{00000000-0005-0000-0000-0000B4060000}"/>
    <cellStyle name="Millares 264 2" xfId="1085" xr:uid="{00000000-0005-0000-0000-0000B5060000}"/>
    <cellStyle name="Millares 265" xfId="1086" xr:uid="{00000000-0005-0000-0000-0000B6060000}"/>
    <cellStyle name="Millares 265 2" xfId="1087" xr:uid="{00000000-0005-0000-0000-0000B7060000}"/>
    <cellStyle name="Millares 266" xfId="1088" xr:uid="{00000000-0005-0000-0000-0000B8060000}"/>
    <cellStyle name="Millares 266 2" xfId="1089" xr:uid="{00000000-0005-0000-0000-0000B9060000}"/>
    <cellStyle name="Millares 267" xfId="1090" xr:uid="{00000000-0005-0000-0000-0000BA060000}"/>
    <cellStyle name="Millares 267 2" xfId="1091" xr:uid="{00000000-0005-0000-0000-0000BB060000}"/>
    <cellStyle name="Millares 268" xfId="1092" xr:uid="{00000000-0005-0000-0000-0000BC060000}"/>
    <cellStyle name="Millares 268 2" xfId="1093" xr:uid="{00000000-0005-0000-0000-0000BD060000}"/>
    <cellStyle name="Millares 269" xfId="1094" xr:uid="{00000000-0005-0000-0000-0000BE060000}"/>
    <cellStyle name="Millares 269 2" xfId="1095" xr:uid="{00000000-0005-0000-0000-0000BF060000}"/>
    <cellStyle name="Millares 27" xfId="64" xr:uid="{00000000-0005-0000-0000-0000C0060000}"/>
    <cellStyle name="Millares 27 2" xfId="165" xr:uid="{00000000-0005-0000-0000-0000C1060000}"/>
    <cellStyle name="Millares 27 2 2" xfId="376" xr:uid="{00000000-0005-0000-0000-0000C2060000}"/>
    <cellStyle name="Millares 27 2 2 2" xfId="733" xr:uid="{00000000-0005-0000-0000-0000C3060000}"/>
    <cellStyle name="Millares 27 2 3" xfId="564" xr:uid="{00000000-0005-0000-0000-0000C4060000}"/>
    <cellStyle name="Millares 27 3" xfId="164" xr:uid="{00000000-0005-0000-0000-0000C5060000}"/>
    <cellStyle name="Millares 27 3 2" xfId="375" xr:uid="{00000000-0005-0000-0000-0000C6060000}"/>
    <cellStyle name="Millares 27 3 2 2" xfId="732" xr:uid="{00000000-0005-0000-0000-0000C7060000}"/>
    <cellStyle name="Millares 27 3 3" xfId="563" xr:uid="{00000000-0005-0000-0000-0000C8060000}"/>
    <cellStyle name="Millares 27 4" xfId="335" xr:uid="{00000000-0005-0000-0000-0000C9060000}"/>
    <cellStyle name="Millares 27 4 2" xfId="692" xr:uid="{00000000-0005-0000-0000-0000CA060000}"/>
    <cellStyle name="Millares 27 5" xfId="525" xr:uid="{00000000-0005-0000-0000-0000CB060000}"/>
    <cellStyle name="Millares 270" xfId="1096" xr:uid="{00000000-0005-0000-0000-0000CC060000}"/>
    <cellStyle name="Millares 270 2" xfId="1097" xr:uid="{00000000-0005-0000-0000-0000CD060000}"/>
    <cellStyle name="Millares 271" xfId="1098" xr:uid="{00000000-0005-0000-0000-0000CE060000}"/>
    <cellStyle name="Millares 271 2" xfId="1099" xr:uid="{00000000-0005-0000-0000-0000CF060000}"/>
    <cellStyle name="Millares 272" xfId="1100" xr:uid="{00000000-0005-0000-0000-0000D0060000}"/>
    <cellStyle name="Millares 272 2" xfId="1101" xr:uid="{00000000-0005-0000-0000-0000D1060000}"/>
    <cellStyle name="Millares 273" xfId="1102" xr:uid="{00000000-0005-0000-0000-0000D2060000}"/>
    <cellStyle name="Millares 273 2" xfId="1103" xr:uid="{00000000-0005-0000-0000-0000D3060000}"/>
    <cellStyle name="Millares 274" xfId="1104" xr:uid="{00000000-0005-0000-0000-0000D4060000}"/>
    <cellStyle name="Millares 274 2" xfId="1105" xr:uid="{00000000-0005-0000-0000-0000D5060000}"/>
    <cellStyle name="Millares 275" xfId="1106" xr:uid="{00000000-0005-0000-0000-0000D6060000}"/>
    <cellStyle name="Millares 275 2" xfId="1107" xr:uid="{00000000-0005-0000-0000-0000D7060000}"/>
    <cellStyle name="Millares 276" xfId="1108" xr:uid="{00000000-0005-0000-0000-0000D8060000}"/>
    <cellStyle name="Millares 276 2" xfId="1109" xr:uid="{00000000-0005-0000-0000-0000D9060000}"/>
    <cellStyle name="Millares 277" xfId="1110" xr:uid="{00000000-0005-0000-0000-0000DA060000}"/>
    <cellStyle name="Millares 277 2" xfId="1111" xr:uid="{00000000-0005-0000-0000-0000DB060000}"/>
    <cellStyle name="Millares 278" xfId="1112" xr:uid="{00000000-0005-0000-0000-0000DC060000}"/>
    <cellStyle name="Millares 278 2" xfId="1113" xr:uid="{00000000-0005-0000-0000-0000DD060000}"/>
    <cellStyle name="Millares 279" xfId="1114" xr:uid="{00000000-0005-0000-0000-0000DE060000}"/>
    <cellStyle name="Millares 279 2" xfId="1115" xr:uid="{00000000-0005-0000-0000-0000DF060000}"/>
    <cellStyle name="Millares 28" xfId="65" xr:uid="{00000000-0005-0000-0000-0000E0060000}"/>
    <cellStyle name="Millares 28 2" xfId="167" xr:uid="{00000000-0005-0000-0000-0000E1060000}"/>
    <cellStyle name="Millares 28 2 2" xfId="378" xr:uid="{00000000-0005-0000-0000-0000E2060000}"/>
    <cellStyle name="Millares 28 2 2 2" xfId="735" xr:uid="{00000000-0005-0000-0000-0000E3060000}"/>
    <cellStyle name="Millares 28 2 3" xfId="566" xr:uid="{00000000-0005-0000-0000-0000E4060000}"/>
    <cellStyle name="Millares 28 3" xfId="166" xr:uid="{00000000-0005-0000-0000-0000E5060000}"/>
    <cellStyle name="Millares 28 3 2" xfId="377" xr:uid="{00000000-0005-0000-0000-0000E6060000}"/>
    <cellStyle name="Millares 28 3 2 2" xfId="734" xr:uid="{00000000-0005-0000-0000-0000E7060000}"/>
    <cellStyle name="Millares 28 3 3" xfId="565" xr:uid="{00000000-0005-0000-0000-0000E8060000}"/>
    <cellStyle name="Millares 28 4" xfId="336" xr:uid="{00000000-0005-0000-0000-0000E9060000}"/>
    <cellStyle name="Millares 28 4 2" xfId="693" xr:uid="{00000000-0005-0000-0000-0000EA060000}"/>
    <cellStyle name="Millares 28 5" xfId="526" xr:uid="{00000000-0005-0000-0000-0000EB060000}"/>
    <cellStyle name="Millares 280" xfId="1116" xr:uid="{00000000-0005-0000-0000-0000EC060000}"/>
    <cellStyle name="Millares 280 2" xfId="1117" xr:uid="{00000000-0005-0000-0000-0000ED060000}"/>
    <cellStyle name="Millares 281" xfId="1118" xr:uid="{00000000-0005-0000-0000-0000EE060000}"/>
    <cellStyle name="Millares 281 2" xfId="1119" xr:uid="{00000000-0005-0000-0000-0000EF060000}"/>
    <cellStyle name="Millares 282" xfId="1120" xr:uid="{00000000-0005-0000-0000-0000F0060000}"/>
    <cellStyle name="Millares 282 2" xfId="1121" xr:uid="{00000000-0005-0000-0000-0000F1060000}"/>
    <cellStyle name="Millares 283" xfId="1122" xr:uid="{00000000-0005-0000-0000-0000F2060000}"/>
    <cellStyle name="Millares 283 2" xfId="1123" xr:uid="{00000000-0005-0000-0000-0000F3060000}"/>
    <cellStyle name="Millares 284" xfId="1124" xr:uid="{00000000-0005-0000-0000-0000F4060000}"/>
    <cellStyle name="Millares 284 2" xfId="1125" xr:uid="{00000000-0005-0000-0000-0000F5060000}"/>
    <cellStyle name="Millares 285" xfId="1126" xr:uid="{00000000-0005-0000-0000-0000F6060000}"/>
    <cellStyle name="Millares 285 2" xfId="1127" xr:uid="{00000000-0005-0000-0000-0000F7060000}"/>
    <cellStyle name="Millares 286" xfId="1128" xr:uid="{00000000-0005-0000-0000-0000F8060000}"/>
    <cellStyle name="Millares 286 2" xfId="1129" xr:uid="{00000000-0005-0000-0000-0000F9060000}"/>
    <cellStyle name="Millares 287" xfId="1130" xr:uid="{00000000-0005-0000-0000-0000FA060000}"/>
    <cellStyle name="Millares 287 2" xfId="1131" xr:uid="{00000000-0005-0000-0000-0000FB060000}"/>
    <cellStyle name="Millares 288" xfId="1132" xr:uid="{00000000-0005-0000-0000-0000FC060000}"/>
    <cellStyle name="Millares 288 2" xfId="1133" xr:uid="{00000000-0005-0000-0000-0000FD060000}"/>
    <cellStyle name="Millares 289" xfId="1134" xr:uid="{00000000-0005-0000-0000-0000FE060000}"/>
    <cellStyle name="Millares 289 2" xfId="1135" xr:uid="{00000000-0005-0000-0000-0000FF060000}"/>
    <cellStyle name="Millares 29" xfId="66" xr:uid="{00000000-0005-0000-0000-000000070000}"/>
    <cellStyle name="Millares 29 10" xfId="1898" xr:uid="{00000000-0005-0000-0000-000001070000}"/>
    <cellStyle name="Millares 29 10 2" xfId="2554" xr:uid="{00000000-0005-0000-0000-000002070000}"/>
    <cellStyle name="Millares 29 11" xfId="2120" xr:uid="{00000000-0005-0000-0000-000003070000}"/>
    <cellStyle name="Millares 29 12" xfId="2778" xr:uid="{00000000-0005-0000-0000-000004070000}"/>
    <cellStyle name="Millares 29 2" xfId="169" xr:uid="{00000000-0005-0000-0000-000005070000}"/>
    <cellStyle name="Millares 29 2 2" xfId="380" xr:uid="{00000000-0005-0000-0000-000006070000}"/>
    <cellStyle name="Millares 29 2 2 2" xfId="737" xr:uid="{00000000-0005-0000-0000-000007070000}"/>
    <cellStyle name="Millares 29 2 3" xfId="568" xr:uid="{00000000-0005-0000-0000-000008070000}"/>
    <cellStyle name="Millares 29 3" xfId="168" xr:uid="{00000000-0005-0000-0000-000009070000}"/>
    <cellStyle name="Millares 29 3 2" xfId="379" xr:uid="{00000000-0005-0000-0000-00000A070000}"/>
    <cellStyle name="Millares 29 3 2 2" xfId="736" xr:uid="{00000000-0005-0000-0000-00000B070000}"/>
    <cellStyle name="Millares 29 3 3" xfId="567" xr:uid="{00000000-0005-0000-0000-00000C070000}"/>
    <cellStyle name="Millares 29 4" xfId="337" xr:uid="{00000000-0005-0000-0000-00000D070000}"/>
    <cellStyle name="Millares 29 4 2" xfId="694" xr:uid="{00000000-0005-0000-0000-00000E070000}"/>
    <cellStyle name="Millares 29 5" xfId="527" xr:uid="{00000000-0005-0000-0000-00000F070000}"/>
    <cellStyle name="Millares 29 6" xfId="1401" xr:uid="{00000000-0005-0000-0000-000010070000}"/>
    <cellStyle name="Millares 29 6 2" xfId="1499" xr:uid="{00000000-0005-0000-0000-000011070000}"/>
    <cellStyle name="Millares 29 6 2 2" xfId="1802" xr:uid="{00000000-0005-0000-0000-000012070000}"/>
    <cellStyle name="Millares 29 6 2 2 2" xfId="2460" xr:uid="{00000000-0005-0000-0000-000013070000}"/>
    <cellStyle name="Millares 29 6 2 3" xfId="2014" xr:uid="{00000000-0005-0000-0000-000014070000}"/>
    <cellStyle name="Millares 29 6 2 3 2" xfId="2670" xr:uid="{00000000-0005-0000-0000-000015070000}"/>
    <cellStyle name="Millares 29 6 2 4" xfId="2239" xr:uid="{00000000-0005-0000-0000-000016070000}"/>
    <cellStyle name="Millares 29 6 2 5" xfId="2892" xr:uid="{00000000-0005-0000-0000-000017070000}"/>
    <cellStyle name="Millares 29 6 3" xfId="1726" xr:uid="{00000000-0005-0000-0000-000018070000}"/>
    <cellStyle name="Millares 29 6 3 2" xfId="2384" xr:uid="{00000000-0005-0000-0000-000019070000}"/>
    <cellStyle name="Millares 29 6 4" xfId="1938" xr:uid="{00000000-0005-0000-0000-00001A070000}"/>
    <cellStyle name="Millares 29 6 4 2" xfId="2594" xr:uid="{00000000-0005-0000-0000-00001B070000}"/>
    <cellStyle name="Millares 29 6 5" xfId="2163" xr:uid="{00000000-0005-0000-0000-00001C070000}"/>
    <cellStyle name="Millares 29 6 6" xfId="2816" xr:uid="{00000000-0005-0000-0000-00001D070000}"/>
    <cellStyle name="Millares 29 6_Hoja1" xfId="1631" xr:uid="{00000000-0005-0000-0000-00001E070000}"/>
    <cellStyle name="Millares 29 7" xfId="1563" xr:uid="{00000000-0005-0000-0000-00001F070000}"/>
    <cellStyle name="Millares 29 7 2" xfId="1862" xr:uid="{00000000-0005-0000-0000-000020070000}"/>
    <cellStyle name="Millares 29 7 2 2" xfId="2520" xr:uid="{00000000-0005-0000-0000-000021070000}"/>
    <cellStyle name="Millares 29 7 3" xfId="2074" xr:uid="{00000000-0005-0000-0000-000022070000}"/>
    <cellStyle name="Millares 29 7 3 2" xfId="2730" xr:uid="{00000000-0005-0000-0000-000023070000}"/>
    <cellStyle name="Millares 29 7 4" xfId="2299" xr:uid="{00000000-0005-0000-0000-000024070000}"/>
    <cellStyle name="Millares 29 7 5" xfId="2952" xr:uid="{00000000-0005-0000-0000-000025070000}"/>
    <cellStyle name="Millares 29 8" xfId="1461" xr:uid="{00000000-0005-0000-0000-000026070000}"/>
    <cellStyle name="Millares 29 8 2" xfId="1764" xr:uid="{00000000-0005-0000-0000-000027070000}"/>
    <cellStyle name="Millares 29 8 2 2" xfId="2422" xr:uid="{00000000-0005-0000-0000-000028070000}"/>
    <cellStyle name="Millares 29 8 3" xfId="1976" xr:uid="{00000000-0005-0000-0000-000029070000}"/>
    <cellStyle name="Millares 29 8 3 2" xfId="2632" xr:uid="{00000000-0005-0000-0000-00002A070000}"/>
    <cellStyle name="Millares 29 8 4" xfId="2201" xr:uid="{00000000-0005-0000-0000-00002B070000}"/>
    <cellStyle name="Millares 29 8 5" xfId="2854" xr:uid="{00000000-0005-0000-0000-00002C070000}"/>
    <cellStyle name="Millares 29 9" xfId="1689" xr:uid="{00000000-0005-0000-0000-00002D070000}"/>
    <cellStyle name="Millares 29 9 2" xfId="2347" xr:uid="{00000000-0005-0000-0000-00002E070000}"/>
    <cellStyle name="Millares 29_Hoja1" xfId="1630" xr:uid="{00000000-0005-0000-0000-00002F070000}"/>
    <cellStyle name="Millares 290" xfId="1136" xr:uid="{00000000-0005-0000-0000-000030070000}"/>
    <cellStyle name="Millares 290 2" xfId="1137" xr:uid="{00000000-0005-0000-0000-000031070000}"/>
    <cellStyle name="Millares 291" xfId="1138" xr:uid="{00000000-0005-0000-0000-000032070000}"/>
    <cellStyle name="Millares 291 2" xfId="1139" xr:uid="{00000000-0005-0000-0000-000033070000}"/>
    <cellStyle name="Millares 292" xfId="1140" xr:uid="{00000000-0005-0000-0000-000034070000}"/>
    <cellStyle name="Millares 292 2" xfId="1141" xr:uid="{00000000-0005-0000-0000-000035070000}"/>
    <cellStyle name="Millares 293" xfId="1142" xr:uid="{00000000-0005-0000-0000-000036070000}"/>
    <cellStyle name="Millares 293 2" xfId="1143" xr:uid="{00000000-0005-0000-0000-000037070000}"/>
    <cellStyle name="Millares 294" xfId="1144" xr:uid="{00000000-0005-0000-0000-000038070000}"/>
    <cellStyle name="Millares 294 2" xfId="1145" xr:uid="{00000000-0005-0000-0000-000039070000}"/>
    <cellStyle name="Millares 295" xfId="1146" xr:uid="{00000000-0005-0000-0000-00003A070000}"/>
    <cellStyle name="Millares 295 2" xfId="1147" xr:uid="{00000000-0005-0000-0000-00003B070000}"/>
    <cellStyle name="Millares 296" xfId="1148" xr:uid="{00000000-0005-0000-0000-00003C070000}"/>
    <cellStyle name="Millares 296 2" xfId="1149" xr:uid="{00000000-0005-0000-0000-00003D070000}"/>
    <cellStyle name="Millares 297" xfId="1150" xr:uid="{00000000-0005-0000-0000-00003E070000}"/>
    <cellStyle name="Millares 297 2" xfId="1151" xr:uid="{00000000-0005-0000-0000-00003F070000}"/>
    <cellStyle name="Millares 298" xfId="1152" xr:uid="{00000000-0005-0000-0000-000040070000}"/>
    <cellStyle name="Millares 298 2" xfId="1153" xr:uid="{00000000-0005-0000-0000-000041070000}"/>
    <cellStyle name="Millares 299" xfId="1154" xr:uid="{00000000-0005-0000-0000-000042070000}"/>
    <cellStyle name="Millares 299 2" xfId="1155" xr:uid="{00000000-0005-0000-0000-000043070000}"/>
    <cellStyle name="Millares 3" xfId="15" xr:uid="{00000000-0005-0000-0000-000044070000}"/>
    <cellStyle name="Millares 3 10" xfId="2770" xr:uid="{00000000-0005-0000-0000-000045070000}"/>
    <cellStyle name="Millares 3 2" xfId="67" xr:uid="{00000000-0005-0000-0000-000046070000}"/>
    <cellStyle name="Millares 3 2 2" xfId="172" xr:uid="{00000000-0005-0000-0000-000047070000}"/>
    <cellStyle name="Millares 3 2 3" xfId="171" xr:uid="{00000000-0005-0000-0000-000048070000}"/>
    <cellStyle name="Millares 3 3" xfId="173" xr:uid="{00000000-0005-0000-0000-000049070000}"/>
    <cellStyle name="Millares 3 3 2" xfId="174" xr:uid="{00000000-0005-0000-0000-00004A070000}"/>
    <cellStyle name="Millares 3 4" xfId="170" xr:uid="{00000000-0005-0000-0000-00004B070000}"/>
    <cellStyle name="Millares 3 5" xfId="1393" xr:uid="{00000000-0005-0000-0000-00004C070000}"/>
    <cellStyle name="Millares 3 5 2" xfId="1491" xr:uid="{00000000-0005-0000-0000-00004D070000}"/>
    <cellStyle name="Millares 3 5 2 2" xfId="1794" xr:uid="{00000000-0005-0000-0000-00004E070000}"/>
    <cellStyle name="Millares 3 5 2 2 2" xfId="2452" xr:uid="{00000000-0005-0000-0000-00004F070000}"/>
    <cellStyle name="Millares 3 5 2 3" xfId="2006" xr:uid="{00000000-0005-0000-0000-000050070000}"/>
    <cellStyle name="Millares 3 5 2 3 2" xfId="2662" xr:uid="{00000000-0005-0000-0000-000051070000}"/>
    <cellStyle name="Millares 3 5 2 4" xfId="2231" xr:uid="{00000000-0005-0000-0000-000052070000}"/>
    <cellStyle name="Millares 3 5 2 5" xfId="2884" xr:uid="{00000000-0005-0000-0000-000053070000}"/>
    <cellStyle name="Millares 3 5 3" xfId="1718" xr:uid="{00000000-0005-0000-0000-000054070000}"/>
    <cellStyle name="Millares 3 5 3 2" xfId="2376" xr:uid="{00000000-0005-0000-0000-000055070000}"/>
    <cellStyle name="Millares 3 5 4" xfId="1930" xr:uid="{00000000-0005-0000-0000-000056070000}"/>
    <cellStyle name="Millares 3 5 4 2" xfId="2586" xr:uid="{00000000-0005-0000-0000-000057070000}"/>
    <cellStyle name="Millares 3 5 5" xfId="2155" xr:uid="{00000000-0005-0000-0000-000058070000}"/>
    <cellStyle name="Millares 3 5 6" xfId="2808" xr:uid="{00000000-0005-0000-0000-000059070000}"/>
    <cellStyle name="Millares 3 5_Hoja1" xfId="1633" xr:uid="{00000000-0005-0000-0000-00005A070000}"/>
    <cellStyle name="Millares 3 6" xfId="1453" xr:uid="{00000000-0005-0000-0000-00005B070000}"/>
    <cellStyle name="Millares 3 6 2" xfId="1756" xr:uid="{00000000-0005-0000-0000-00005C070000}"/>
    <cellStyle name="Millares 3 6 2 2" xfId="2414" xr:uid="{00000000-0005-0000-0000-00005D070000}"/>
    <cellStyle name="Millares 3 6 3" xfId="1968" xr:uid="{00000000-0005-0000-0000-00005E070000}"/>
    <cellStyle name="Millares 3 6 3 2" xfId="2624" xr:uid="{00000000-0005-0000-0000-00005F070000}"/>
    <cellStyle name="Millares 3 6 4" xfId="2193" xr:uid="{00000000-0005-0000-0000-000060070000}"/>
    <cellStyle name="Millares 3 6 5" xfId="2846" xr:uid="{00000000-0005-0000-0000-000061070000}"/>
    <cellStyle name="Millares 3 7" xfId="1681" xr:uid="{00000000-0005-0000-0000-000062070000}"/>
    <cellStyle name="Millares 3 7 2" xfId="2339" xr:uid="{00000000-0005-0000-0000-000063070000}"/>
    <cellStyle name="Millares 3 8" xfId="1890" xr:uid="{00000000-0005-0000-0000-000064070000}"/>
    <cellStyle name="Millares 3 8 2" xfId="2546" xr:uid="{00000000-0005-0000-0000-000065070000}"/>
    <cellStyle name="Millares 3 9" xfId="2112" xr:uid="{00000000-0005-0000-0000-000066070000}"/>
    <cellStyle name="Millares 3_Hoja1" xfId="1632" xr:uid="{00000000-0005-0000-0000-000067070000}"/>
    <cellStyle name="Millares 30" xfId="68" xr:uid="{00000000-0005-0000-0000-000068070000}"/>
    <cellStyle name="Millares 30 2" xfId="176" xr:uid="{00000000-0005-0000-0000-000069070000}"/>
    <cellStyle name="Millares 30 2 2" xfId="382" xr:uid="{00000000-0005-0000-0000-00006A070000}"/>
    <cellStyle name="Millares 30 2 2 2" xfId="739" xr:uid="{00000000-0005-0000-0000-00006B070000}"/>
    <cellStyle name="Millares 30 2 3" xfId="570" xr:uid="{00000000-0005-0000-0000-00006C070000}"/>
    <cellStyle name="Millares 30 3" xfId="175" xr:uid="{00000000-0005-0000-0000-00006D070000}"/>
    <cellStyle name="Millares 30 3 2" xfId="381" xr:uid="{00000000-0005-0000-0000-00006E070000}"/>
    <cellStyle name="Millares 30 3 2 2" xfId="738" xr:uid="{00000000-0005-0000-0000-00006F070000}"/>
    <cellStyle name="Millares 30 3 3" xfId="569" xr:uid="{00000000-0005-0000-0000-000070070000}"/>
    <cellStyle name="Millares 30 4" xfId="338" xr:uid="{00000000-0005-0000-0000-000071070000}"/>
    <cellStyle name="Millares 30 4 2" xfId="695" xr:uid="{00000000-0005-0000-0000-000072070000}"/>
    <cellStyle name="Millares 30 5" xfId="528" xr:uid="{00000000-0005-0000-0000-000073070000}"/>
    <cellStyle name="Millares 300" xfId="1156" xr:uid="{00000000-0005-0000-0000-000074070000}"/>
    <cellStyle name="Millares 300 2" xfId="1157" xr:uid="{00000000-0005-0000-0000-000075070000}"/>
    <cellStyle name="Millares 301" xfId="1158" xr:uid="{00000000-0005-0000-0000-000076070000}"/>
    <cellStyle name="Millares 301 2" xfId="1159" xr:uid="{00000000-0005-0000-0000-000077070000}"/>
    <cellStyle name="Millares 302" xfId="1160" xr:uid="{00000000-0005-0000-0000-000078070000}"/>
    <cellStyle name="Millares 302 2" xfId="1161" xr:uid="{00000000-0005-0000-0000-000079070000}"/>
    <cellStyle name="Millares 303" xfId="1162" xr:uid="{00000000-0005-0000-0000-00007A070000}"/>
    <cellStyle name="Millares 303 2" xfId="1163" xr:uid="{00000000-0005-0000-0000-00007B070000}"/>
    <cellStyle name="Millares 304" xfId="1164" xr:uid="{00000000-0005-0000-0000-00007C070000}"/>
    <cellStyle name="Millares 304 2" xfId="1165" xr:uid="{00000000-0005-0000-0000-00007D070000}"/>
    <cellStyle name="Millares 305" xfId="1166" xr:uid="{00000000-0005-0000-0000-00007E070000}"/>
    <cellStyle name="Millares 305 2" xfId="1167" xr:uid="{00000000-0005-0000-0000-00007F070000}"/>
    <cellStyle name="Millares 306" xfId="1168" xr:uid="{00000000-0005-0000-0000-000080070000}"/>
    <cellStyle name="Millares 306 2" xfId="1169" xr:uid="{00000000-0005-0000-0000-000081070000}"/>
    <cellStyle name="Millares 307" xfId="1170" xr:uid="{00000000-0005-0000-0000-000082070000}"/>
    <cellStyle name="Millares 307 2" xfId="1171" xr:uid="{00000000-0005-0000-0000-000083070000}"/>
    <cellStyle name="Millares 308" xfId="1172" xr:uid="{00000000-0005-0000-0000-000084070000}"/>
    <cellStyle name="Millares 308 2" xfId="1173" xr:uid="{00000000-0005-0000-0000-000085070000}"/>
    <cellStyle name="Millares 309" xfId="1174" xr:uid="{00000000-0005-0000-0000-000086070000}"/>
    <cellStyle name="Millares 309 2" xfId="1175" xr:uid="{00000000-0005-0000-0000-000087070000}"/>
    <cellStyle name="Millares 31" xfId="177" xr:uid="{00000000-0005-0000-0000-000088070000}"/>
    <cellStyle name="Millares 31 2" xfId="178" xr:uid="{00000000-0005-0000-0000-000089070000}"/>
    <cellStyle name="Millares 31 2 2" xfId="384" xr:uid="{00000000-0005-0000-0000-00008A070000}"/>
    <cellStyle name="Millares 31 2 2 2" xfId="741" xr:uid="{00000000-0005-0000-0000-00008B070000}"/>
    <cellStyle name="Millares 31 2 3" xfId="572" xr:uid="{00000000-0005-0000-0000-00008C070000}"/>
    <cellStyle name="Millares 31 3" xfId="383" xr:uid="{00000000-0005-0000-0000-00008D070000}"/>
    <cellStyle name="Millares 31 3 2" xfId="740" xr:uid="{00000000-0005-0000-0000-00008E070000}"/>
    <cellStyle name="Millares 31 4" xfId="571" xr:uid="{00000000-0005-0000-0000-00008F070000}"/>
    <cellStyle name="Millares 310" xfId="1176" xr:uid="{00000000-0005-0000-0000-000090070000}"/>
    <cellStyle name="Millares 310 2" xfId="1177" xr:uid="{00000000-0005-0000-0000-000091070000}"/>
    <cellStyle name="Millares 311" xfId="1178" xr:uid="{00000000-0005-0000-0000-000092070000}"/>
    <cellStyle name="Millares 311 2" xfId="1179" xr:uid="{00000000-0005-0000-0000-000093070000}"/>
    <cellStyle name="Millares 312" xfId="1180" xr:uid="{00000000-0005-0000-0000-000094070000}"/>
    <cellStyle name="Millares 312 2" xfId="1181" xr:uid="{00000000-0005-0000-0000-000095070000}"/>
    <cellStyle name="Millares 313" xfId="1182" xr:uid="{00000000-0005-0000-0000-000096070000}"/>
    <cellStyle name="Millares 313 2" xfId="1183" xr:uid="{00000000-0005-0000-0000-000097070000}"/>
    <cellStyle name="Millares 314" xfId="1184" xr:uid="{00000000-0005-0000-0000-000098070000}"/>
    <cellStyle name="Millares 314 2" xfId="1185" xr:uid="{00000000-0005-0000-0000-000099070000}"/>
    <cellStyle name="Millares 315" xfId="1186" xr:uid="{00000000-0005-0000-0000-00009A070000}"/>
    <cellStyle name="Millares 315 2" xfId="1187" xr:uid="{00000000-0005-0000-0000-00009B070000}"/>
    <cellStyle name="Millares 316" xfId="1188" xr:uid="{00000000-0005-0000-0000-00009C070000}"/>
    <cellStyle name="Millares 316 2" xfId="1189" xr:uid="{00000000-0005-0000-0000-00009D070000}"/>
    <cellStyle name="Millares 317" xfId="1190" xr:uid="{00000000-0005-0000-0000-00009E070000}"/>
    <cellStyle name="Millares 317 2" xfId="1191" xr:uid="{00000000-0005-0000-0000-00009F070000}"/>
    <cellStyle name="Millares 318" xfId="1192" xr:uid="{00000000-0005-0000-0000-0000A0070000}"/>
    <cellStyle name="Millares 318 2" xfId="1193" xr:uid="{00000000-0005-0000-0000-0000A1070000}"/>
    <cellStyle name="Millares 319" xfId="1194" xr:uid="{00000000-0005-0000-0000-0000A2070000}"/>
    <cellStyle name="Millares 319 2" xfId="1195" xr:uid="{00000000-0005-0000-0000-0000A3070000}"/>
    <cellStyle name="Millares 32" xfId="179" xr:uid="{00000000-0005-0000-0000-0000A4070000}"/>
    <cellStyle name="Millares 32 2" xfId="180" xr:uid="{00000000-0005-0000-0000-0000A5070000}"/>
    <cellStyle name="Millares 32 2 2" xfId="386" xr:uid="{00000000-0005-0000-0000-0000A6070000}"/>
    <cellStyle name="Millares 32 2 2 2" xfId="743" xr:uid="{00000000-0005-0000-0000-0000A7070000}"/>
    <cellStyle name="Millares 32 2 3" xfId="574" xr:uid="{00000000-0005-0000-0000-0000A8070000}"/>
    <cellStyle name="Millares 32 3" xfId="385" xr:uid="{00000000-0005-0000-0000-0000A9070000}"/>
    <cellStyle name="Millares 32 3 2" xfId="742" xr:uid="{00000000-0005-0000-0000-0000AA070000}"/>
    <cellStyle name="Millares 32 4" xfId="573" xr:uid="{00000000-0005-0000-0000-0000AB070000}"/>
    <cellStyle name="Millares 320" xfId="1196" xr:uid="{00000000-0005-0000-0000-0000AC070000}"/>
    <cellStyle name="Millares 320 2" xfId="1197" xr:uid="{00000000-0005-0000-0000-0000AD070000}"/>
    <cellStyle name="Millares 321" xfId="1198" xr:uid="{00000000-0005-0000-0000-0000AE070000}"/>
    <cellStyle name="Millares 321 2" xfId="1199" xr:uid="{00000000-0005-0000-0000-0000AF070000}"/>
    <cellStyle name="Millares 322" xfId="1200" xr:uid="{00000000-0005-0000-0000-0000B0070000}"/>
    <cellStyle name="Millares 322 2" xfId="1201" xr:uid="{00000000-0005-0000-0000-0000B1070000}"/>
    <cellStyle name="Millares 323" xfId="1202" xr:uid="{00000000-0005-0000-0000-0000B2070000}"/>
    <cellStyle name="Millares 323 2" xfId="1203" xr:uid="{00000000-0005-0000-0000-0000B3070000}"/>
    <cellStyle name="Millares 324" xfId="1204" xr:uid="{00000000-0005-0000-0000-0000B4070000}"/>
    <cellStyle name="Millares 324 2" xfId="1205" xr:uid="{00000000-0005-0000-0000-0000B5070000}"/>
    <cellStyle name="Millares 325" xfId="1206" xr:uid="{00000000-0005-0000-0000-0000B6070000}"/>
    <cellStyle name="Millares 325 2" xfId="1207" xr:uid="{00000000-0005-0000-0000-0000B7070000}"/>
    <cellStyle name="Millares 326" xfId="1208" xr:uid="{00000000-0005-0000-0000-0000B8070000}"/>
    <cellStyle name="Millares 326 2" xfId="1209" xr:uid="{00000000-0005-0000-0000-0000B9070000}"/>
    <cellStyle name="Millares 327" xfId="1210" xr:uid="{00000000-0005-0000-0000-0000BA070000}"/>
    <cellStyle name="Millares 327 2" xfId="1211" xr:uid="{00000000-0005-0000-0000-0000BB070000}"/>
    <cellStyle name="Millares 328" xfId="1212" xr:uid="{00000000-0005-0000-0000-0000BC070000}"/>
    <cellStyle name="Millares 328 2" xfId="1213" xr:uid="{00000000-0005-0000-0000-0000BD070000}"/>
    <cellStyle name="Millares 329" xfId="1214" xr:uid="{00000000-0005-0000-0000-0000BE070000}"/>
    <cellStyle name="Millares 329 2" xfId="1215" xr:uid="{00000000-0005-0000-0000-0000BF070000}"/>
    <cellStyle name="Millares 33" xfId="181" xr:uid="{00000000-0005-0000-0000-0000C0070000}"/>
    <cellStyle name="Millares 33 2" xfId="182" xr:uid="{00000000-0005-0000-0000-0000C1070000}"/>
    <cellStyle name="Millares 33 2 2" xfId="388" xr:uid="{00000000-0005-0000-0000-0000C2070000}"/>
    <cellStyle name="Millares 33 2 2 2" xfId="745" xr:uid="{00000000-0005-0000-0000-0000C3070000}"/>
    <cellStyle name="Millares 33 2 3" xfId="576" xr:uid="{00000000-0005-0000-0000-0000C4070000}"/>
    <cellStyle name="Millares 33 3" xfId="387" xr:uid="{00000000-0005-0000-0000-0000C5070000}"/>
    <cellStyle name="Millares 33 3 2" xfId="744" xr:uid="{00000000-0005-0000-0000-0000C6070000}"/>
    <cellStyle name="Millares 33 4" xfId="575" xr:uid="{00000000-0005-0000-0000-0000C7070000}"/>
    <cellStyle name="Millares 330" xfId="1216" xr:uid="{00000000-0005-0000-0000-0000C8070000}"/>
    <cellStyle name="Millares 330 2" xfId="1217" xr:uid="{00000000-0005-0000-0000-0000C9070000}"/>
    <cellStyle name="Millares 331" xfId="1218" xr:uid="{00000000-0005-0000-0000-0000CA070000}"/>
    <cellStyle name="Millares 331 2" xfId="1219" xr:uid="{00000000-0005-0000-0000-0000CB070000}"/>
    <cellStyle name="Millares 332" xfId="1220" xr:uid="{00000000-0005-0000-0000-0000CC070000}"/>
    <cellStyle name="Millares 332 2" xfId="1221" xr:uid="{00000000-0005-0000-0000-0000CD070000}"/>
    <cellStyle name="Millares 333" xfId="1222" xr:uid="{00000000-0005-0000-0000-0000CE070000}"/>
    <cellStyle name="Millares 333 2" xfId="1223" xr:uid="{00000000-0005-0000-0000-0000CF070000}"/>
    <cellStyle name="Millares 334" xfId="1224" xr:uid="{00000000-0005-0000-0000-0000D0070000}"/>
    <cellStyle name="Millares 334 2" xfId="1225" xr:uid="{00000000-0005-0000-0000-0000D1070000}"/>
    <cellStyle name="Millares 335" xfId="1226" xr:uid="{00000000-0005-0000-0000-0000D2070000}"/>
    <cellStyle name="Millares 335 2" xfId="1227" xr:uid="{00000000-0005-0000-0000-0000D3070000}"/>
    <cellStyle name="Millares 336" xfId="1228" xr:uid="{00000000-0005-0000-0000-0000D4070000}"/>
    <cellStyle name="Millares 336 2" xfId="1229" xr:uid="{00000000-0005-0000-0000-0000D5070000}"/>
    <cellStyle name="Millares 337" xfId="1230" xr:uid="{00000000-0005-0000-0000-0000D6070000}"/>
    <cellStyle name="Millares 337 2" xfId="1231" xr:uid="{00000000-0005-0000-0000-0000D7070000}"/>
    <cellStyle name="Millares 338" xfId="1232" xr:uid="{00000000-0005-0000-0000-0000D8070000}"/>
    <cellStyle name="Millares 338 2" xfId="1233" xr:uid="{00000000-0005-0000-0000-0000D9070000}"/>
    <cellStyle name="Millares 339" xfId="1234" xr:uid="{00000000-0005-0000-0000-0000DA070000}"/>
    <cellStyle name="Millares 339 2" xfId="1235" xr:uid="{00000000-0005-0000-0000-0000DB070000}"/>
    <cellStyle name="Millares 34" xfId="183" xr:uid="{00000000-0005-0000-0000-0000DC070000}"/>
    <cellStyle name="Millares 34 2" xfId="184" xr:uid="{00000000-0005-0000-0000-0000DD070000}"/>
    <cellStyle name="Millares 34 2 2" xfId="390" xr:uid="{00000000-0005-0000-0000-0000DE070000}"/>
    <cellStyle name="Millares 34 2 2 2" xfId="747" xr:uid="{00000000-0005-0000-0000-0000DF070000}"/>
    <cellStyle name="Millares 34 2 3" xfId="578" xr:uid="{00000000-0005-0000-0000-0000E0070000}"/>
    <cellStyle name="Millares 34 3" xfId="389" xr:uid="{00000000-0005-0000-0000-0000E1070000}"/>
    <cellStyle name="Millares 34 3 2" xfId="746" xr:uid="{00000000-0005-0000-0000-0000E2070000}"/>
    <cellStyle name="Millares 34 4" xfId="577" xr:uid="{00000000-0005-0000-0000-0000E3070000}"/>
    <cellStyle name="Millares 340" xfId="1236" xr:uid="{00000000-0005-0000-0000-0000E4070000}"/>
    <cellStyle name="Millares 340 2" xfId="1237" xr:uid="{00000000-0005-0000-0000-0000E5070000}"/>
    <cellStyle name="Millares 341" xfId="1238" xr:uid="{00000000-0005-0000-0000-0000E6070000}"/>
    <cellStyle name="Millares 341 2" xfId="1418" xr:uid="{00000000-0005-0000-0000-0000E7070000}"/>
    <cellStyle name="Millares 341 2 2" xfId="1516" xr:uid="{00000000-0005-0000-0000-0000E8070000}"/>
    <cellStyle name="Millares 341 2 2 2" xfId="1819" xr:uid="{00000000-0005-0000-0000-0000E9070000}"/>
    <cellStyle name="Millares 341 2 2 2 2" xfId="2477" xr:uid="{00000000-0005-0000-0000-0000EA070000}"/>
    <cellStyle name="Millares 341 2 2 3" xfId="2031" xr:uid="{00000000-0005-0000-0000-0000EB070000}"/>
    <cellStyle name="Millares 341 2 2 3 2" xfId="2687" xr:uid="{00000000-0005-0000-0000-0000EC070000}"/>
    <cellStyle name="Millares 341 2 2 4" xfId="2256" xr:uid="{00000000-0005-0000-0000-0000ED070000}"/>
    <cellStyle name="Millares 341 2 2 5" xfId="2909" xr:uid="{00000000-0005-0000-0000-0000EE070000}"/>
    <cellStyle name="Millares 341 2 3" xfId="1743" xr:uid="{00000000-0005-0000-0000-0000EF070000}"/>
    <cellStyle name="Millares 341 2 3 2" xfId="2401" xr:uid="{00000000-0005-0000-0000-0000F0070000}"/>
    <cellStyle name="Millares 341 2 4" xfId="1955" xr:uid="{00000000-0005-0000-0000-0000F1070000}"/>
    <cellStyle name="Millares 341 2 4 2" xfId="2611" xr:uid="{00000000-0005-0000-0000-0000F2070000}"/>
    <cellStyle name="Millares 341 2 5" xfId="2180" xr:uid="{00000000-0005-0000-0000-0000F3070000}"/>
    <cellStyle name="Millares 341 2 6" xfId="2833" xr:uid="{00000000-0005-0000-0000-0000F4070000}"/>
    <cellStyle name="Millares 341 2_Hoja1" xfId="1635" xr:uid="{00000000-0005-0000-0000-0000F5070000}"/>
    <cellStyle name="Millares 341 3" xfId="1571" xr:uid="{00000000-0005-0000-0000-0000F6070000}"/>
    <cellStyle name="Millares 341 3 2" xfId="1870" xr:uid="{00000000-0005-0000-0000-0000F7070000}"/>
    <cellStyle name="Millares 341 3 2 2" xfId="2528" xr:uid="{00000000-0005-0000-0000-0000F8070000}"/>
    <cellStyle name="Millares 341 3 3" xfId="2082" xr:uid="{00000000-0005-0000-0000-0000F9070000}"/>
    <cellStyle name="Millares 341 3 3 2" xfId="2738" xr:uid="{00000000-0005-0000-0000-0000FA070000}"/>
    <cellStyle name="Millares 341 3 4" xfId="2307" xr:uid="{00000000-0005-0000-0000-0000FB070000}"/>
    <cellStyle name="Millares 341 3 5" xfId="2960" xr:uid="{00000000-0005-0000-0000-0000FC070000}"/>
    <cellStyle name="Millares 341 4" xfId="1478" xr:uid="{00000000-0005-0000-0000-0000FD070000}"/>
    <cellStyle name="Millares 341 4 2" xfId="1781" xr:uid="{00000000-0005-0000-0000-0000FE070000}"/>
    <cellStyle name="Millares 341 4 2 2" xfId="2439" xr:uid="{00000000-0005-0000-0000-0000FF070000}"/>
    <cellStyle name="Millares 341 4 3" xfId="1993" xr:uid="{00000000-0005-0000-0000-000000080000}"/>
    <cellStyle name="Millares 341 4 3 2" xfId="2649" xr:uid="{00000000-0005-0000-0000-000001080000}"/>
    <cellStyle name="Millares 341 4 4" xfId="2218" xr:uid="{00000000-0005-0000-0000-000002080000}"/>
    <cellStyle name="Millares 341 4 5" xfId="2871" xr:uid="{00000000-0005-0000-0000-000003080000}"/>
    <cellStyle name="Millares 341 5" xfId="1706" xr:uid="{00000000-0005-0000-0000-000004080000}"/>
    <cellStyle name="Millares 341 5 2" xfId="2364" xr:uid="{00000000-0005-0000-0000-000005080000}"/>
    <cellStyle name="Millares 341 6" xfId="1918" xr:uid="{00000000-0005-0000-0000-000006080000}"/>
    <cellStyle name="Millares 341 6 2" xfId="2574" xr:uid="{00000000-0005-0000-0000-000007080000}"/>
    <cellStyle name="Millares 341 7" xfId="2138" xr:uid="{00000000-0005-0000-0000-000008080000}"/>
    <cellStyle name="Millares 341 8" xfId="2795" xr:uid="{00000000-0005-0000-0000-000009080000}"/>
    <cellStyle name="Millares 341_Hoja1" xfId="1634" xr:uid="{00000000-0005-0000-0000-00000A080000}"/>
    <cellStyle name="Millares 342" xfId="1239" xr:uid="{00000000-0005-0000-0000-00000B080000}"/>
    <cellStyle name="Millares 342 2" xfId="1419" xr:uid="{00000000-0005-0000-0000-00000C080000}"/>
    <cellStyle name="Millares 342 2 2" xfId="1517" xr:uid="{00000000-0005-0000-0000-00000D080000}"/>
    <cellStyle name="Millares 342 2 2 2" xfId="1820" xr:uid="{00000000-0005-0000-0000-00000E080000}"/>
    <cellStyle name="Millares 342 2 2 2 2" xfId="2478" xr:uid="{00000000-0005-0000-0000-00000F080000}"/>
    <cellStyle name="Millares 342 2 2 3" xfId="2032" xr:uid="{00000000-0005-0000-0000-000010080000}"/>
    <cellStyle name="Millares 342 2 2 3 2" xfId="2688" xr:uid="{00000000-0005-0000-0000-000011080000}"/>
    <cellStyle name="Millares 342 2 2 4" xfId="2257" xr:uid="{00000000-0005-0000-0000-000012080000}"/>
    <cellStyle name="Millares 342 2 2 5" xfId="2910" xr:uid="{00000000-0005-0000-0000-000013080000}"/>
    <cellStyle name="Millares 342 2 3" xfId="1744" xr:uid="{00000000-0005-0000-0000-000014080000}"/>
    <cellStyle name="Millares 342 2 3 2" xfId="2402" xr:uid="{00000000-0005-0000-0000-000015080000}"/>
    <cellStyle name="Millares 342 2 4" xfId="1956" xr:uid="{00000000-0005-0000-0000-000016080000}"/>
    <cellStyle name="Millares 342 2 4 2" xfId="2612" xr:uid="{00000000-0005-0000-0000-000017080000}"/>
    <cellStyle name="Millares 342 2 5" xfId="2181" xr:uid="{00000000-0005-0000-0000-000018080000}"/>
    <cellStyle name="Millares 342 2 6" xfId="2834" xr:uid="{00000000-0005-0000-0000-000019080000}"/>
    <cellStyle name="Millares 342 2_Hoja1" xfId="1637" xr:uid="{00000000-0005-0000-0000-00001A080000}"/>
    <cellStyle name="Millares 342 3" xfId="1575" xr:uid="{00000000-0005-0000-0000-00001B080000}"/>
    <cellStyle name="Millares 342 3 2" xfId="1874" xr:uid="{00000000-0005-0000-0000-00001C080000}"/>
    <cellStyle name="Millares 342 3 2 2" xfId="2532" xr:uid="{00000000-0005-0000-0000-00001D080000}"/>
    <cellStyle name="Millares 342 3 3" xfId="2086" xr:uid="{00000000-0005-0000-0000-00001E080000}"/>
    <cellStyle name="Millares 342 3 3 2" xfId="2742" xr:uid="{00000000-0005-0000-0000-00001F080000}"/>
    <cellStyle name="Millares 342 3 4" xfId="2311" xr:uid="{00000000-0005-0000-0000-000020080000}"/>
    <cellStyle name="Millares 342 3 5" xfId="2964" xr:uid="{00000000-0005-0000-0000-000021080000}"/>
    <cellStyle name="Millares 342 4" xfId="1479" xr:uid="{00000000-0005-0000-0000-000022080000}"/>
    <cellStyle name="Millares 342 4 2" xfId="1782" xr:uid="{00000000-0005-0000-0000-000023080000}"/>
    <cellStyle name="Millares 342 4 2 2" xfId="2440" xr:uid="{00000000-0005-0000-0000-000024080000}"/>
    <cellStyle name="Millares 342 4 3" xfId="1994" xr:uid="{00000000-0005-0000-0000-000025080000}"/>
    <cellStyle name="Millares 342 4 3 2" xfId="2650" xr:uid="{00000000-0005-0000-0000-000026080000}"/>
    <cellStyle name="Millares 342 4 4" xfId="2219" xr:uid="{00000000-0005-0000-0000-000027080000}"/>
    <cellStyle name="Millares 342 4 5" xfId="2872" xr:uid="{00000000-0005-0000-0000-000028080000}"/>
    <cellStyle name="Millares 342 5" xfId="1707" xr:uid="{00000000-0005-0000-0000-000029080000}"/>
    <cellStyle name="Millares 342 5 2" xfId="2365" xr:uid="{00000000-0005-0000-0000-00002A080000}"/>
    <cellStyle name="Millares 342 6" xfId="1919" xr:uid="{00000000-0005-0000-0000-00002B080000}"/>
    <cellStyle name="Millares 342 6 2" xfId="2575" xr:uid="{00000000-0005-0000-0000-00002C080000}"/>
    <cellStyle name="Millares 342 7" xfId="2139" xr:uid="{00000000-0005-0000-0000-00002D080000}"/>
    <cellStyle name="Millares 342 8" xfId="2796" xr:uid="{00000000-0005-0000-0000-00002E080000}"/>
    <cellStyle name="Millares 342_Hoja1" xfId="1636" xr:uid="{00000000-0005-0000-0000-00002F080000}"/>
    <cellStyle name="Millares 343" xfId="1240" xr:uid="{00000000-0005-0000-0000-000030080000}"/>
    <cellStyle name="Millares 344" xfId="1241" xr:uid="{00000000-0005-0000-0000-000031080000}"/>
    <cellStyle name="Millares 345" xfId="1242" xr:uid="{00000000-0005-0000-0000-000032080000}"/>
    <cellStyle name="Millares 345 2" xfId="1420" xr:uid="{00000000-0005-0000-0000-000033080000}"/>
    <cellStyle name="Millares 345 2 2" xfId="1518" xr:uid="{00000000-0005-0000-0000-000034080000}"/>
    <cellStyle name="Millares 345 2 2 2" xfId="1821" xr:uid="{00000000-0005-0000-0000-000035080000}"/>
    <cellStyle name="Millares 345 2 2 2 2" xfId="2479" xr:uid="{00000000-0005-0000-0000-000036080000}"/>
    <cellStyle name="Millares 345 2 2 3" xfId="2033" xr:uid="{00000000-0005-0000-0000-000037080000}"/>
    <cellStyle name="Millares 345 2 2 3 2" xfId="2689" xr:uid="{00000000-0005-0000-0000-000038080000}"/>
    <cellStyle name="Millares 345 2 2 4" xfId="2258" xr:uid="{00000000-0005-0000-0000-000039080000}"/>
    <cellStyle name="Millares 345 2 2 5" xfId="2911" xr:uid="{00000000-0005-0000-0000-00003A080000}"/>
    <cellStyle name="Millares 345 2 3" xfId="1745" xr:uid="{00000000-0005-0000-0000-00003B080000}"/>
    <cellStyle name="Millares 345 2 3 2" xfId="2403" xr:uid="{00000000-0005-0000-0000-00003C080000}"/>
    <cellStyle name="Millares 345 2 4" xfId="1957" xr:uid="{00000000-0005-0000-0000-00003D080000}"/>
    <cellStyle name="Millares 345 2 4 2" xfId="2613" xr:uid="{00000000-0005-0000-0000-00003E080000}"/>
    <cellStyle name="Millares 345 2 5" xfId="2182" xr:uid="{00000000-0005-0000-0000-00003F080000}"/>
    <cellStyle name="Millares 345 2 6" xfId="2835" xr:uid="{00000000-0005-0000-0000-000040080000}"/>
    <cellStyle name="Millares 345 2_Hoja1" xfId="1639" xr:uid="{00000000-0005-0000-0000-000041080000}"/>
    <cellStyle name="Millares 345 3" xfId="1570" xr:uid="{00000000-0005-0000-0000-000042080000}"/>
    <cellStyle name="Millares 345 3 2" xfId="1869" xr:uid="{00000000-0005-0000-0000-000043080000}"/>
    <cellStyle name="Millares 345 3 2 2" xfId="2527" xr:uid="{00000000-0005-0000-0000-000044080000}"/>
    <cellStyle name="Millares 345 3 3" xfId="2081" xr:uid="{00000000-0005-0000-0000-000045080000}"/>
    <cellStyle name="Millares 345 3 3 2" xfId="2737" xr:uid="{00000000-0005-0000-0000-000046080000}"/>
    <cellStyle name="Millares 345 3 4" xfId="2306" xr:uid="{00000000-0005-0000-0000-000047080000}"/>
    <cellStyle name="Millares 345 3 5" xfId="2959" xr:uid="{00000000-0005-0000-0000-000048080000}"/>
    <cellStyle name="Millares 345 4" xfId="1480" xr:uid="{00000000-0005-0000-0000-000049080000}"/>
    <cellStyle name="Millares 345 4 2" xfId="1783" xr:uid="{00000000-0005-0000-0000-00004A080000}"/>
    <cellStyle name="Millares 345 4 2 2" xfId="2441" xr:uid="{00000000-0005-0000-0000-00004B080000}"/>
    <cellStyle name="Millares 345 4 3" xfId="1995" xr:uid="{00000000-0005-0000-0000-00004C080000}"/>
    <cellStyle name="Millares 345 4 3 2" xfId="2651" xr:uid="{00000000-0005-0000-0000-00004D080000}"/>
    <cellStyle name="Millares 345 4 4" xfId="2220" xr:uid="{00000000-0005-0000-0000-00004E080000}"/>
    <cellStyle name="Millares 345 4 5" xfId="2873" xr:uid="{00000000-0005-0000-0000-00004F080000}"/>
    <cellStyle name="Millares 345 5" xfId="1708" xr:uid="{00000000-0005-0000-0000-000050080000}"/>
    <cellStyle name="Millares 345 5 2" xfId="2366" xr:uid="{00000000-0005-0000-0000-000051080000}"/>
    <cellStyle name="Millares 345 6" xfId="1920" xr:uid="{00000000-0005-0000-0000-000052080000}"/>
    <cellStyle name="Millares 345 6 2" xfId="2576" xr:uid="{00000000-0005-0000-0000-000053080000}"/>
    <cellStyle name="Millares 345 7" xfId="2140" xr:uid="{00000000-0005-0000-0000-000054080000}"/>
    <cellStyle name="Millares 345 8" xfId="2797" xr:uid="{00000000-0005-0000-0000-000055080000}"/>
    <cellStyle name="Millares 345_Hoja1" xfId="1638" xr:uid="{00000000-0005-0000-0000-000056080000}"/>
    <cellStyle name="Millares 346" xfId="1243" xr:uid="{00000000-0005-0000-0000-000057080000}"/>
    <cellStyle name="Millares 346 2" xfId="1421" xr:uid="{00000000-0005-0000-0000-000058080000}"/>
    <cellStyle name="Millares 346 2 2" xfId="1519" xr:uid="{00000000-0005-0000-0000-000059080000}"/>
    <cellStyle name="Millares 346 2 2 2" xfId="1822" xr:uid="{00000000-0005-0000-0000-00005A080000}"/>
    <cellStyle name="Millares 346 2 2 2 2" xfId="2480" xr:uid="{00000000-0005-0000-0000-00005B080000}"/>
    <cellStyle name="Millares 346 2 2 3" xfId="2034" xr:uid="{00000000-0005-0000-0000-00005C080000}"/>
    <cellStyle name="Millares 346 2 2 3 2" xfId="2690" xr:uid="{00000000-0005-0000-0000-00005D080000}"/>
    <cellStyle name="Millares 346 2 2 4" xfId="2259" xr:uid="{00000000-0005-0000-0000-00005E080000}"/>
    <cellStyle name="Millares 346 2 2 5" xfId="2912" xr:uid="{00000000-0005-0000-0000-00005F080000}"/>
    <cellStyle name="Millares 346 2 3" xfId="1746" xr:uid="{00000000-0005-0000-0000-000060080000}"/>
    <cellStyle name="Millares 346 2 3 2" xfId="2404" xr:uid="{00000000-0005-0000-0000-000061080000}"/>
    <cellStyle name="Millares 346 2 4" xfId="1958" xr:uid="{00000000-0005-0000-0000-000062080000}"/>
    <cellStyle name="Millares 346 2 4 2" xfId="2614" xr:uid="{00000000-0005-0000-0000-000063080000}"/>
    <cellStyle name="Millares 346 2 5" xfId="2183" xr:uid="{00000000-0005-0000-0000-000064080000}"/>
    <cellStyle name="Millares 346 2 6" xfId="2836" xr:uid="{00000000-0005-0000-0000-000065080000}"/>
    <cellStyle name="Millares 346 2_Hoja1" xfId="1641" xr:uid="{00000000-0005-0000-0000-000066080000}"/>
    <cellStyle name="Millares 346 3" xfId="1574" xr:uid="{00000000-0005-0000-0000-000067080000}"/>
    <cellStyle name="Millares 346 3 2" xfId="1873" xr:uid="{00000000-0005-0000-0000-000068080000}"/>
    <cellStyle name="Millares 346 3 2 2" xfId="2531" xr:uid="{00000000-0005-0000-0000-000069080000}"/>
    <cellStyle name="Millares 346 3 3" xfId="2085" xr:uid="{00000000-0005-0000-0000-00006A080000}"/>
    <cellStyle name="Millares 346 3 3 2" xfId="2741" xr:uid="{00000000-0005-0000-0000-00006B080000}"/>
    <cellStyle name="Millares 346 3 4" xfId="2310" xr:uid="{00000000-0005-0000-0000-00006C080000}"/>
    <cellStyle name="Millares 346 3 5" xfId="2963" xr:uid="{00000000-0005-0000-0000-00006D080000}"/>
    <cellStyle name="Millares 346 4" xfId="1481" xr:uid="{00000000-0005-0000-0000-00006E080000}"/>
    <cellStyle name="Millares 346 4 2" xfId="1784" xr:uid="{00000000-0005-0000-0000-00006F080000}"/>
    <cellStyle name="Millares 346 4 2 2" xfId="2442" xr:uid="{00000000-0005-0000-0000-000070080000}"/>
    <cellStyle name="Millares 346 4 3" xfId="1996" xr:uid="{00000000-0005-0000-0000-000071080000}"/>
    <cellStyle name="Millares 346 4 3 2" xfId="2652" xr:uid="{00000000-0005-0000-0000-000072080000}"/>
    <cellStyle name="Millares 346 4 4" xfId="2221" xr:uid="{00000000-0005-0000-0000-000073080000}"/>
    <cellStyle name="Millares 346 4 5" xfId="2874" xr:uid="{00000000-0005-0000-0000-000074080000}"/>
    <cellStyle name="Millares 346 5" xfId="1709" xr:uid="{00000000-0005-0000-0000-000075080000}"/>
    <cellStyle name="Millares 346 5 2" xfId="2367" xr:uid="{00000000-0005-0000-0000-000076080000}"/>
    <cellStyle name="Millares 346 6" xfId="1921" xr:uid="{00000000-0005-0000-0000-000077080000}"/>
    <cellStyle name="Millares 346 6 2" xfId="2577" xr:uid="{00000000-0005-0000-0000-000078080000}"/>
    <cellStyle name="Millares 346 7" xfId="2141" xr:uid="{00000000-0005-0000-0000-000079080000}"/>
    <cellStyle name="Millares 346 8" xfId="2798" xr:uid="{00000000-0005-0000-0000-00007A080000}"/>
    <cellStyle name="Millares 346_Hoja1" xfId="1640" xr:uid="{00000000-0005-0000-0000-00007B080000}"/>
    <cellStyle name="Millares 347" xfId="1244" xr:uid="{00000000-0005-0000-0000-00007C080000}"/>
    <cellStyle name="Millares 348" xfId="1245" xr:uid="{00000000-0005-0000-0000-00007D080000}"/>
    <cellStyle name="Millares 349" xfId="1246" xr:uid="{00000000-0005-0000-0000-00007E080000}"/>
    <cellStyle name="Millares 35" xfId="185" xr:uid="{00000000-0005-0000-0000-00007F080000}"/>
    <cellStyle name="Millares 35 2" xfId="186" xr:uid="{00000000-0005-0000-0000-000080080000}"/>
    <cellStyle name="Millares 35 2 2" xfId="392" xr:uid="{00000000-0005-0000-0000-000081080000}"/>
    <cellStyle name="Millares 35 2 2 2" xfId="749" xr:uid="{00000000-0005-0000-0000-000082080000}"/>
    <cellStyle name="Millares 35 2 3" xfId="580" xr:uid="{00000000-0005-0000-0000-000083080000}"/>
    <cellStyle name="Millares 35 3" xfId="391" xr:uid="{00000000-0005-0000-0000-000084080000}"/>
    <cellStyle name="Millares 35 3 2" xfId="748" xr:uid="{00000000-0005-0000-0000-000085080000}"/>
    <cellStyle name="Millares 35 4" xfId="579" xr:uid="{00000000-0005-0000-0000-000086080000}"/>
    <cellStyle name="Millares 350" xfId="1247" xr:uid="{00000000-0005-0000-0000-000087080000}"/>
    <cellStyle name="Millares 351" xfId="1248" xr:uid="{00000000-0005-0000-0000-000088080000}"/>
    <cellStyle name="Millares 352" xfId="1249" xr:uid="{00000000-0005-0000-0000-000089080000}"/>
    <cellStyle name="Millares 353" xfId="1250" xr:uid="{00000000-0005-0000-0000-00008A080000}"/>
    <cellStyle name="Millares 354" xfId="1251" xr:uid="{00000000-0005-0000-0000-00008B080000}"/>
    <cellStyle name="Millares 355" xfId="4" xr:uid="{00000000-0005-0000-0000-00008C080000}"/>
    <cellStyle name="Millares 355 2" xfId="1671" xr:uid="{00000000-0005-0000-0000-00008D080000}"/>
    <cellStyle name="Millares 356" xfId="1386" xr:uid="{00000000-0005-0000-0000-00008E080000}"/>
    <cellStyle name="Millares 357" xfId="1385" xr:uid="{00000000-0005-0000-0000-00008F080000}"/>
    <cellStyle name="Millares 358" xfId="1562" xr:uid="{00000000-0005-0000-0000-000090080000}"/>
    <cellStyle name="Millares 358 2" xfId="1861" xr:uid="{00000000-0005-0000-0000-000091080000}"/>
    <cellStyle name="Millares 358 2 2" xfId="2519" xr:uid="{00000000-0005-0000-0000-000092080000}"/>
    <cellStyle name="Millares 358 3" xfId="2073" xr:uid="{00000000-0005-0000-0000-000093080000}"/>
    <cellStyle name="Millares 358 3 2" xfId="2729" xr:uid="{00000000-0005-0000-0000-000094080000}"/>
    <cellStyle name="Millares 358 4" xfId="2298" xr:uid="{00000000-0005-0000-0000-000095080000}"/>
    <cellStyle name="Millares 358 5" xfId="2951" xr:uid="{00000000-0005-0000-0000-000096080000}"/>
    <cellStyle name="Millares 359" xfId="1572" xr:uid="{00000000-0005-0000-0000-000097080000}"/>
    <cellStyle name="Millares 359 2" xfId="1871" xr:uid="{00000000-0005-0000-0000-000098080000}"/>
    <cellStyle name="Millares 359 2 2" xfId="2529" xr:uid="{00000000-0005-0000-0000-000099080000}"/>
    <cellStyle name="Millares 359 3" xfId="2083" xr:uid="{00000000-0005-0000-0000-00009A080000}"/>
    <cellStyle name="Millares 359 3 2" xfId="2739" xr:uid="{00000000-0005-0000-0000-00009B080000}"/>
    <cellStyle name="Millares 359 4" xfId="2308" xr:uid="{00000000-0005-0000-0000-00009C080000}"/>
    <cellStyle name="Millares 359 5" xfId="2961" xr:uid="{00000000-0005-0000-0000-00009D080000}"/>
    <cellStyle name="Millares 36" xfId="187" xr:uid="{00000000-0005-0000-0000-00009E080000}"/>
    <cellStyle name="Millares 36 2" xfId="188" xr:uid="{00000000-0005-0000-0000-00009F080000}"/>
    <cellStyle name="Millares 36 2 2" xfId="394" xr:uid="{00000000-0005-0000-0000-0000A0080000}"/>
    <cellStyle name="Millares 36 2 2 2" xfId="751" xr:uid="{00000000-0005-0000-0000-0000A1080000}"/>
    <cellStyle name="Millares 36 2 3" xfId="582" xr:uid="{00000000-0005-0000-0000-0000A2080000}"/>
    <cellStyle name="Millares 36 3" xfId="393" xr:uid="{00000000-0005-0000-0000-0000A3080000}"/>
    <cellStyle name="Millares 36 3 2" xfId="750" xr:uid="{00000000-0005-0000-0000-0000A4080000}"/>
    <cellStyle name="Millares 36 4" xfId="581" xr:uid="{00000000-0005-0000-0000-0000A5080000}"/>
    <cellStyle name="Millares 360" xfId="1524" xr:uid="{00000000-0005-0000-0000-0000A6080000}"/>
    <cellStyle name="Millares 361" xfId="1531" xr:uid="{00000000-0005-0000-0000-0000A7080000}"/>
    <cellStyle name="Millares 362" xfId="1586" xr:uid="{00000000-0005-0000-0000-0000A8080000}"/>
    <cellStyle name="Millares 362 2" xfId="2320" xr:uid="{00000000-0005-0000-0000-0000A9080000}"/>
    <cellStyle name="Millares 363" xfId="2" xr:uid="{00000000-0005-0000-0000-0000AA080000}"/>
    <cellStyle name="Millares 363 2" xfId="2107" xr:uid="{00000000-0005-0000-0000-0000AB080000}"/>
    <cellStyle name="Millares 364" xfId="1658" xr:uid="{00000000-0005-0000-0000-0000AC080000}"/>
    <cellStyle name="Millares 364 2" xfId="2321" xr:uid="{00000000-0005-0000-0000-0000AD080000}"/>
    <cellStyle name="Millares 365" xfId="1664" xr:uid="{00000000-0005-0000-0000-0000AE080000}"/>
    <cellStyle name="Millares 365 2" xfId="2327" xr:uid="{00000000-0005-0000-0000-0000AF080000}"/>
    <cellStyle name="Millares 366" xfId="1659" xr:uid="{00000000-0005-0000-0000-0000B0080000}"/>
    <cellStyle name="Millares 366 2" xfId="2322" xr:uid="{00000000-0005-0000-0000-0000B1080000}"/>
    <cellStyle name="Millares 367" xfId="1660" xr:uid="{00000000-0005-0000-0000-0000B2080000}"/>
    <cellStyle name="Millares 367 2" xfId="2323" xr:uid="{00000000-0005-0000-0000-0000B3080000}"/>
    <cellStyle name="Millares 368" xfId="1661" xr:uid="{00000000-0005-0000-0000-0000B4080000}"/>
    <cellStyle name="Millares 368 2" xfId="2324" xr:uid="{00000000-0005-0000-0000-0000B5080000}"/>
    <cellStyle name="Millares 369" xfId="1663" xr:uid="{00000000-0005-0000-0000-0000B6080000}"/>
    <cellStyle name="Millares 369 2" xfId="2326" xr:uid="{00000000-0005-0000-0000-0000B7080000}"/>
    <cellStyle name="Millares 37" xfId="189" xr:uid="{00000000-0005-0000-0000-0000B8080000}"/>
    <cellStyle name="Millares 37 2" xfId="190" xr:uid="{00000000-0005-0000-0000-0000B9080000}"/>
    <cellStyle name="Millares 37 2 2" xfId="396" xr:uid="{00000000-0005-0000-0000-0000BA080000}"/>
    <cellStyle name="Millares 37 2 2 2" xfId="753" xr:uid="{00000000-0005-0000-0000-0000BB080000}"/>
    <cellStyle name="Millares 37 2 3" xfId="584" xr:uid="{00000000-0005-0000-0000-0000BC080000}"/>
    <cellStyle name="Millares 37 3" xfId="395" xr:uid="{00000000-0005-0000-0000-0000BD080000}"/>
    <cellStyle name="Millares 37 3 2" xfId="752" xr:uid="{00000000-0005-0000-0000-0000BE080000}"/>
    <cellStyle name="Millares 37 4" xfId="583" xr:uid="{00000000-0005-0000-0000-0000BF080000}"/>
    <cellStyle name="Millares 370" xfId="1662" xr:uid="{00000000-0005-0000-0000-0000C0080000}"/>
    <cellStyle name="Millares 370 2" xfId="2325" xr:uid="{00000000-0005-0000-0000-0000C1080000}"/>
    <cellStyle name="Millares 371" xfId="1666" xr:uid="{00000000-0005-0000-0000-0000C2080000}"/>
    <cellStyle name="Millares 371 2" xfId="2329" xr:uid="{00000000-0005-0000-0000-0000C3080000}"/>
    <cellStyle name="Millares 372" xfId="1669" xr:uid="{00000000-0005-0000-0000-0000C4080000}"/>
    <cellStyle name="Millares 372 2" xfId="2331" xr:uid="{00000000-0005-0000-0000-0000C5080000}"/>
    <cellStyle name="Millares 373" xfId="1676" xr:uid="{00000000-0005-0000-0000-0000C6080000}"/>
    <cellStyle name="Millares 373 2" xfId="2334" xr:uid="{00000000-0005-0000-0000-0000C7080000}"/>
    <cellStyle name="Millares 374" xfId="1885" xr:uid="{00000000-0005-0000-0000-0000C8080000}"/>
    <cellStyle name="Millares 374 2" xfId="2541" xr:uid="{00000000-0005-0000-0000-0000C9080000}"/>
    <cellStyle name="Millares 375" xfId="1903" xr:uid="{00000000-0005-0000-0000-0000CA080000}"/>
    <cellStyle name="Millares 375 2" xfId="2559" xr:uid="{00000000-0005-0000-0000-0000CB080000}"/>
    <cellStyle name="Millares 376" xfId="2095" xr:uid="{00000000-0005-0000-0000-0000CC080000}"/>
    <cellStyle name="Millares 377" xfId="2097" xr:uid="{00000000-0005-0000-0000-0000CD080000}"/>
    <cellStyle name="Millares 378" xfId="2098" xr:uid="{00000000-0005-0000-0000-0000CE080000}"/>
    <cellStyle name="Millares 379" xfId="2099" xr:uid="{00000000-0005-0000-0000-0000CF080000}"/>
    <cellStyle name="Millares 38" xfId="191" xr:uid="{00000000-0005-0000-0000-0000D0080000}"/>
    <cellStyle name="Millares 38 2" xfId="192" xr:uid="{00000000-0005-0000-0000-0000D1080000}"/>
    <cellStyle name="Millares 380" xfId="2100" xr:uid="{00000000-0005-0000-0000-0000D2080000}"/>
    <cellStyle name="Millares 381" xfId="2101" xr:uid="{00000000-0005-0000-0000-0000D3080000}"/>
    <cellStyle name="Millares 382" xfId="2102" xr:uid="{00000000-0005-0000-0000-0000D4080000}"/>
    <cellStyle name="Millares 383" xfId="2103" xr:uid="{00000000-0005-0000-0000-0000D5080000}"/>
    <cellStyle name="Millares 384" xfId="2104" xr:uid="{00000000-0005-0000-0000-0000D6080000}"/>
    <cellStyle name="Millares 385" xfId="2105" xr:uid="{00000000-0005-0000-0000-0000D7080000}"/>
    <cellStyle name="Millares 386" xfId="2106" xr:uid="{00000000-0005-0000-0000-0000D8080000}"/>
    <cellStyle name="Millares 387" xfId="2752" xr:uid="{00000000-0005-0000-0000-0000D9080000}"/>
    <cellStyle name="Millares 388" xfId="2755" xr:uid="{00000000-0005-0000-0000-0000DA080000}"/>
    <cellStyle name="Millares 389" xfId="2754" xr:uid="{00000000-0005-0000-0000-0000DB080000}"/>
    <cellStyle name="Millares 39" xfId="193" xr:uid="{00000000-0005-0000-0000-0000DC080000}"/>
    <cellStyle name="Millares 39 2" xfId="194" xr:uid="{00000000-0005-0000-0000-0000DD080000}"/>
    <cellStyle name="Millares 39 2 2" xfId="398" xr:uid="{00000000-0005-0000-0000-0000DE080000}"/>
    <cellStyle name="Millares 39 2 2 2" xfId="755" xr:uid="{00000000-0005-0000-0000-0000DF080000}"/>
    <cellStyle name="Millares 39 2 3" xfId="586" xr:uid="{00000000-0005-0000-0000-0000E0080000}"/>
    <cellStyle name="Millares 39 3" xfId="397" xr:uid="{00000000-0005-0000-0000-0000E1080000}"/>
    <cellStyle name="Millares 39 3 2" xfId="754" xr:uid="{00000000-0005-0000-0000-0000E2080000}"/>
    <cellStyle name="Millares 39 4" xfId="585" xr:uid="{00000000-0005-0000-0000-0000E3080000}"/>
    <cellStyle name="Millares 390" xfId="2757" xr:uid="{00000000-0005-0000-0000-0000E4080000}"/>
    <cellStyle name="Millares 391" xfId="2758" xr:uid="{00000000-0005-0000-0000-0000E5080000}"/>
    <cellStyle name="Millares 392" xfId="2759" xr:uid="{00000000-0005-0000-0000-0000E6080000}"/>
    <cellStyle name="Millares 393" xfId="2760" xr:uid="{00000000-0005-0000-0000-0000E7080000}"/>
    <cellStyle name="Millares 394" xfId="2751" xr:uid="{00000000-0005-0000-0000-0000E8080000}"/>
    <cellStyle name="Millares 395" xfId="2761" xr:uid="{00000000-0005-0000-0000-0000E9080000}"/>
    <cellStyle name="Millares 396" xfId="2762" xr:uid="{00000000-0005-0000-0000-0000EA080000}"/>
    <cellStyle name="Millares 397" xfId="2763" xr:uid="{00000000-0005-0000-0000-0000EB080000}"/>
    <cellStyle name="Millares 398" xfId="2764" xr:uid="{00000000-0005-0000-0000-0000EC080000}"/>
    <cellStyle name="Millares 399" xfId="2765" xr:uid="{00000000-0005-0000-0000-0000ED080000}"/>
    <cellStyle name="Millares 4" xfId="69" xr:uid="{00000000-0005-0000-0000-0000EE080000}"/>
    <cellStyle name="Millares 4 2" xfId="70" xr:uid="{00000000-0005-0000-0000-0000EF080000}"/>
    <cellStyle name="Millares 4 2 2" xfId="197" xr:uid="{00000000-0005-0000-0000-0000F0080000}"/>
    <cellStyle name="Millares 4 2 3" xfId="196" xr:uid="{00000000-0005-0000-0000-0000F1080000}"/>
    <cellStyle name="Millares 4 3" xfId="198" xr:uid="{00000000-0005-0000-0000-0000F2080000}"/>
    <cellStyle name="Millares 4 4" xfId="199" xr:uid="{00000000-0005-0000-0000-0000F3080000}"/>
    <cellStyle name="Millares 4 4 2" xfId="400" xr:uid="{00000000-0005-0000-0000-0000F4080000}"/>
    <cellStyle name="Millares 4 4 2 2" xfId="757" xr:uid="{00000000-0005-0000-0000-0000F5080000}"/>
    <cellStyle name="Millares 4 4 3" xfId="588" xr:uid="{00000000-0005-0000-0000-0000F6080000}"/>
    <cellStyle name="Millares 4 5" xfId="195" xr:uid="{00000000-0005-0000-0000-0000F7080000}"/>
    <cellStyle name="Millares 4 5 2" xfId="399" xr:uid="{00000000-0005-0000-0000-0000F8080000}"/>
    <cellStyle name="Millares 4 5 2 2" xfId="756" xr:uid="{00000000-0005-0000-0000-0000F9080000}"/>
    <cellStyle name="Millares 4 5 3" xfId="587" xr:uid="{00000000-0005-0000-0000-0000FA080000}"/>
    <cellStyle name="Millares 40" xfId="200" xr:uid="{00000000-0005-0000-0000-0000FB080000}"/>
    <cellStyle name="Millares 40 2" xfId="201" xr:uid="{00000000-0005-0000-0000-0000FC080000}"/>
    <cellStyle name="Millares 400" xfId="2766" xr:uid="{00000000-0005-0000-0000-0000FD080000}"/>
    <cellStyle name="Millares 401" xfId="2800" xr:uid="{00000000-0005-0000-0000-0000FE080000}"/>
    <cellStyle name="Millares 41" xfId="202" xr:uid="{00000000-0005-0000-0000-0000FF080000}"/>
    <cellStyle name="Millares 41 2" xfId="401" xr:uid="{00000000-0005-0000-0000-000000090000}"/>
    <cellStyle name="Millares 41 2 2" xfId="758" xr:uid="{00000000-0005-0000-0000-000001090000}"/>
    <cellStyle name="Millares 41 3" xfId="589" xr:uid="{00000000-0005-0000-0000-000002090000}"/>
    <cellStyle name="Millares 42" xfId="203" xr:uid="{00000000-0005-0000-0000-000003090000}"/>
    <cellStyle name="Millares 42 2" xfId="402" xr:uid="{00000000-0005-0000-0000-000004090000}"/>
    <cellStyle name="Millares 42 2 2" xfId="759" xr:uid="{00000000-0005-0000-0000-000005090000}"/>
    <cellStyle name="Millares 42 3" xfId="590" xr:uid="{00000000-0005-0000-0000-000006090000}"/>
    <cellStyle name="Millares 43" xfId="204" xr:uid="{00000000-0005-0000-0000-000007090000}"/>
    <cellStyle name="Millares 43 2" xfId="403" xr:uid="{00000000-0005-0000-0000-000008090000}"/>
    <cellStyle name="Millares 43 2 2" xfId="760" xr:uid="{00000000-0005-0000-0000-000009090000}"/>
    <cellStyle name="Millares 43 3" xfId="591" xr:uid="{00000000-0005-0000-0000-00000A090000}"/>
    <cellStyle name="Millares 44" xfId="242" xr:uid="{00000000-0005-0000-0000-00000B090000}"/>
    <cellStyle name="Millares 44 2" xfId="416" xr:uid="{00000000-0005-0000-0000-00000C090000}"/>
    <cellStyle name="Millares 44 2 2" xfId="773" xr:uid="{00000000-0005-0000-0000-00000D090000}"/>
    <cellStyle name="Millares 44 3" xfId="600" xr:uid="{00000000-0005-0000-0000-00000E090000}"/>
    <cellStyle name="Millares 45" xfId="243" xr:uid="{00000000-0005-0000-0000-00000F090000}"/>
    <cellStyle name="Millares 45 2" xfId="417" xr:uid="{00000000-0005-0000-0000-000010090000}"/>
    <cellStyle name="Millares 45 2 2" xfId="774" xr:uid="{00000000-0005-0000-0000-000011090000}"/>
    <cellStyle name="Millares 45 3" xfId="601" xr:uid="{00000000-0005-0000-0000-000012090000}"/>
    <cellStyle name="Millares 46" xfId="244" xr:uid="{00000000-0005-0000-0000-000013090000}"/>
    <cellStyle name="Millares 46 2" xfId="418" xr:uid="{00000000-0005-0000-0000-000014090000}"/>
    <cellStyle name="Millares 46 2 2" xfId="775" xr:uid="{00000000-0005-0000-0000-000015090000}"/>
    <cellStyle name="Millares 46 3" xfId="602" xr:uid="{00000000-0005-0000-0000-000016090000}"/>
    <cellStyle name="Millares 47" xfId="245" xr:uid="{00000000-0005-0000-0000-000017090000}"/>
    <cellStyle name="Millares 47 2" xfId="419" xr:uid="{00000000-0005-0000-0000-000018090000}"/>
    <cellStyle name="Millares 47 2 2" xfId="776" xr:uid="{00000000-0005-0000-0000-000019090000}"/>
    <cellStyle name="Millares 47 3" xfId="603" xr:uid="{00000000-0005-0000-0000-00001A090000}"/>
    <cellStyle name="Millares 48" xfId="246" xr:uid="{00000000-0005-0000-0000-00001B090000}"/>
    <cellStyle name="Millares 48 2" xfId="420" xr:uid="{00000000-0005-0000-0000-00001C090000}"/>
    <cellStyle name="Millares 48 2 2" xfId="777" xr:uid="{00000000-0005-0000-0000-00001D090000}"/>
    <cellStyle name="Millares 48 3" xfId="604" xr:uid="{00000000-0005-0000-0000-00001E090000}"/>
    <cellStyle name="Millares 49" xfId="247" xr:uid="{00000000-0005-0000-0000-00001F090000}"/>
    <cellStyle name="Millares 49 2" xfId="421" xr:uid="{00000000-0005-0000-0000-000020090000}"/>
    <cellStyle name="Millares 49 2 2" xfId="778" xr:uid="{00000000-0005-0000-0000-000021090000}"/>
    <cellStyle name="Millares 49 3" xfId="605" xr:uid="{00000000-0005-0000-0000-000022090000}"/>
    <cellStyle name="Millares 5" xfId="21" xr:uid="{00000000-0005-0000-0000-000023090000}"/>
    <cellStyle name="Millares 5 2" xfId="103" xr:uid="{00000000-0005-0000-0000-000024090000}"/>
    <cellStyle name="Millares 5 2 10" xfId="2145" xr:uid="{00000000-0005-0000-0000-000025090000}"/>
    <cellStyle name="Millares 5 2 11" xfId="2782" xr:uid="{00000000-0005-0000-0000-000026090000}"/>
    <cellStyle name="Millares 5 2 2" xfId="206" xr:uid="{00000000-0005-0000-0000-000027090000}"/>
    <cellStyle name="Millares 5 2 3" xfId="1383" xr:uid="{00000000-0005-0000-0000-000028090000}"/>
    <cellStyle name="Millares 5 2 3 2" xfId="1423" xr:uid="{00000000-0005-0000-0000-000029090000}"/>
    <cellStyle name="Millares 5 2 3 2 2" xfId="1521" xr:uid="{00000000-0005-0000-0000-00002A090000}"/>
    <cellStyle name="Millares 5 2 3 2 2 2" xfId="1824" xr:uid="{00000000-0005-0000-0000-00002B090000}"/>
    <cellStyle name="Millares 5 2 3 2 2 2 2" xfId="2482" xr:uid="{00000000-0005-0000-0000-00002C090000}"/>
    <cellStyle name="Millares 5 2 3 2 2 3" xfId="2036" xr:uid="{00000000-0005-0000-0000-00002D090000}"/>
    <cellStyle name="Millares 5 2 3 2 2 3 2" xfId="2692" xr:uid="{00000000-0005-0000-0000-00002E090000}"/>
    <cellStyle name="Millares 5 2 3 2 2 4" xfId="2261" xr:uid="{00000000-0005-0000-0000-00002F090000}"/>
    <cellStyle name="Millares 5 2 3 2 2 5" xfId="2914" xr:uid="{00000000-0005-0000-0000-000030090000}"/>
    <cellStyle name="Millares 5 2 3 2 3" xfId="1748" xr:uid="{00000000-0005-0000-0000-000031090000}"/>
    <cellStyle name="Millares 5 2 3 2 3 2" xfId="2406" xr:uid="{00000000-0005-0000-0000-000032090000}"/>
    <cellStyle name="Millares 5 2 3 2 4" xfId="1960" xr:uid="{00000000-0005-0000-0000-000033090000}"/>
    <cellStyle name="Millares 5 2 3 2 4 2" xfId="2616" xr:uid="{00000000-0005-0000-0000-000034090000}"/>
    <cellStyle name="Millares 5 2 3 2 5" xfId="2185" xr:uid="{00000000-0005-0000-0000-000035090000}"/>
    <cellStyle name="Millares 5 2 3 2 6" xfId="2838" xr:uid="{00000000-0005-0000-0000-000036090000}"/>
    <cellStyle name="Millares 5 2 3 2_Hoja1" xfId="1645" xr:uid="{00000000-0005-0000-0000-000037090000}"/>
    <cellStyle name="Millares 5 2 3 3" xfId="1532" xr:uid="{00000000-0005-0000-0000-000038090000}"/>
    <cellStyle name="Millares 5 2 3 3 2" xfId="1831" xr:uid="{00000000-0005-0000-0000-000039090000}"/>
    <cellStyle name="Millares 5 2 3 3 2 2" xfId="2489" xr:uid="{00000000-0005-0000-0000-00003A090000}"/>
    <cellStyle name="Millares 5 2 3 3 3" xfId="2043" xr:uid="{00000000-0005-0000-0000-00003B090000}"/>
    <cellStyle name="Millares 5 2 3 3 3 2" xfId="2699" xr:uid="{00000000-0005-0000-0000-00003C090000}"/>
    <cellStyle name="Millares 5 2 3 3 4" xfId="2268" xr:uid="{00000000-0005-0000-0000-00003D090000}"/>
    <cellStyle name="Millares 5 2 3 3 5" xfId="2921" xr:uid="{00000000-0005-0000-0000-00003E090000}"/>
    <cellStyle name="Millares 5 2 3 4" xfId="1484" xr:uid="{00000000-0005-0000-0000-00003F090000}"/>
    <cellStyle name="Millares 5 2 3 4 2" xfId="1787" xr:uid="{00000000-0005-0000-0000-000040090000}"/>
    <cellStyle name="Millares 5 2 3 4 2 2" xfId="2445" xr:uid="{00000000-0005-0000-0000-000041090000}"/>
    <cellStyle name="Millares 5 2 3 4 3" xfId="1999" xr:uid="{00000000-0005-0000-0000-000042090000}"/>
    <cellStyle name="Millares 5 2 3 4 3 2" xfId="2655" xr:uid="{00000000-0005-0000-0000-000043090000}"/>
    <cellStyle name="Millares 5 2 3 4 4" xfId="2224" xr:uid="{00000000-0005-0000-0000-000044090000}"/>
    <cellStyle name="Millares 5 2 3 4 5" xfId="2877" xr:uid="{00000000-0005-0000-0000-000045090000}"/>
    <cellStyle name="Millares 5 2 3 5" xfId="1711" xr:uid="{00000000-0005-0000-0000-000046090000}"/>
    <cellStyle name="Millares 5 2 3 5 2" xfId="2369" xr:uid="{00000000-0005-0000-0000-000047090000}"/>
    <cellStyle name="Millares 5 2 3 6" xfId="1923" xr:uid="{00000000-0005-0000-0000-000048090000}"/>
    <cellStyle name="Millares 5 2 3 6 2" xfId="2579" xr:uid="{00000000-0005-0000-0000-000049090000}"/>
    <cellStyle name="Millares 5 2 3 7" xfId="2148" xr:uid="{00000000-0005-0000-0000-00004A090000}"/>
    <cellStyle name="Millares 5 2 3 8" xfId="2801" xr:uid="{00000000-0005-0000-0000-00004B090000}"/>
    <cellStyle name="Millares 5 2 3_Hoja1" xfId="1644" xr:uid="{00000000-0005-0000-0000-00004C090000}"/>
    <cellStyle name="Millares 5 2 4" xfId="1405" xr:uid="{00000000-0005-0000-0000-00004D090000}"/>
    <cellStyle name="Millares 5 2 4 2" xfId="1503" xr:uid="{00000000-0005-0000-0000-00004E090000}"/>
    <cellStyle name="Millares 5 2 4 2 2" xfId="1806" xr:uid="{00000000-0005-0000-0000-00004F090000}"/>
    <cellStyle name="Millares 5 2 4 2 2 2" xfId="2464" xr:uid="{00000000-0005-0000-0000-000050090000}"/>
    <cellStyle name="Millares 5 2 4 2 3" xfId="2018" xr:uid="{00000000-0005-0000-0000-000051090000}"/>
    <cellStyle name="Millares 5 2 4 2 3 2" xfId="2674" xr:uid="{00000000-0005-0000-0000-000052090000}"/>
    <cellStyle name="Millares 5 2 4 2 4" xfId="2243" xr:uid="{00000000-0005-0000-0000-000053090000}"/>
    <cellStyle name="Millares 5 2 4 2 5" xfId="2896" xr:uid="{00000000-0005-0000-0000-000054090000}"/>
    <cellStyle name="Millares 5 2 4 3" xfId="1730" xr:uid="{00000000-0005-0000-0000-000055090000}"/>
    <cellStyle name="Millares 5 2 4 3 2" xfId="2388" xr:uid="{00000000-0005-0000-0000-000056090000}"/>
    <cellStyle name="Millares 5 2 4 4" xfId="1942" xr:uid="{00000000-0005-0000-0000-000057090000}"/>
    <cellStyle name="Millares 5 2 4 4 2" xfId="2598" xr:uid="{00000000-0005-0000-0000-000058090000}"/>
    <cellStyle name="Millares 5 2 4 5" xfId="2167" xr:uid="{00000000-0005-0000-0000-000059090000}"/>
    <cellStyle name="Millares 5 2 4 6" xfId="2820" xr:uid="{00000000-0005-0000-0000-00005A090000}"/>
    <cellStyle name="Millares 5 2 4_Hoja1" xfId="1646" xr:uid="{00000000-0005-0000-0000-00005B090000}"/>
    <cellStyle name="Millares 5 2 5" xfId="1465" xr:uid="{00000000-0005-0000-0000-00005C090000}"/>
    <cellStyle name="Millares 5 2 5 2" xfId="1768" xr:uid="{00000000-0005-0000-0000-00005D090000}"/>
    <cellStyle name="Millares 5 2 5 2 2" xfId="2426" xr:uid="{00000000-0005-0000-0000-00005E090000}"/>
    <cellStyle name="Millares 5 2 5 3" xfId="1980" xr:uid="{00000000-0005-0000-0000-00005F090000}"/>
    <cellStyle name="Millares 5 2 5 3 2" xfId="2636" xr:uid="{00000000-0005-0000-0000-000060090000}"/>
    <cellStyle name="Millares 5 2 5 4" xfId="2205" xr:uid="{00000000-0005-0000-0000-000061090000}"/>
    <cellStyle name="Millares 5 2 5 5" xfId="2858" xr:uid="{00000000-0005-0000-0000-000062090000}"/>
    <cellStyle name="Millares 5 2 6" xfId="1693" xr:uid="{00000000-0005-0000-0000-000063090000}"/>
    <cellStyle name="Millares 5 2 6 2" xfId="2351" xr:uid="{00000000-0005-0000-0000-000064090000}"/>
    <cellStyle name="Millares 5 2 7" xfId="1902" xr:uid="{00000000-0005-0000-0000-000065090000}"/>
    <cellStyle name="Millares 5 2 7 2" xfId="2558" xr:uid="{00000000-0005-0000-0000-000066090000}"/>
    <cellStyle name="Millares 5 2 8" xfId="1916" xr:uid="{00000000-0005-0000-0000-000067090000}"/>
    <cellStyle name="Millares 5 2 8 2" xfId="2572" xr:uid="{00000000-0005-0000-0000-000068090000}"/>
    <cellStyle name="Millares 5 2 9" xfId="2124" xr:uid="{00000000-0005-0000-0000-000069090000}"/>
    <cellStyle name="Millares 5 2_Hoja1" xfId="1643" xr:uid="{00000000-0005-0000-0000-00006A090000}"/>
    <cellStyle name="Millares 5 3" xfId="205" xr:uid="{00000000-0005-0000-0000-00006B090000}"/>
    <cellStyle name="Millares 5 4" xfId="1395" xr:uid="{00000000-0005-0000-0000-00006C090000}"/>
    <cellStyle name="Millares 5 4 2" xfId="1493" xr:uid="{00000000-0005-0000-0000-00006D090000}"/>
    <cellStyle name="Millares 5 4 2 2" xfId="1796" xr:uid="{00000000-0005-0000-0000-00006E090000}"/>
    <cellStyle name="Millares 5 4 2 2 2" xfId="2454" xr:uid="{00000000-0005-0000-0000-00006F090000}"/>
    <cellStyle name="Millares 5 4 2 3" xfId="2008" xr:uid="{00000000-0005-0000-0000-000070090000}"/>
    <cellStyle name="Millares 5 4 2 3 2" xfId="2664" xr:uid="{00000000-0005-0000-0000-000071090000}"/>
    <cellStyle name="Millares 5 4 2 4" xfId="2233" xr:uid="{00000000-0005-0000-0000-000072090000}"/>
    <cellStyle name="Millares 5 4 2 5" xfId="2886" xr:uid="{00000000-0005-0000-0000-000073090000}"/>
    <cellStyle name="Millares 5 4 3" xfId="1720" xr:uid="{00000000-0005-0000-0000-000074090000}"/>
    <cellStyle name="Millares 5 4 3 2" xfId="2378" xr:uid="{00000000-0005-0000-0000-000075090000}"/>
    <cellStyle name="Millares 5 4 4" xfId="1932" xr:uid="{00000000-0005-0000-0000-000076090000}"/>
    <cellStyle name="Millares 5 4 4 2" xfId="2588" xr:uid="{00000000-0005-0000-0000-000077090000}"/>
    <cellStyle name="Millares 5 4 5" xfId="2157" xr:uid="{00000000-0005-0000-0000-000078090000}"/>
    <cellStyle name="Millares 5 4 6" xfId="2810" xr:uid="{00000000-0005-0000-0000-000079090000}"/>
    <cellStyle name="Millares 5 4_Hoja1" xfId="1647" xr:uid="{00000000-0005-0000-0000-00007A090000}"/>
    <cellStyle name="Millares 5 5" xfId="1455" xr:uid="{00000000-0005-0000-0000-00007B090000}"/>
    <cellStyle name="Millares 5 5 2" xfId="1758" xr:uid="{00000000-0005-0000-0000-00007C090000}"/>
    <cellStyle name="Millares 5 5 2 2" xfId="2416" xr:uid="{00000000-0005-0000-0000-00007D090000}"/>
    <cellStyle name="Millares 5 5 3" xfId="1970" xr:uid="{00000000-0005-0000-0000-00007E090000}"/>
    <cellStyle name="Millares 5 5 3 2" xfId="2626" xr:uid="{00000000-0005-0000-0000-00007F090000}"/>
    <cellStyle name="Millares 5 5 4" xfId="2195" xr:uid="{00000000-0005-0000-0000-000080090000}"/>
    <cellStyle name="Millares 5 5 5" xfId="2848" xr:uid="{00000000-0005-0000-0000-000081090000}"/>
    <cellStyle name="Millares 5 6" xfId="1683" xr:uid="{00000000-0005-0000-0000-000082090000}"/>
    <cellStyle name="Millares 5 6 2" xfId="2341" xr:uid="{00000000-0005-0000-0000-000083090000}"/>
    <cellStyle name="Millares 5 7" xfId="1892" xr:uid="{00000000-0005-0000-0000-000084090000}"/>
    <cellStyle name="Millares 5 7 2" xfId="2548" xr:uid="{00000000-0005-0000-0000-000085090000}"/>
    <cellStyle name="Millares 5 8" xfId="2114" xr:uid="{00000000-0005-0000-0000-000086090000}"/>
    <cellStyle name="Millares 5 9" xfId="2772" xr:uid="{00000000-0005-0000-0000-000087090000}"/>
    <cellStyle name="Millares 5_Hoja1" xfId="1642" xr:uid="{00000000-0005-0000-0000-000088090000}"/>
    <cellStyle name="Millares 50" xfId="248" xr:uid="{00000000-0005-0000-0000-000089090000}"/>
    <cellStyle name="Millares 50 2" xfId="422" xr:uid="{00000000-0005-0000-0000-00008A090000}"/>
    <cellStyle name="Millares 50 2 2" xfId="779" xr:uid="{00000000-0005-0000-0000-00008B090000}"/>
    <cellStyle name="Millares 50 3" xfId="606" xr:uid="{00000000-0005-0000-0000-00008C090000}"/>
    <cellStyle name="Millares 51" xfId="249" xr:uid="{00000000-0005-0000-0000-00008D090000}"/>
    <cellStyle name="Millares 51 2" xfId="423" xr:uid="{00000000-0005-0000-0000-00008E090000}"/>
    <cellStyle name="Millares 51 2 2" xfId="780" xr:uid="{00000000-0005-0000-0000-00008F090000}"/>
    <cellStyle name="Millares 51 3" xfId="607" xr:uid="{00000000-0005-0000-0000-000090090000}"/>
    <cellStyle name="Millares 52" xfId="250" xr:uid="{00000000-0005-0000-0000-000091090000}"/>
    <cellStyle name="Millares 52 2" xfId="424" xr:uid="{00000000-0005-0000-0000-000092090000}"/>
    <cellStyle name="Millares 52 2 2" xfId="781" xr:uid="{00000000-0005-0000-0000-000093090000}"/>
    <cellStyle name="Millares 52 3" xfId="608" xr:uid="{00000000-0005-0000-0000-000094090000}"/>
    <cellStyle name="Millares 53" xfId="251" xr:uid="{00000000-0005-0000-0000-000095090000}"/>
    <cellStyle name="Millares 53 2" xfId="425" xr:uid="{00000000-0005-0000-0000-000096090000}"/>
    <cellStyle name="Millares 53 2 2" xfId="782" xr:uid="{00000000-0005-0000-0000-000097090000}"/>
    <cellStyle name="Millares 53 3" xfId="609" xr:uid="{00000000-0005-0000-0000-000098090000}"/>
    <cellStyle name="Millares 54" xfId="252" xr:uid="{00000000-0005-0000-0000-000099090000}"/>
    <cellStyle name="Millares 54 2" xfId="426" xr:uid="{00000000-0005-0000-0000-00009A090000}"/>
    <cellStyle name="Millares 54 2 2" xfId="783" xr:uid="{00000000-0005-0000-0000-00009B090000}"/>
    <cellStyle name="Millares 54 3" xfId="610" xr:uid="{00000000-0005-0000-0000-00009C090000}"/>
    <cellStyle name="Millares 55" xfId="253" xr:uid="{00000000-0005-0000-0000-00009D090000}"/>
    <cellStyle name="Millares 55 2" xfId="427" xr:uid="{00000000-0005-0000-0000-00009E090000}"/>
    <cellStyle name="Millares 55 2 2" xfId="784" xr:uid="{00000000-0005-0000-0000-00009F090000}"/>
    <cellStyle name="Millares 55 3" xfId="611" xr:uid="{00000000-0005-0000-0000-0000A0090000}"/>
    <cellStyle name="Millares 56" xfId="254" xr:uid="{00000000-0005-0000-0000-0000A1090000}"/>
    <cellStyle name="Millares 56 2" xfId="428" xr:uid="{00000000-0005-0000-0000-0000A2090000}"/>
    <cellStyle name="Millares 56 2 2" xfId="785" xr:uid="{00000000-0005-0000-0000-0000A3090000}"/>
    <cellStyle name="Millares 56 3" xfId="612" xr:uid="{00000000-0005-0000-0000-0000A4090000}"/>
    <cellStyle name="Millares 57" xfId="255" xr:uid="{00000000-0005-0000-0000-0000A5090000}"/>
    <cellStyle name="Millares 57 2" xfId="429" xr:uid="{00000000-0005-0000-0000-0000A6090000}"/>
    <cellStyle name="Millares 57 2 2" xfId="786" xr:uid="{00000000-0005-0000-0000-0000A7090000}"/>
    <cellStyle name="Millares 57 3" xfId="613" xr:uid="{00000000-0005-0000-0000-0000A8090000}"/>
    <cellStyle name="Millares 58" xfId="256" xr:uid="{00000000-0005-0000-0000-0000A9090000}"/>
    <cellStyle name="Millares 58 2" xfId="430" xr:uid="{00000000-0005-0000-0000-0000AA090000}"/>
    <cellStyle name="Millares 58 2 2" xfId="787" xr:uid="{00000000-0005-0000-0000-0000AB090000}"/>
    <cellStyle name="Millares 58 3" xfId="614" xr:uid="{00000000-0005-0000-0000-0000AC090000}"/>
    <cellStyle name="Millares 59" xfId="257" xr:uid="{00000000-0005-0000-0000-0000AD090000}"/>
    <cellStyle name="Millares 59 2" xfId="431" xr:uid="{00000000-0005-0000-0000-0000AE090000}"/>
    <cellStyle name="Millares 59 2 2" xfId="788" xr:uid="{00000000-0005-0000-0000-0000AF090000}"/>
    <cellStyle name="Millares 59 3" xfId="615" xr:uid="{00000000-0005-0000-0000-0000B0090000}"/>
    <cellStyle name="Millares 6" xfId="16" xr:uid="{00000000-0005-0000-0000-0000B1090000}"/>
    <cellStyle name="Millares 6 2" xfId="71" xr:uid="{00000000-0005-0000-0000-0000B2090000}"/>
    <cellStyle name="Millares 6 2 2" xfId="209" xr:uid="{00000000-0005-0000-0000-0000B3090000}"/>
    <cellStyle name="Millares 6 2 2 2" xfId="406" xr:uid="{00000000-0005-0000-0000-0000B4090000}"/>
    <cellStyle name="Millares 6 2 2 2 2" xfId="763" xr:uid="{00000000-0005-0000-0000-0000B5090000}"/>
    <cellStyle name="Millares 6 2 2 3" xfId="594" xr:uid="{00000000-0005-0000-0000-0000B6090000}"/>
    <cellStyle name="Millares 6 2 3" xfId="208" xr:uid="{00000000-0005-0000-0000-0000B7090000}"/>
    <cellStyle name="Millares 6 2 3 10" xfId="2793" xr:uid="{00000000-0005-0000-0000-0000B8090000}"/>
    <cellStyle name="Millares 6 2 3 2" xfId="405" xr:uid="{00000000-0005-0000-0000-0000B9090000}"/>
    <cellStyle name="Millares 6 2 3 2 2" xfId="762" xr:uid="{00000000-0005-0000-0000-0000BA090000}"/>
    <cellStyle name="Millares 6 2 3 3" xfId="593" xr:uid="{00000000-0005-0000-0000-0000BB090000}"/>
    <cellStyle name="Millares 6 2 3 4" xfId="1416" xr:uid="{00000000-0005-0000-0000-0000BC090000}"/>
    <cellStyle name="Millares 6 2 3 4 2" xfId="1514" xr:uid="{00000000-0005-0000-0000-0000BD090000}"/>
    <cellStyle name="Millares 6 2 3 4 2 2" xfId="1817" xr:uid="{00000000-0005-0000-0000-0000BE090000}"/>
    <cellStyle name="Millares 6 2 3 4 2 2 2" xfId="2475" xr:uid="{00000000-0005-0000-0000-0000BF090000}"/>
    <cellStyle name="Millares 6 2 3 4 2 3" xfId="2029" xr:uid="{00000000-0005-0000-0000-0000C0090000}"/>
    <cellStyle name="Millares 6 2 3 4 2 3 2" xfId="2685" xr:uid="{00000000-0005-0000-0000-0000C1090000}"/>
    <cellStyle name="Millares 6 2 3 4 2 4" xfId="2254" xr:uid="{00000000-0005-0000-0000-0000C2090000}"/>
    <cellStyle name="Millares 6 2 3 4 2 5" xfId="2907" xr:uid="{00000000-0005-0000-0000-0000C3090000}"/>
    <cellStyle name="Millares 6 2 3 4 3" xfId="1741" xr:uid="{00000000-0005-0000-0000-0000C4090000}"/>
    <cellStyle name="Millares 6 2 3 4 3 2" xfId="2399" xr:uid="{00000000-0005-0000-0000-0000C5090000}"/>
    <cellStyle name="Millares 6 2 3 4 4" xfId="1953" xr:uid="{00000000-0005-0000-0000-0000C6090000}"/>
    <cellStyle name="Millares 6 2 3 4 4 2" xfId="2609" xr:uid="{00000000-0005-0000-0000-0000C7090000}"/>
    <cellStyle name="Millares 6 2 3 4 5" xfId="2178" xr:uid="{00000000-0005-0000-0000-0000C8090000}"/>
    <cellStyle name="Millares 6 2 3 4 6" xfId="2831" xr:uid="{00000000-0005-0000-0000-0000C9090000}"/>
    <cellStyle name="Millares 6 2 3 4_Hoja1" xfId="1649" xr:uid="{00000000-0005-0000-0000-0000CA090000}"/>
    <cellStyle name="Millares 6 2 3 5" xfId="1569" xr:uid="{00000000-0005-0000-0000-0000CB090000}"/>
    <cellStyle name="Millares 6 2 3 5 2" xfId="1868" xr:uid="{00000000-0005-0000-0000-0000CC090000}"/>
    <cellStyle name="Millares 6 2 3 5 2 2" xfId="2526" xr:uid="{00000000-0005-0000-0000-0000CD090000}"/>
    <cellStyle name="Millares 6 2 3 5 3" xfId="2080" xr:uid="{00000000-0005-0000-0000-0000CE090000}"/>
    <cellStyle name="Millares 6 2 3 5 3 2" xfId="2736" xr:uid="{00000000-0005-0000-0000-0000CF090000}"/>
    <cellStyle name="Millares 6 2 3 5 4" xfId="2305" xr:uid="{00000000-0005-0000-0000-0000D0090000}"/>
    <cellStyle name="Millares 6 2 3 5 5" xfId="2958" xr:uid="{00000000-0005-0000-0000-0000D1090000}"/>
    <cellStyle name="Millares 6 2 3 6" xfId="1476" xr:uid="{00000000-0005-0000-0000-0000D2090000}"/>
    <cellStyle name="Millares 6 2 3 6 2" xfId="1779" xr:uid="{00000000-0005-0000-0000-0000D3090000}"/>
    <cellStyle name="Millares 6 2 3 6 2 2" xfId="2437" xr:uid="{00000000-0005-0000-0000-0000D4090000}"/>
    <cellStyle name="Millares 6 2 3 6 3" xfId="1991" xr:uid="{00000000-0005-0000-0000-0000D5090000}"/>
    <cellStyle name="Millares 6 2 3 6 3 2" xfId="2647" xr:uid="{00000000-0005-0000-0000-0000D6090000}"/>
    <cellStyle name="Millares 6 2 3 6 4" xfId="2216" xr:uid="{00000000-0005-0000-0000-0000D7090000}"/>
    <cellStyle name="Millares 6 2 3 6 5" xfId="2869" xr:uid="{00000000-0005-0000-0000-0000D8090000}"/>
    <cellStyle name="Millares 6 2 3 7" xfId="1704" xr:uid="{00000000-0005-0000-0000-0000D9090000}"/>
    <cellStyle name="Millares 6 2 3 7 2" xfId="2362" xr:uid="{00000000-0005-0000-0000-0000DA090000}"/>
    <cellStyle name="Millares 6 2 3 8" xfId="1914" xr:uid="{00000000-0005-0000-0000-0000DB090000}"/>
    <cellStyle name="Millares 6 2 3 8 2" xfId="2570" xr:uid="{00000000-0005-0000-0000-0000DC090000}"/>
    <cellStyle name="Millares 6 2 3 9" xfId="2135" xr:uid="{00000000-0005-0000-0000-0000DD090000}"/>
    <cellStyle name="Millares 6 2 3_Hoja1" xfId="1648" xr:uid="{00000000-0005-0000-0000-0000DE090000}"/>
    <cellStyle name="Millares 6 3" xfId="210" xr:uid="{00000000-0005-0000-0000-0000DF090000}"/>
    <cellStyle name="Millares 6 3 2" xfId="407" xr:uid="{00000000-0005-0000-0000-0000E0090000}"/>
    <cellStyle name="Millares 6 3 2 2" xfId="764" xr:uid="{00000000-0005-0000-0000-0000E1090000}"/>
    <cellStyle name="Millares 6 3 3" xfId="595" xr:uid="{00000000-0005-0000-0000-0000E2090000}"/>
    <cellStyle name="Millares 6 4" xfId="207" xr:uid="{00000000-0005-0000-0000-0000E3090000}"/>
    <cellStyle name="Millares 6 4 10" xfId="2792" xr:uid="{00000000-0005-0000-0000-0000E4090000}"/>
    <cellStyle name="Millares 6 4 2" xfId="404" xr:uid="{00000000-0005-0000-0000-0000E5090000}"/>
    <cellStyle name="Millares 6 4 2 2" xfId="761" xr:uid="{00000000-0005-0000-0000-0000E6090000}"/>
    <cellStyle name="Millares 6 4 3" xfId="592" xr:uid="{00000000-0005-0000-0000-0000E7090000}"/>
    <cellStyle name="Millares 6 4 4" xfId="1415" xr:uid="{00000000-0005-0000-0000-0000E8090000}"/>
    <cellStyle name="Millares 6 4 4 2" xfId="1513" xr:uid="{00000000-0005-0000-0000-0000E9090000}"/>
    <cellStyle name="Millares 6 4 4 2 2" xfId="1816" xr:uid="{00000000-0005-0000-0000-0000EA090000}"/>
    <cellStyle name="Millares 6 4 4 2 2 2" xfId="2474" xr:uid="{00000000-0005-0000-0000-0000EB090000}"/>
    <cellStyle name="Millares 6 4 4 2 3" xfId="2028" xr:uid="{00000000-0005-0000-0000-0000EC090000}"/>
    <cellStyle name="Millares 6 4 4 2 3 2" xfId="2684" xr:uid="{00000000-0005-0000-0000-0000ED090000}"/>
    <cellStyle name="Millares 6 4 4 2 4" xfId="2253" xr:uid="{00000000-0005-0000-0000-0000EE090000}"/>
    <cellStyle name="Millares 6 4 4 2 5" xfId="2906" xr:uid="{00000000-0005-0000-0000-0000EF090000}"/>
    <cellStyle name="Millares 6 4 4 3" xfId="1740" xr:uid="{00000000-0005-0000-0000-0000F0090000}"/>
    <cellStyle name="Millares 6 4 4 3 2" xfId="2398" xr:uid="{00000000-0005-0000-0000-0000F1090000}"/>
    <cellStyle name="Millares 6 4 4 4" xfId="1952" xr:uid="{00000000-0005-0000-0000-0000F2090000}"/>
    <cellStyle name="Millares 6 4 4 4 2" xfId="2608" xr:uid="{00000000-0005-0000-0000-0000F3090000}"/>
    <cellStyle name="Millares 6 4 4 5" xfId="2177" xr:uid="{00000000-0005-0000-0000-0000F4090000}"/>
    <cellStyle name="Millares 6 4 4 6" xfId="2830" xr:uid="{00000000-0005-0000-0000-0000F5090000}"/>
    <cellStyle name="Millares 6 4 4_Hoja1" xfId="1651" xr:uid="{00000000-0005-0000-0000-0000F6090000}"/>
    <cellStyle name="Millares 6 4 5" xfId="1573" xr:uid="{00000000-0005-0000-0000-0000F7090000}"/>
    <cellStyle name="Millares 6 4 5 2" xfId="1872" xr:uid="{00000000-0005-0000-0000-0000F8090000}"/>
    <cellStyle name="Millares 6 4 5 2 2" xfId="2530" xr:uid="{00000000-0005-0000-0000-0000F9090000}"/>
    <cellStyle name="Millares 6 4 5 3" xfId="2084" xr:uid="{00000000-0005-0000-0000-0000FA090000}"/>
    <cellStyle name="Millares 6 4 5 3 2" xfId="2740" xr:uid="{00000000-0005-0000-0000-0000FB090000}"/>
    <cellStyle name="Millares 6 4 5 4" xfId="2309" xr:uid="{00000000-0005-0000-0000-0000FC090000}"/>
    <cellStyle name="Millares 6 4 5 5" xfId="2962" xr:uid="{00000000-0005-0000-0000-0000FD090000}"/>
    <cellStyle name="Millares 6 4 6" xfId="1475" xr:uid="{00000000-0005-0000-0000-0000FE090000}"/>
    <cellStyle name="Millares 6 4 6 2" xfId="1778" xr:uid="{00000000-0005-0000-0000-0000FF090000}"/>
    <cellStyle name="Millares 6 4 6 2 2" xfId="2436" xr:uid="{00000000-0005-0000-0000-0000000A0000}"/>
    <cellStyle name="Millares 6 4 6 3" xfId="1990" xr:uid="{00000000-0005-0000-0000-0000010A0000}"/>
    <cellStyle name="Millares 6 4 6 3 2" xfId="2646" xr:uid="{00000000-0005-0000-0000-0000020A0000}"/>
    <cellStyle name="Millares 6 4 6 4" xfId="2215" xr:uid="{00000000-0005-0000-0000-0000030A0000}"/>
    <cellStyle name="Millares 6 4 6 5" xfId="2868" xr:uid="{00000000-0005-0000-0000-0000040A0000}"/>
    <cellStyle name="Millares 6 4 7" xfId="1703" xr:uid="{00000000-0005-0000-0000-0000050A0000}"/>
    <cellStyle name="Millares 6 4 7 2" xfId="2361" xr:uid="{00000000-0005-0000-0000-0000060A0000}"/>
    <cellStyle name="Millares 6 4 8" xfId="1913" xr:uid="{00000000-0005-0000-0000-0000070A0000}"/>
    <cellStyle name="Millares 6 4 8 2" xfId="2569" xr:uid="{00000000-0005-0000-0000-0000080A0000}"/>
    <cellStyle name="Millares 6 4 9" xfId="2134" xr:uid="{00000000-0005-0000-0000-0000090A0000}"/>
    <cellStyle name="Millares 6 4_Hoja1" xfId="1650" xr:uid="{00000000-0005-0000-0000-00000A0A0000}"/>
    <cellStyle name="Millares 60" xfId="258" xr:uid="{00000000-0005-0000-0000-00000B0A0000}"/>
    <cellStyle name="Millares 60 2" xfId="432" xr:uid="{00000000-0005-0000-0000-00000C0A0000}"/>
    <cellStyle name="Millares 60 2 2" xfId="789" xr:uid="{00000000-0005-0000-0000-00000D0A0000}"/>
    <cellStyle name="Millares 60 3" xfId="616" xr:uid="{00000000-0005-0000-0000-00000E0A0000}"/>
    <cellStyle name="Millares 61" xfId="259" xr:uid="{00000000-0005-0000-0000-00000F0A0000}"/>
    <cellStyle name="Millares 61 2" xfId="433" xr:uid="{00000000-0005-0000-0000-0000100A0000}"/>
    <cellStyle name="Millares 61 2 2" xfId="790" xr:uid="{00000000-0005-0000-0000-0000110A0000}"/>
    <cellStyle name="Millares 61 3" xfId="617" xr:uid="{00000000-0005-0000-0000-0000120A0000}"/>
    <cellStyle name="Millares 62" xfId="260" xr:uid="{00000000-0005-0000-0000-0000130A0000}"/>
    <cellStyle name="Millares 62 2" xfId="434" xr:uid="{00000000-0005-0000-0000-0000140A0000}"/>
    <cellStyle name="Millares 62 2 2" xfId="791" xr:uid="{00000000-0005-0000-0000-0000150A0000}"/>
    <cellStyle name="Millares 62 3" xfId="618" xr:uid="{00000000-0005-0000-0000-0000160A0000}"/>
    <cellStyle name="Millares 63" xfId="261" xr:uid="{00000000-0005-0000-0000-0000170A0000}"/>
    <cellStyle name="Millares 63 2" xfId="435" xr:uid="{00000000-0005-0000-0000-0000180A0000}"/>
    <cellStyle name="Millares 63 2 2" xfId="792" xr:uid="{00000000-0005-0000-0000-0000190A0000}"/>
    <cellStyle name="Millares 63 3" xfId="619" xr:uid="{00000000-0005-0000-0000-00001A0A0000}"/>
    <cellStyle name="Millares 64" xfId="262" xr:uid="{00000000-0005-0000-0000-00001B0A0000}"/>
    <cellStyle name="Millares 64 2" xfId="436" xr:uid="{00000000-0005-0000-0000-00001C0A0000}"/>
    <cellStyle name="Millares 64 2 2" xfId="793" xr:uid="{00000000-0005-0000-0000-00001D0A0000}"/>
    <cellStyle name="Millares 64 3" xfId="620" xr:uid="{00000000-0005-0000-0000-00001E0A0000}"/>
    <cellStyle name="Millares 65" xfId="263" xr:uid="{00000000-0005-0000-0000-00001F0A0000}"/>
    <cellStyle name="Millares 65 2" xfId="437" xr:uid="{00000000-0005-0000-0000-0000200A0000}"/>
    <cellStyle name="Millares 65 2 2" xfId="794" xr:uid="{00000000-0005-0000-0000-0000210A0000}"/>
    <cellStyle name="Millares 65 3" xfId="621" xr:uid="{00000000-0005-0000-0000-0000220A0000}"/>
    <cellStyle name="Millares 66" xfId="264" xr:uid="{00000000-0005-0000-0000-0000230A0000}"/>
    <cellStyle name="Millares 66 2" xfId="438" xr:uid="{00000000-0005-0000-0000-0000240A0000}"/>
    <cellStyle name="Millares 66 2 2" xfId="795" xr:uid="{00000000-0005-0000-0000-0000250A0000}"/>
    <cellStyle name="Millares 66 3" xfId="622" xr:uid="{00000000-0005-0000-0000-0000260A0000}"/>
    <cellStyle name="Millares 67" xfId="265" xr:uid="{00000000-0005-0000-0000-0000270A0000}"/>
    <cellStyle name="Millares 67 2" xfId="439" xr:uid="{00000000-0005-0000-0000-0000280A0000}"/>
    <cellStyle name="Millares 67 2 2" xfId="796" xr:uid="{00000000-0005-0000-0000-0000290A0000}"/>
    <cellStyle name="Millares 67 3" xfId="623" xr:uid="{00000000-0005-0000-0000-00002A0A0000}"/>
    <cellStyle name="Millares 68" xfId="266" xr:uid="{00000000-0005-0000-0000-00002B0A0000}"/>
    <cellStyle name="Millares 68 2" xfId="440" xr:uid="{00000000-0005-0000-0000-00002C0A0000}"/>
    <cellStyle name="Millares 68 2 2" xfId="797" xr:uid="{00000000-0005-0000-0000-00002D0A0000}"/>
    <cellStyle name="Millares 68 3" xfId="624" xr:uid="{00000000-0005-0000-0000-00002E0A0000}"/>
    <cellStyle name="Millares 69" xfId="267" xr:uid="{00000000-0005-0000-0000-00002F0A0000}"/>
    <cellStyle name="Millares 69 2" xfId="441" xr:uid="{00000000-0005-0000-0000-0000300A0000}"/>
    <cellStyle name="Millares 69 2 2" xfId="798" xr:uid="{00000000-0005-0000-0000-0000310A0000}"/>
    <cellStyle name="Millares 69 3" xfId="625" xr:uid="{00000000-0005-0000-0000-0000320A0000}"/>
    <cellStyle name="Millares 7" xfId="72" xr:uid="{00000000-0005-0000-0000-0000330A0000}"/>
    <cellStyle name="Millares 7 2" xfId="73" xr:uid="{00000000-0005-0000-0000-0000340A0000}"/>
    <cellStyle name="Millares 7 2 2" xfId="212" xr:uid="{00000000-0005-0000-0000-0000350A0000}"/>
    <cellStyle name="Millares 7 3" xfId="74" xr:uid="{00000000-0005-0000-0000-0000360A0000}"/>
    <cellStyle name="Millares 7 4" xfId="211" xr:uid="{00000000-0005-0000-0000-0000370A0000}"/>
    <cellStyle name="Millares 70" xfId="268" xr:uid="{00000000-0005-0000-0000-0000380A0000}"/>
    <cellStyle name="Millares 70 2" xfId="442" xr:uid="{00000000-0005-0000-0000-0000390A0000}"/>
    <cellStyle name="Millares 70 2 2" xfId="799" xr:uid="{00000000-0005-0000-0000-00003A0A0000}"/>
    <cellStyle name="Millares 70 3" xfId="626" xr:uid="{00000000-0005-0000-0000-00003B0A0000}"/>
    <cellStyle name="Millares 71" xfId="269" xr:uid="{00000000-0005-0000-0000-00003C0A0000}"/>
    <cellStyle name="Millares 71 2" xfId="443" xr:uid="{00000000-0005-0000-0000-00003D0A0000}"/>
    <cellStyle name="Millares 71 2 2" xfId="800" xr:uid="{00000000-0005-0000-0000-00003E0A0000}"/>
    <cellStyle name="Millares 71 3" xfId="627" xr:uid="{00000000-0005-0000-0000-00003F0A0000}"/>
    <cellStyle name="Millares 72" xfId="270" xr:uid="{00000000-0005-0000-0000-0000400A0000}"/>
    <cellStyle name="Millares 72 2" xfId="444" xr:uid="{00000000-0005-0000-0000-0000410A0000}"/>
    <cellStyle name="Millares 72 2 2" xfId="801" xr:uid="{00000000-0005-0000-0000-0000420A0000}"/>
    <cellStyle name="Millares 72 3" xfId="628" xr:uid="{00000000-0005-0000-0000-0000430A0000}"/>
    <cellStyle name="Millares 73" xfId="271" xr:uid="{00000000-0005-0000-0000-0000440A0000}"/>
    <cellStyle name="Millares 73 2" xfId="445" xr:uid="{00000000-0005-0000-0000-0000450A0000}"/>
    <cellStyle name="Millares 73 2 2" xfId="802" xr:uid="{00000000-0005-0000-0000-0000460A0000}"/>
    <cellStyle name="Millares 73 3" xfId="629" xr:uid="{00000000-0005-0000-0000-0000470A0000}"/>
    <cellStyle name="Millares 74" xfId="272" xr:uid="{00000000-0005-0000-0000-0000480A0000}"/>
    <cellStyle name="Millares 74 2" xfId="446" xr:uid="{00000000-0005-0000-0000-0000490A0000}"/>
    <cellStyle name="Millares 74 2 2" xfId="803" xr:uid="{00000000-0005-0000-0000-00004A0A0000}"/>
    <cellStyle name="Millares 74 3" xfId="630" xr:uid="{00000000-0005-0000-0000-00004B0A0000}"/>
    <cellStyle name="Millares 75" xfId="273" xr:uid="{00000000-0005-0000-0000-00004C0A0000}"/>
    <cellStyle name="Millares 75 2" xfId="447" xr:uid="{00000000-0005-0000-0000-00004D0A0000}"/>
    <cellStyle name="Millares 75 2 2" xfId="804" xr:uid="{00000000-0005-0000-0000-00004E0A0000}"/>
    <cellStyle name="Millares 75 3" xfId="631" xr:uid="{00000000-0005-0000-0000-00004F0A0000}"/>
    <cellStyle name="Millares 76" xfId="274" xr:uid="{00000000-0005-0000-0000-0000500A0000}"/>
    <cellStyle name="Millares 76 2" xfId="448" xr:uid="{00000000-0005-0000-0000-0000510A0000}"/>
    <cellStyle name="Millares 76 2 2" xfId="805" xr:uid="{00000000-0005-0000-0000-0000520A0000}"/>
    <cellStyle name="Millares 76 3" xfId="632" xr:uid="{00000000-0005-0000-0000-0000530A0000}"/>
    <cellStyle name="Millares 77" xfId="275" xr:uid="{00000000-0005-0000-0000-0000540A0000}"/>
    <cellStyle name="Millares 77 2" xfId="449" xr:uid="{00000000-0005-0000-0000-0000550A0000}"/>
    <cellStyle name="Millares 77 2 2" xfId="806" xr:uid="{00000000-0005-0000-0000-0000560A0000}"/>
    <cellStyle name="Millares 77 3" xfId="633" xr:uid="{00000000-0005-0000-0000-0000570A0000}"/>
    <cellStyle name="Millares 78" xfId="276" xr:uid="{00000000-0005-0000-0000-0000580A0000}"/>
    <cellStyle name="Millares 78 2" xfId="450" xr:uid="{00000000-0005-0000-0000-0000590A0000}"/>
    <cellStyle name="Millares 78 2 2" xfId="807" xr:uid="{00000000-0005-0000-0000-00005A0A0000}"/>
    <cellStyle name="Millares 78 3" xfId="634" xr:uid="{00000000-0005-0000-0000-00005B0A0000}"/>
    <cellStyle name="Millares 79" xfId="277" xr:uid="{00000000-0005-0000-0000-00005C0A0000}"/>
    <cellStyle name="Millares 79 2" xfId="451" xr:uid="{00000000-0005-0000-0000-00005D0A0000}"/>
    <cellStyle name="Millares 79 2 2" xfId="808" xr:uid="{00000000-0005-0000-0000-00005E0A0000}"/>
    <cellStyle name="Millares 79 3" xfId="635" xr:uid="{00000000-0005-0000-0000-00005F0A0000}"/>
    <cellStyle name="Millares 8" xfId="75" xr:uid="{00000000-0005-0000-0000-0000600A0000}"/>
    <cellStyle name="Millares 8 10" xfId="1899" xr:uid="{00000000-0005-0000-0000-0000610A0000}"/>
    <cellStyle name="Millares 8 10 2" xfId="2555" xr:uid="{00000000-0005-0000-0000-0000620A0000}"/>
    <cellStyle name="Millares 8 11" xfId="2121" xr:uid="{00000000-0005-0000-0000-0000630A0000}"/>
    <cellStyle name="Millares 8 12" xfId="2779" xr:uid="{00000000-0005-0000-0000-0000640A0000}"/>
    <cellStyle name="Millares 8 2" xfId="214" xr:uid="{00000000-0005-0000-0000-0000650A0000}"/>
    <cellStyle name="Millares 8 2 2" xfId="1417" xr:uid="{00000000-0005-0000-0000-0000660A0000}"/>
    <cellStyle name="Millares 8 2 2 2" xfId="1515" xr:uid="{00000000-0005-0000-0000-0000670A0000}"/>
    <cellStyle name="Millares 8 2 2 2 2" xfId="1818" xr:uid="{00000000-0005-0000-0000-0000680A0000}"/>
    <cellStyle name="Millares 8 2 2 2 2 2" xfId="2476" xr:uid="{00000000-0005-0000-0000-0000690A0000}"/>
    <cellStyle name="Millares 8 2 2 2 3" xfId="2030" xr:uid="{00000000-0005-0000-0000-00006A0A0000}"/>
    <cellStyle name="Millares 8 2 2 2 3 2" xfId="2686" xr:uid="{00000000-0005-0000-0000-00006B0A0000}"/>
    <cellStyle name="Millares 8 2 2 2 4" xfId="2255" xr:uid="{00000000-0005-0000-0000-00006C0A0000}"/>
    <cellStyle name="Millares 8 2 2 2 5" xfId="2908" xr:uid="{00000000-0005-0000-0000-00006D0A0000}"/>
    <cellStyle name="Millares 8 2 2 3" xfId="1742" xr:uid="{00000000-0005-0000-0000-00006E0A0000}"/>
    <cellStyle name="Millares 8 2 2 3 2" xfId="2400" xr:uid="{00000000-0005-0000-0000-00006F0A0000}"/>
    <cellStyle name="Millares 8 2 2 4" xfId="1954" xr:uid="{00000000-0005-0000-0000-0000700A0000}"/>
    <cellStyle name="Millares 8 2 2 4 2" xfId="2610" xr:uid="{00000000-0005-0000-0000-0000710A0000}"/>
    <cellStyle name="Millares 8 2 2 5" xfId="2179" xr:uid="{00000000-0005-0000-0000-0000720A0000}"/>
    <cellStyle name="Millares 8 2 2 6" xfId="2832" xr:uid="{00000000-0005-0000-0000-0000730A0000}"/>
    <cellStyle name="Millares 8 2 2_Hoja1" xfId="1654" xr:uid="{00000000-0005-0000-0000-0000740A0000}"/>
    <cellStyle name="Millares 8 2 3" xfId="1477" xr:uid="{00000000-0005-0000-0000-0000750A0000}"/>
    <cellStyle name="Millares 8 2 3 2" xfId="1780" xr:uid="{00000000-0005-0000-0000-0000760A0000}"/>
    <cellStyle name="Millares 8 2 3 2 2" xfId="2438" xr:uid="{00000000-0005-0000-0000-0000770A0000}"/>
    <cellStyle name="Millares 8 2 3 3" xfId="1992" xr:uid="{00000000-0005-0000-0000-0000780A0000}"/>
    <cellStyle name="Millares 8 2 3 3 2" xfId="2648" xr:uid="{00000000-0005-0000-0000-0000790A0000}"/>
    <cellStyle name="Millares 8 2 3 4" xfId="2217" xr:uid="{00000000-0005-0000-0000-00007A0A0000}"/>
    <cellStyle name="Millares 8 2 3 5" xfId="2870" xr:uid="{00000000-0005-0000-0000-00007B0A0000}"/>
    <cellStyle name="Millares 8 2 4" xfId="1705" xr:uid="{00000000-0005-0000-0000-00007C0A0000}"/>
    <cellStyle name="Millares 8 2 4 2" xfId="2363" xr:uid="{00000000-0005-0000-0000-00007D0A0000}"/>
    <cellStyle name="Millares 8 2 5" xfId="1915" xr:uid="{00000000-0005-0000-0000-00007E0A0000}"/>
    <cellStyle name="Millares 8 2 5 2" xfId="2571" xr:uid="{00000000-0005-0000-0000-00007F0A0000}"/>
    <cellStyle name="Millares 8 2 6" xfId="2136" xr:uid="{00000000-0005-0000-0000-0000800A0000}"/>
    <cellStyle name="Millares 8 2 7" xfId="2794" xr:uid="{00000000-0005-0000-0000-0000810A0000}"/>
    <cellStyle name="Millares 8 2_Hoja1" xfId="1653" xr:uid="{00000000-0005-0000-0000-0000820A0000}"/>
    <cellStyle name="Millares 8 3" xfId="213" xr:uid="{00000000-0005-0000-0000-0000830A0000}"/>
    <cellStyle name="Millares 8 4" xfId="339" xr:uid="{00000000-0005-0000-0000-0000840A0000}"/>
    <cellStyle name="Millares 8 4 2" xfId="696" xr:uid="{00000000-0005-0000-0000-0000850A0000}"/>
    <cellStyle name="Millares 8 5" xfId="529" xr:uid="{00000000-0005-0000-0000-0000860A0000}"/>
    <cellStyle name="Millares 8 6" xfId="1402" xr:uid="{00000000-0005-0000-0000-0000870A0000}"/>
    <cellStyle name="Millares 8 6 2" xfId="1500" xr:uid="{00000000-0005-0000-0000-0000880A0000}"/>
    <cellStyle name="Millares 8 6 2 2" xfId="1803" xr:uid="{00000000-0005-0000-0000-0000890A0000}"/>
    <cellStyle name="Millares 8 6 2 2 2" xfId="2461" xr:uid="{00000000-0005-0000-0000-00008A0A0000}"/>
    <cellStyle name="Millares 8 6 2 3" xfId="2015" xr:uid="{00000000-0005-0000-0000-00008B0A0000}"/>
    <cellStyle name="Millares 8 6 2 3 2" xfId="2671" xr:uid="{00000000-0005-0000-0000-00008C0A0000}"/>
    <cellStyle name="Millares 8 6 2 4" xfId="2240" xr:uid="{00000000-0005-0000-0000-00008D0A0000}"/>
    <cellStyle name="Millares 8 6 2 5" xfId="2893" xr:uid="{00000000-0005-0000-0000-00008E0A0000}"/>
    <cellStyle name="Millares 8 6 3" xfId="1727" xr:uid="{00000000-0005-0000-0000-00008F0A0000}"/>
    <cellStyle name="Millares 8 6 3 2" xfId="2385" xr:uid="{00000000-0005-0000-0000-0000900A0000}"/>
    <cellStyle name="Millares 8 6 4" xfId="1939" xr:uid="{00000000-0005-0000-0000-0000910A0000}"/>
    <cellStyle name="Millares 8 6 4 2" xfId="2595" xr:uid="{00000000-0005-0000-0000-0000920A0000}"/>
    <cellStyle name="Millares 8 6 5" xfId="2164" xr:uid="{00000000-0005-0000-0000-0000930A0000}"/>
    <cellStyle name="Millares 8 6 6" xfId="2817" xr:uid="{00000000-0005-0000-0000-0000940A0000}"/>
    <cellStyle name="Millares 8 6_Hoja1" xfId="1655" xr:uid="{00000000-0005-0000-0000-0000950A0000}"/>
    <cellStyle name="Millares 8 7" xfId="1578" xr:uid="{00000000-0005-0000-0000-0000960A0000}"/>
    <cellStyle name="Millares 8 7 2" xfId="1877" xr:uid="{00000000-0005-0000-0000-0000970A0000}"/>
    <cellStyle name="Millares 8 7 2 2" xfId="2535" xr:uid="{00000000-0005-0000-0000-0000980A0000}"/>
    <cellStyle name="Millares 8 7 3" xfId="2089" xr:uid="{00000000-0005-0000-0000-0000990A0000}"/>
    <cellStyle name="Millares 8 7 3 2" xfId="2745" xr:uid="{00000000-0005-0000-0000-00009A0A0000}"/>
    <cellStyle name="Millares 8 7 4" xfId="2314" xr:uid="{00000000-0005-0000-0000-00009B0A0000}"/>
    <cellStyle name="Millares 8 7 5" xfId="2967" xr:uid="{00000000-0005-0000-0000-00009C0A0000}"/>
    <cellStyle name="Millares 8 8" xfId="1462" xr:uid="{00000000-0005-0000-0000-00009D0A0000}"/>
    <cellStyle name="Millares 8 8 2" xfId="1765" xr:uid="{00000000-0005-0000-0000-00009E0A0000}"/>
    <cellStyle name="Millares 8 8 2 2" xfId="2423" xr:uid="{00000000-0005-0000-0000-00009F0A0000}"/>
    <cellStyle name="Millares 8 8 3" xfId="1977" xr:uid="{00000000-0005-0000-0000-0000A00A0000}"/>
    <cellStyle name="Millares 8 8 3 2" xfId="2633" xr:uid="{00000000-0005-0000-0000-0000A10A0000}"/>
    <cellStyle name="Millares 8 8 4" xfId="2202" xr:uid="{00000000-0005-0000-0000-0000A20A0000}"/>
    <cellStyle name="Millares 8 8 5" xfId="2855" xr:uid="{00000000-0005-0000-0000-0000A30A0000}"/>
    <cellStyle name="Millares 8 9" xfId="1690" xr:uid="{00000000-0005-0000-0000-0000A40A0000}"/>
    <cellStyle name="Millares 8 9 2" xfId="2348" xr:uid="{00000000-0005-0000-0000-0000A50A0000}"/>
    <cellStyle name="Millares 8_Hoja1" xfId="1652" xr:uid="{00000000-0005-0000-0000-0000A60A0000}"/>
    <cellStyle name="Millares 80" xfId="278" xr:uid="{00000000-0005-0000-0000-0000A70A0000}"/>
    <cellStyle name="Millares 80 2" xfId="452" xr:uid="{00000000-0005-0000-0000-0000A80A0000}"/>
    <cellStyle name="Millares 80 2 2" xfId="809" xr:uid="{00000000-0005-0000-0000-0000A90A0000}"/>
    <cellStyle name="Millares 80 3" xfId="636" xr:uid="{00000000-0005-0000-0000-0000AA0A0000}"/>
    <cellStyle name="Millares 81" xfId="279" xr:uid="{00000000-0005-0000-0000-0000AB0A0000}"/>
    <cellStyle name="Millares 81 2" xfId="453" xr:uid="{00000000-0005-0000-0000-0000AC0A0000}"/>
    <cellStyle name="Millares 81 2 2" xfId="810" xr:uid="{00000000-0005-0000-0000-0000AD0A0000}"/>
    <cellStyle name="Millares 81 3" xfId="637" xr:uid="{00000000-0005-0000-0000-0000AE0A0000}"/>
    <cellStyle name="Millares 82" xfId="280" xr:uid="{00000000-0005-0000-0000-0000AF0A0000}"/>
    <cellStyle name="Millares 82 2" xfId="454" xr:uid="{00000000-0005-0000-0000-0000B00A0000}"/>
    <cellStyle name="Millares 82 2 2" xfId="811" xr:uid="{00000000-0005-0000-0000-0000B10A0000}"/>
    <cellStyle name="Millares 82 3" xfId="638" xr:uid="{00000000-0005-0000-0000-0000B20A0000}"/>
    <cellStyle name="Millares 83" xfId="281" xr:uid="{00000000-0005-0000-0000-0000B30A0000}"/>
    <cellStyle name="Millares 83 2" xfId="455" xr:uid="{00000000-0005-0000-0000-0000B40A0000}"/>
    <cellStyle name="Millares 83 2 2" xfId="812" xr:uid="{00000000-0005-0000-0000-0000B50A0000}"/>
    <cellStyle name="Millares 83 3" xfId="639" xr:uid="{00000000-0005-0000-0000-0000B60A0000}"/>
    <cellStyle name="Millares 84" xfId="282" xr:uid="{00000000-0005-0000-0000-0000B70A0000}"/>
    <cellStyle name="Millares 84 2" xfId="456" xr:uid="{00000000-0005-0000-0000-0000B80A0000}"/>
    <cellStyle name="Millares 84 2 2" xfId="813" xr:uid="{00000000-0005-0000-0000-0000B90A0000}"/>
    <cellStyle name="Millares 84 3" xfId="640" xr:uid="{00000000-0005-0000-0000-0000BA0A0000}"/>
    <cellStyle name="Millares 85" xfId="283" xr:uid="{00000000-0005-0000-0000-0000BB0A0000}"/>
    <cellStyle name="Millares 85 2" xfId="457" xr:uid="{00000000-0005-0000-0000-0000BC0A0000}"/>
    <cellStyle name="Millares 85 2 2" xfId="814" xr:uid="{00000000-0005-0000-0000-0000BD0A0000}"/>
    <cellStyle name="Millares 85 3" xfId="641" xr:uid="{00000000-0005-0000-0000-0000BE0A0000}"/>
    <cellStyle name="Millares 86" xfId="284" xr:uid="{00000000-0005-0000-0000-0000BF0A0000}"/>
    <cellStyle name="Millares 86 2" xfId="458" xr:uid="{00000000-0005-0000-0000-0000C00A0000}"/>
    <cellStyle name="Millares 86 2 2" xfId="815" xr:uid="{00000000-0005-0000-0000-0000C10A0000}"/>
    <cellStyle name="Millares 86 3" xfId="642" xr:uid="{00000000-0005-0000-0000-0000C20A0000}"/>
    <cellStyle name="Millares 87" xfId="285" xr:uid="{00000000-0005-0000-0000-0000C30A0000}"/>
    <cellStyle name="Millares 87 2" xfId="459" xr:uid="{00000000-0005-0000-0000-0000C40A0000}"/>
    <cellStyle name="Millares 87 2 2" xfId="816" xr:uid="{00000000-0005-0000-0000-0000C50A0000}"/>
    <cellStyle name="Millares 87 3" xfId="643" xr:uid="{00000000-0005-0000-0000-0000C60A0000}"/>
    <cellStyle name="Millares 88" xfId="286" xr:uid="{00000000-0005-0000-0000-0000C70A0000}"/>
    <cellStyle name="Millares 88 2" xfId="460" xr:uid="{00000000-0005-0000-0000-0000C80A0000}"/>
    <cellStyle name="Millares 88 2 2" xfId="817" xr:uid="{00000000-0005-0000-0000-0000C90A0000}"/>
    <cellStyle name="Millares 88 3" xfId="644" xr:uid="{00000000-0005-0000-0000-0000CA0A0000}"/>
    <cellStyle name="Millares 89" xfId="287" xr:uid="{00000000-0005-0000-0000-0000CB0A0000}"/>
    <cellStyle name="Millares 89 2" xfId="461" xr:uid="{00000000-0005-0000-0000-0000CC0A0000}"/>
    <cellStyle name="Millares 89 2 2" xfId="818" xr:uid="{00000000-0005-0000-0000-0000CD0A0000}"/>
    <cellStyle name="Millares 89 3" xfId="645" xr:uid="{00000000-0005-0000-0000-0000CE0A0000}"/>
    <cellStyle name="Millares 9" xfId="76" xr:uid="{00000000-0005-0000-0000-0000CF0A0000}"/>
    <cellStyle name="Millares 9 10" xfId="1691" xr:uid="{00000000-0005-0000-0000-0000D00A0000}"/>
    <cellStyle name="Millares 9 10 2" xfId="2349" xr:uid="{00000000-0005-0000-0000-0000D10A0000}"/>
    <cellStyle name="Millares 9 11" xfId="1900" xr:uid="{00000000-0005-0000-0000-0000D20A0000}"/>
    <cellStyle name="Millares 9 11 2" xfId="2556" xr:uid="{00000000-0005-0000-0000-0000D30A0000}"/>
    <cellStyle name="Millares 9 12" xfId="2122" xr:uid="{00000000-0005-0000-0000-0000D40A0000}"/>
    <cellStyle name="Millares 9 13" xfId="2780" xr:uid="{00000000-0005-0000-0000-0000D50A0000}"/>
    <cellStyle name="Millares 9 2" xfId="216" xr:uid="{00000000-0005-0000-0000-0000D60A0000}"/>
    <cellStyle name="Millares 9 2 2" xfId="217" xr:uid="{00000000-0005-0000-0000-0000D70A0000}"/>
    <cellStyle name="Millares 9 2 2 2" xfId="410" xr:uid="{00000000-0005-0000-0000-0000D80A0000}"/>
    <cellStyle name="Millares 9 2 2 2 2" xfId="767" xr:uid="{00000000-0005-0000-0000-0000D90A0000}"/>
    <cellStyle name="Millares 9 2 2 3" xfId="598" xr:uid="{00000000-0005-0000-0000-0000DA0A0000}"/>
    <cellStyle name="Millares 9 2 3" xfId="409" xr:uid="{00000000-0005-0000-0000-0000DB0A0000}"/>
    <cellStyle name="Millares 9 2 3 2" xfId="766" xr:uid="{00000000-0005-0000-0000-0000DC0A0000}"/>
    <cellStyle name="Millares 9 2 4" xfId="597" xr:uid="{00000000-0005-0000-0000-0000DD0A0000}"/>
    <cellStyle name="Millares 9 3" xfId="218" xr:uid="{00000000-0005-0000-0000-0000DE0A0000}"/>
    <cellStyle name="Millares 9 3 2" xfId="411" xr:uid="{00000000-0005-0000-0000-0000DF0A0000}"/>
    <cellStyle name="Millares 9 3 2 2" xfId="768" xr:uid="{00000000-0005-0000-0000-0000E00A0000}"/>
    <cellStyle name="Millares 9 3 3" xfId="599" xr:uid="{00000000-0005-0000-0000-0000E10A0000}"/>
    <cellStyle name="Millares 9 4" xfId="215" xr:uid="{00000000-0005-0000-0000-0000E20A0000}"/>
    <cellStyle name="Millares 9 4 2" xfId="408" xr:uid="{00000000-0005-0000-0000-0000E30A0000}"/>
    <cellStyle name="Millares 9 4 2 2" xfId="765" xr:uid="{00000000-0005-0000-0000-0000E40A0000}"/>
    <cellStyle name="Millares 9 4 3" xfId="596" xr:uid="{00000000-0005-0000-0000-0000E50A0000}"/>
    <cellStyle name="Millares 9 5" xfId="340" xr:uid="{00000000-0005-0000-0000-0000E60A0000}"/>
    <cellStyle name="Millares 9 5 2" xfId="697" xr:uid="{00000000-0005-0000-0000-0000E70A0000}"/>
    <cellStyle name="Millares 9 6" xfId="530" xr:uid="{00000000-0005-0000-0000-0000E80A0000}"/>
    <cellStyle name="Millares 9 7" xfId="1403" xr:uid="{00000000-0005-0000-0000-0000E90A0000}"/>
    <cellStyle name="Millares 9 7 2" xfId="1501" xr:uid="{00000000-0005-0000-0000-0000EA0A0000}"/>
    <cellStyle name="Millares 9 7 2 2" xfId="1804" xr:uid="{00000000-0005-0000-0000-0000EB0A0000}"/>
    <cellStyle name="Millares 9 7 2 2 2" xfId="2462" xr:uid="{00000000-0005-0000-0000-0000EC0A0000}"/>
    <cellStyle name="Millares 9 7 2 3" xfId="2016" xr:uid="{00000000-0005-0000-0000-0000ED0A0000}"/>
    <cellStyle name="Millares 9 7 2 3 2" xfId="2672" xr:uid="{00000000-0005-0000-0000-0000EE0A0000}"/>
    <cellStyle name="Millares 9 7 2 4" xfId="2241" xr:uid="{00000000-0005-0000-0000-0000EF0A0000}"/>
    <cellStyle name="Millares 9 7 2 5" xfId="2894" xr:uid="{00000000-0005-0000-0000-0000F00A0000}"/>
    <cellStyle name="Millares 9 7 3" xfId="1728" xr:uid="{00000000-0005-0000-0000-0000F10A0000}"/>
    <cellStyle name="Millares 9 7 3 2" xfId="2386" xr:uid="{00000000-0005-0000-0000-0000F20A0000}"/>
    <cellStyle name="Millares 9 7 4" xfId="1940" xr:uid="{00000000-0005-0000-0000-0000F30A0000}"/>
    <cellStyle name="Millares 9 7 4 2" xfId="2596" xr:uid="{00000000-0005-0000-0000-0000F40A0000}"/>
    <cellStyle name="Millares 9 7 5" xfId="2165" xr:uid="{00000000-0005-0000-0000-0000F50A0000}"/>
    <cellStyle name="Millares 9 7 6" xfId="2818" xr:uid="{00000000-0005-0000-0000-0000F60A0000}"/>
    <cellStyle name="Millares 9 7_Hoja1" xfId="1657" xr:uid="{00000000-0005-0000-0000-0000F70A0000}"/>
    <cellStyle name="Millares 9 8" xfId="1577" xr:uid="{00000000-0005-0000-0000-0000F80A0000}"/>
    <cellStyle name="Millares 9 8 2" xfId="1876" xr:uid="{00000000-0005-0000-0000-0000F90A0000}"/>
    <cellStyle name="Millares 9 8 2 2" xfId="2534" xr:uid="{00000000-0005-0000-0000-0000FA0A0000}"/>
    <cellStyle name="Millares 9 8 3" xfId="2088" xr:uid="{00000000-0005-0000-0000-0000FB0A0000}"/>
    <cellStyle name="Millares 9 8 3 2" xfId="2744" xr:uid="{00000000-0005-0000-0000-0000FC0A0000}"/>
    <cellStyle name="Millares 9 8 4" xfId="2313" xr:uid="{00000000-0005-0000-0000-0000FD0A0000}"/>
    <cellStyle name="Millares 9 8 5" xfId="2966" xr:uid="{00000000-0005-0000-0000-0000FE0A0000}"/>
    <cellStyle name="Millares 9 9" xfId="1463" xr:uid="{00000000-0005-0000-0000-0000FF0A0000}"/>
    <cellStyle name="Millares 9 9 2" xfId="1766" xr:uid="{00000000-0005-0000-0000-0000000B0000}"/>
    <cellStyle name="Millares 9 9 2 2" xfId="2424" xr:uid="{00000000-0005-0000-0000-0000010B0000}"/>
    <cellStyle name="Millares 9 9 3" xfId="1978" xr:uid="{00000000-0005-0000-0000-0000020B0000}"/>
    <cellStyle name="Millares 9 9 3 2" xfId="2634" xr:uid="{00000000-0005-0000-0000-0000030B0000}"/>
    <cellStyle name="Millares 9 9 4" xfId="2203" xr:uid="{00000000-0005-0000-0000-0000040B0000}"/>
    <cellStyle name="Millares 9 9 5" xfId="2856" xr:uid="{00000000-0005-0000-0000-0000050B0000}"/>
    <cellStyle name="Millares 9_Hoja1" xfId="1656" xr:uid="{00000000-0005-0000-0000-0000060B0000}"/>
    <cellStyle name="Millares 90" xfId="288" xr:uid="{00000000-0005-0000-0000-0000070B0000}"/>
    <cellStyle name="Millares 90 2" xfId="462" xr:uid="{00000000-0005-0000-0000-0000080B0000}"/>
    <cellStyle name="Millares 90 2 2" xfId="819" xr:uid="{00000000-0005-0000-0000-0000090B0000}"/>
    <cellStyle name="Millares 90 3" xfId="646" xr:uid="{00000000-0005-0000-0000-00000A0B0000}"/>
    <cellStyle name="Millares 91" xfId="289" xr:uid="{00000000-0005-0000-0000-00000B0B0000}"/>
    <cellStyle name="Millares 91 2" xfId="463" xr:uid="{00000000-0005-0000-0000-00000C0B0000}"/>
    <cellStyle name="Millares 91 2 2" xfId="820" xr:uid="{00000000-0005-0000-0000-00000D0B0000}"/>
    <cellStyle name="Millares 91 3" xfId="647" xr:uid="{00000000-0005-0000-0000-00000E0B0000}"/>
    <cellStyle name="Millares 92" xfId="290" xr:uid="{00000000-0005-0000-0000-00000F0B0000}"/>
    <cellStyle name="Millares 92 2" xfId="464" xr:uid="{00000000-0005-0000-0000-0000100B0000}"/>
    <cellStyle name="Millares 92 2 2" xfId="821" xr:uid="{00000000-0005-0000-0000-0000110B0000}"/>
    <cellStyle name="Millares 92 3" xfId="648" xr:uid="{00000000-0005-0000-0000-0000120B0000}"/>
    <cellStyle name="Millares 93" xfId="291" xr:uid="{00000000-0005-0000-0000-0000130B0000}"/>
    <cellStyle name="Millares 93 2" xfId="465" xr:uid="{00000000-0005-0000-0000-0000140B0000}"/>
    <cellStyle name="Millares 93 2 2" xfId="822" xr:uid="{00000000-0005-0000-0000-0000150B0000}"/>
    <cellStyle name="Millares 93 3" xfId="649" xr:uid="{00000000-0005-0000-0000-0000160B0000}"/>
    <cellStyle name="Millares 94" xfId="292" xr:uid="{00000000-0005-0000-0000-0000170B0000}"/>
    <cellStyle name="Millares 94 2" xfId="650" xr:uid="{00000000-0005-0000-0000-0000180B0000}"/>
    <cellStyle name="Millares 95" xfId="293" xr:uid="{00000000-0005-0000-0000-0000190B0000}"/>
    <cellStyle name="Millares 95 2" xfId="651" xr:uid="{00000000-0005-0000-0000-00001A0B0000}"/>
    <cellStyle name="Millares 96" xfId="294" xr:uid="{00000000-0005-0000-0000-00001B0B0000}"/>
    <cellStyle name="Millares 96 2" xfId="652" xr:uid="{00000000-0005-0000-0000-00001C0B0000}"/>
    <cellStyle name="Millares 97" xfId="295" xr:uid="{00000000-0005-0000-0000-00001D0B0000}"/>
    <cellStyle name="Millares 97 2" xfId="653" xr:uid="{00000000-0005-0000-0000-00001E0B0000}"/>
    <cellStyle name="Millares 98" xfId="296" xr:uid="{00000000-0005-0000-0000-00001F0B0000}"/>
    <cellStyle name="Millares 98 2" xfId="654" xr:uid="{00000000-0005-0000-0000-0000200B0000}"/>
    <cellStyle name="Millares 99" xfId="297" xr:uid="{00000000-0005-0000-0000-0000210B0000}"/>
    <cellStyle name="Millares 99 2" xfId="655" xr:uid="{00000000-0005-0000-0000-0000220B0000}"/>
    <cellStyle name="Moeda [0]_mayor intereses pagados" xfId="1338" xr:uid="{00000000-0005-0000-0000-0000230B0000}"/>
    <cellStyle name="Moeda_mayor intereses pagados" xfId="1339" xr:uid="{00000000-0005-0000-0000-0000240B0000}"/>
    <cellStyle name="Neutra" xfId="1340" xr:uid="{00000000-0005-0000-0000-0000260B0000}"/>
    <cellStyle name="Normal" xfId="0" builtinId="0"/>
    <cellStyle name="Normal 10" xfId="219" xr:uid="{00000000-0005-0000-0000-0000280B0000}"/>
    <cellStyle name="Normal 10 2" xfId="220" xr:uid="{00000000-0005-0000-0000-0000290B0000}"/>
    <cellStyle name="Normal 10 2 2" xfId="1256" xr:uid="{00000000-0005-0000-0000-00002A0B0000}"/>
    <cellStyle name="Normal 11" xfId="221" xr:uid="{00000000-0005-0000-0000-00002B0B0000}"/>
    <cellStyle name="Normal 11 2" xfId="222" xr:uid="{00000000-0005-0000-0000-00002C0B0000}"/>
    <cellStyle name="Normal 11 3" xfId="6" xr:uid="{00000000-0005-0000-0000-00002D0B0000}"/>
    <cellStyle name="Normal 12" xfId="1341" xr:uid="{00000000-0005-0000-0000-00002E0B0000}"/>
    <cellStyle name="Normal 12 2" xfId="1342" xr:uid="{00000000-0005-0000-0000-00002F0B0000}"/>
    <cellStyle name="Normal 12 2 2" xfId="1343" xr:uid="{00000000-0005-0000-0000-0000300B0000}"/>
    <cellStyle name="Normal 12 2 2 2" xfId="1344" xr:uid="{00000000-0005-0000-0000-0000310B0000}"/>
    <cellStyle name="Normal 13" xfId="1345" xr:uid="{00000000-0005-0000-0000-0000320B0000}"/>
    <cellStyle name="Normal 13 2" xfId="1346" xr:uid="{00000000-0005-0000-0000-0000330B0000}"/>
    <cellStyle name="Normal 14" xfId="1584" xr:uid="{00000000-0005-0000-0000-0000340B0000}"/>
    <cellStyle name="Normal 14 2" xfId="1347" xr:uid="{00000000-0005-0000-0000-0000350B0000}"/>
    <cellStyle name="Normal 14 3" xfId="1883" xr:uid="{00000000-0005-0000-0000-0000360B0000}"/>
    <cellStyle name="Normal 15" xfId="1348" xr:uid="{00000000-0005-0000-0000-0000370B0000}"/>
    <cellStyle name="Normal 15 20" xfId="1257" xr:uid="{00000000-0005-0000-0000-0000380B0000}"/>
    <cellStyle name="Normal 16" xfId="1349" xr:uid="{00000000-0005-0000-0000-0000390B0000}"/>
    <cellStyle name="Normal 16 2" xfId="1350" xr:uid="{00000000-0005-0000-0000-00003A0B0000}"/>
    <cellStyle name="Normal 17" xfId="1351" xr:uid="{00000000-0005-0000-0000-00003B0B0000}"/>
    <cellStyle name="Normal 18" xfId="1673" xr:uid="{00000000-0005-0000-0000-00003C0B0000}"/>
    <cellStyle name="Normal 2" xfId="17" xr:uid="{00000000-0005-0000-0000-00003D0B0000}"/>
    <cellStyle name="Normal 2 11 3" xfId="1352" xr:uid="{00000000-0005-0000-0000-00003E0B0000}"/>
    <cellStyle name="Normal 2 12" xfId="1353" xr:uid="{00000000-0005-0000-0000-00003F0B0000}"/>
    <cellStyle name="Normal 2 2" xfId="77" xr:uid="{00000000-0005-0000-0000-0000400B0000}"/>
    <cellStyle name="Normal 2 2 2" xfId="78" xr:uid="{00000000-0005-0000-0000-0000410B0000}"/>
    <cellStyle name="Normal 2 2 2 2" xfId="1354" xr:uid="{00000000-0005-0000-0000-0000420B0000}"/>
    <cellStyle name="Normal 2 2 2 2 2" xfId="1355" xr:uid="{00000000-0005-0000-0000-0000430B0000}"/>
    <cellStyle name="Normal 2 2 2 2 3" xfId="1356" xr:uid="{00000000-0005-0000-0000-0000440B0000}"/>
    <cellStyle name="Normal 2 2 3" xfId="79" xr:uid="{00000000-0005-0000-0000-0000450B0000}"/>
    <cellStyle name="Normal 2 3" xfId="80" xr:uid="{00000000-0005-0000-0000-0000460B0000}"/>
    <cellStyle name="Normal 2 4" xfId="101" xr:uid="{00000000-0005-0000-0000-0000470B0000}"/>
    <cellStyle name="Normal 2 4 2" xfId="223" xr:uid="{00000000-0005-0000-0000-0000480B0000}"/>
    <cellStyle name="Normal 2 5" xfId="224" xr:uid="{00000000-0005-0000-0000-0000490B0000}"/>
    <cellStyle name="Normal 244" xfId="1357" xr:uid="{00000000-0005-0000-0000-00004A0B0000}"/>
    <cellStyle name="Normal 246" xfId="1358" xr:uid="{00000000-0005-0000-0000-00004B0B0000}"/>
    <cellStyle name="Normal 249" xfId="1359" xr:uid="{00000000-0005-0000-0000-00004C0B0000}"/>
    <cellStyle name="Normal 250" xfId="1360" xr:uid="{00000000-0005-0000-0000-00004D0B0000}"/>
    <cellStyle name="Normal 3" xfId="18" xr:uid="{00000000-0005-0000-0000-00004E0B0000}"/>
    <cellStyle name="Normal 3 11" xfId="1361" xr:uid="{00000000-0005-0000-0000-00004F0B0000}"/>
    <cellStyle name="Normal 3 2" xfId="81" xr:uid="{00000000-0005-0000-0000-0000500B0000}"/>
    <cellStyle name="Normal 3 2 2" xfId="226" xr:uid="{00000000-0005-0000-0000-0000510B0000}"/>
    <cellStyle name="Normal 3 2 4" xfId="1362" xr:uid="{00000000-0005-0000-0000-0000520B0000}"/>
    <cellStyle name="Normal 3 3" xfId="225" xr:uid="{00000000-0005-0000-0000-0000530B0000}"/>
    <cellStyle name="Normal 3 4 2 2" xfId="1363" xr:uid="{00000000-0005-0000-0000-0000540B0000}"/>
    <cellStyle name="Normal 4" xfId="82" xr:uid="{00000000-0005-0000-0000-0000550B0000}"/>
    <cellStyle name="Normal 4 2" xfId="83" xr:uid="{00000000-0005-0000-0000-0000560B0000}"/>
    <cellStyle name="Normal 4 2 2" xfId="227" xr:uid="{00000000-0005-0000-0000-0000570B0000}"/>
    <cellStyle name="Normal 4 2 4" xfId="1364" xr:uid="{00000000-0005-0000-0000-0000580B0000}"/>
    <cellStyle name="Normal 4 3" xfId="228" xr:uid="{00000000-0005-0000-0000-0000590B0000}"/>
    <cellStyle name="Normal 4_02- Informes 2013" xfId="84" xr:uid="{00000000-0005-0000-0000-00005A0B0000}"/>
    <cellStyle name="Normal 459" xfId="1365" xr:uid="{00000000-0005-0000-0000-00005B0B0000}"/>
    <cellStyle name="Normal 5" xfId="85" xr:uid="{00000000-0005-0000-0000-00005C0B0000}"/>
    <cellStyle name="Normal 5 10" xfId="1366" xr:uid="{00000000-0005-0000-0000-00005D0B0000}"/>
    <cellStyle name="Normal 5 2" xfId="229" xr:uid="{00000000-0005-0000-0000-00005E0B0000}"/>
    <cellStyle name="Normal 6" xfId="86" xr:uid="{00000000-0005-0000-0000-00005F0B0000}"/>
    <cellStyle name="Normal 6 2" xfId="87" xr:uid="{00000000-0005-0000-0000-0000600B0000}"/>
    <cellStyle name="Normal 6 2 2" xfId="231" xr:uid="{00000000-0005-0000-0000-0000610B0000}"/>
    <cellStyle name="Normal 6 3" xfId="230" xr:uid="{00000000-0005-0000-0000-0000620B0000}"/>
    <cellStyle name="Normal 7" xfId="88" xr:uid="{00000000-0005-0000-0000-0000630B0000}"/>
    <cellStyle name="Normal 7 2" xfId="89" xr:uid="{00000000-0005-0000-0000-0000640B0000}"/>
    <cellStyle name="Normal 7 2 2" xfId="232" xr:uid="{00000000-0005-0000-0000-0000650B0000}"/>
    <cellStyle name="Normal 7 3" xfId="90" xr:uid="{00000000-0005-0000-0000-0000660B0000}"/>
    <cellStyle name="Normal 7 3 2" xfId="233" xr:uid="{00000000-0005-0000-0000-0000670B0000}"/>
    <cellStyle name="Normal 7 4" xfId="234" xr:uid="{00000000-0005-0000-0000-0000680B0000}"/>
    <cellStyle name="Normal 740" xfId="1367" xr:uid="{00000000-0005-0000-0000-0000690B0000}"/>
    <cellStyle name="Normal 741" xfId="1368" xr:uid="{00000000-0005-0000-0000-00006A0B0000}"/>
    <cellStyle name="Normal 749" xfId="1369" xr:uid="{00000000-0005-0000-0000-00006B0B0000}"/>
    <cellStyle name="Normal 8" xfId="91" xr:uid="{00000000-0005-0000-0000-00006C0B0000}"/>
    <cellStyle name="Normal 8 2" xfId="236" xr:uid="{00000000-0005-0000-0000-00006D0B0000}"/>
    <cellStyle name="Normal 8 3" xfId="235" xr:uid="{00000000-0005-0000-0000-00006E0B0000}"/>
    <cellStyle name="Normal 9" xfId="237" xr:uid="{00000000-0005-0000-0000-00006F0B0000}"/>
    <cellStyle name="Normal 9 2" xfId="1252" xr:uid="{00000000-0005-0000-0000-0000700B0000}"/>
    <cellStyle name="Nota" xfId="1370" xr:uid="{00000000-0005-0000-0000-0000710B0000}"/>
    <cellStyle name="Nota 2" xfId="2146" xr:uid="{00000000-0005-0000-0000-0000720B0000}"/>
    <cellStyle name="Nota 3" xfId="2144" xr:uid="{00000000-0005-0000-0000-0000730B0000}"/>
    <cellStyle name="Notas 2" xfId="1253" xr:uid="{00000000-0005-0000-0000-0000740B0000}"/>
    <cellStyle name="Notas 2 2" xfId="1254" xr:uid="{00000000-0005-0000-0000-0000750B0000}"/>
    <cellStyle name="Notas 3" xfId="1371" xr:uid="{00000000-0005-0000-0000-0000760B0000}"/>
    <cellStyle name="Notas 3 2" xfId="1372" xr:uid="{00000000-0005-0000-0000-0000770B0000}"/>
    <cellStyle name="Notas 4" xfId="1373" xr:uid="{00000000-0005-0000-0000-0000780B0000}"/>
    <cellStyle name="Notas 4 2" xfId="1374" xr:uid="{00000000-0005-0000-0000-0000790B0000}"/>
    <cellStyle name="Notas 5" xfId="1375" xr:uid="{00000000-0005-0000-0000-00007A0B0000}"/>
    <cellStyle name="Notas 5 2" xfId="1376" xr:uid="{00000000-0005-0000-0000-00007B0B0000}"/>
    <cellStyle name="Notas 6" xfId="1377" xr:uid="{00000000-0005-0000-0000-00007C0B0000}"/>
    <cellStyle name="Notas 7" xfId="1378" xr:uid="{00000000-0005-0000-0000-00007D0B0000}"/>
    <cellStyle name="Porcentaje" xfId="1" builtinId="5"/>
    <cellStyle name="Porcentaje 2" xfId="23" xr:uid="{00000000-0005-0000-0000-00007F0B0000}"/>
    <cellStyle name="Porcentaje 2 2" xfId="92" xr:uid="{00000000-0005-0000-0000-0000800B0000}"/>
    <cellStyle name="Porcentaje 2 3" xfId="238" xr:uid="{00000000-0005-0000-0000-0000810B0000}"/>
    <cellStyle name="Porcentaje 3" xfId="93" xr:uid="{00000000-0005-0000-0000-0000820B0000}"/>
    <cellStyle name="Porcentaje 3 2" xfId="239" xr:uid="{00000000-0005-0000-0000-0000830B0000}"/>
    <cellStyle name="Porcentaje 4" xfId="94" xr:uid="{00000000-0005-0000-0000-0000840B0000}"/>
    <cellStyle name="Porcentaje 5" xfId="314" xr:uid="{00000000-0005-0000-0000-0000850B0000}"/>
    <cellStyle name="Porcentaje 5 2" xfId="1255" xr:uid="{00000000-0005-0000-0000-0000860B0000}"/>
    <cellStyle name="Porcentaje 6" xfId="503" xr:uid="{00000000-0005-0000-0000-0000870B0000}"/>
    <cellStyle name="Porcentaje 7" xfId="1583" xr:uid="{00000000-0005-0000-0000-0000880B0000}"/>
    <cellStyle name="Porcentaje 7 2" xfId="1882" xr:uid="{00000000-0005-0000-0000-0000890B0000}"/>
    <cellStyle name="Porcentaje 8" xfId="1674" xr:uid="{00000000-0005-0000-0000-00008A0B0000}"/>
    <cellStyle name="Porcentual 2" xfId="95" xr:uid="{00000000-0005-0000-0000-00008B0B0000}"/>
    <cellStyle name="Porcentual 2 2" xfId="22" xr:uid="{00000000-0005-0000-0000-00008C0B0000}"/>
    <cellStyle name="Porcentual 2 2 2" xfId="240" xr:uid="{00000000-0005-0000-0000-00008D0B0000}"/>
    <cellStyle name="Porcentual 2 3" xfId="96" xr:uid="{00000000-0005-0000-0000-00008E0B0000}"/>
    <cellStyle name="Porcentual 2 3 2" xfId="241" xr:uid="{00000000-0005-0000-0000-00008F0B0000}"/>
    <cellStyle name="Porcentual 2_02- Informes 2013" xfId="97" xr:uid="{00000000-0005-0000-0000-0000900B0000}"/>
    <cellStyle name="Porcentual 3" xfId="98" xr:uid="{00000000-0005-0000-0000-0000910B0000}"/>
    <cellStyle name="Porcentual 3 2" xfId="99" xr:uid="{00000000-0005-0000-0000-0000920B0000}"/>
    <cellStyle name="Porcentual 3 2 2" xfId="104" xr:uid="{00000000-0005-0000-0000-0000930B0000}"/>
    <cellStyle name="Porcentual 3 3" xfId="105" xr:uid="{00000000-0005-0000-0000-0000940B0000}"/>
    <cellStyle name="Porcentual 4" xfId="19" xr:uid="{00000000-0005-0000-0000-0000950B0000}"/>
    <cellStyle name="Porcentual 5" xfId="100" xr:uid="{00000000-0005-0000-0000-0000960B0000}"/>
    <cellStyle name="Porcentual 7" xfId="106" xr:uid="{00000000-0005-0000-0000-0000970B0000}"/>
    <cellStyle name="Saída" xfId="1379" xr:uid="{00000000-0005-0000-0000-0000980B0000}"/>
    <cellStyle name="Saída 2" xfId="2147" xr:uid="{00000000-0005-0000-0000-0000990B0000}"/>
    <cellStyle name="Saída 3" xfId="2143" xr:uid="{00000000-0005-0000-0000-00009A0B0000}"/>
    <cellStyle name="Separador de milhares_Prev. Ctas Cobrar 2004" xfId="1380" xr:uid="{00000000-0005-0000-0000-00009B0B0000}"/>
    <cellStyle name="Texto de Aviso" xfId="1381" xr:uid="{00000000-0005-0000-0000-00009C0B0000}"/>
    <cellStyle name="Título 4" xfId="1382" xr:uid="{00000000-0005-0000-0000-00009D0B0000}"/>
  </cellStyles>
  <dxfs count="0"/>
  <tableStyles count="0" defaultTableStyle="TableStyleMedium2" defaultPivotStyle="PivotStyleLight16"/>
  <colors>
    <mruColors>
      <color rgb="FFFFCCCC"/>
      <color rgb="FFCCCCFF"/>
      <color rgb="FFCCCC00"/>
      <color rgb="FFFF9966"/>
      <color rgb="FFCCFFFF"/>
      <color rgb="FFFF99CC"/>
      <color rgb="FF66FF66"/>
      <color rgb="FFCC99FF"/>
      <color rgb="FFFFD03B"/>
      <color rgb="FF9FF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8"/>
  <sheetViews>
    <sheetView showGridLines="0" tabSelected="1" topLeftCell="A20" zoomScale="90" zoomScaleNormal="90" workbookViewId="0">
      <selection activeCell="H49" sqref="H49"/>
    </sheetView>
  </sheetViews>
  <sheetFormatPr baseColWidth="10" defaultColWidth="11.42578125" defaultRowHeight="15" x14ac:dyDescent="0.25"/>
  <cols>
    <col min="1" max="1" width="16.140625" style="9" customWidth="1"/>
    <col min="2" max="2" width="35.5703125" style="9" customWidth="1"/>
    <col min="3" max="3" width="6.140625" style="9" bestFit="1" customWidth="1"/>
    <col min="4" max="4" width="19" style="9" customWidth="1"/>
    <col min="5" max="5" width="16.85546875" style="9" bestFit="1" customWidth="1"/>
    <col min="6" max="6" width="42.140625" style="9" bestFit="1" customWidth="1"/>
    <col min="7" max="7" width="6.140625" style="9" bestFit="1" customWidth="1"/>
    <col min="8" max="8" width="18.140625" style="9" bestFit="1" customWidth="1"/>
    <col min="9" max="9" width="16.85546875" style="9" bestFit="1" customWidth="1"/>
    <col min="10" max="10" width="19.7109375" style="9" bestFit="1" customWidth="1"/>
    <col min="11" max="11" width="17.85546875" style="176" bestFit="1" customWidth="1"/>
    <col min="12" max="12" width="15.28515625" style="176" bestFit="1" customWidth="1"/>
    <col min="13" max="13" width="4.28515625" style="176" customWidth="1"/>
    <col min="14" max="14" width="22.42578125" style="176" bestFit="1" customWidth="1"/>
    <col min="15" max="15" width="18.140625" style="176" customWidth="1"/>
    <col min="16" max="16" width="11.42578125" style="9"/>
    <col min="17" max="17" width="15.7109375" style="9" bestFit="1" customWidth="1"/>
    <col min="18" max="18" width="11.42578125" style="9"/>
    <col min="19" max="19" width="11.85546875" style="9" bestFit="1" customWidth="1"/>
    <col min="20" max="16384" width="11.42578125" style="9"/>
  </cols>
  <sheetData>
    <row r="1" spans="1:10" x14ac:dyDescent="0.25">
      <c r="B1" s="356" t="s">
        <v>0</v>
      </c>
      <c r="C1" s="356"/>
      <c r="D1" s="356"/>
      <c r="E1" s="356"/>
      <c r="F1" s="356"/>
      <c r="G1" s="356"/>
      <c r="H1" s="356"/>
      <c r="I1" s="356"/>
    </row>
    <row r="2" spans="1:10" ht="14.45" customHeight="1" x14ac:dyDescent="0.25">
      <c r="B2" s="357" t="s">
        <v>369</v>
      </c>
      <c r="C2" s="357"/>
      <c r="D2" s="357"/>
      <c r="E2" s="357"/>
      <c r="F2" s="357"/>
      <c r="G2" s="357"/>
      <c r="H2" s="357"/>
      <c r="I2" s="357"/>
      <c r="J2" s="31"/>
    </row>
    <row r="3" spans="1:10" x14ac:dyDescent="0.25">
      <c r="B3" s="357"/>
      <c r="C3" s="357"/>
      <c r="D3" s="357"/>
      <c r="E3" s="357"/>
      <c r="F3" s="357"/>
      <c r="G3" s="357"/>
      <c r="H3" s="357"/>
      <c r="I3" s="357"/>
      <c r="J3" s="31"/>
    </row>
    <row r="4" spans="1:10" x14ac:dyDescent="0.25">
      <c r="B4" s="356" t="s">
        <v>4</v>
      </c>
      <c r="C4" s="356"/>
      <c r="D4" s="356"/>
      <c r="E4" s="356"/>
      <c r="F4" s="356"/>
      <c r="G4" s="356"/>
      <c r="H4" s="356"/>
      <c r="I4" s="356"/>
    </row>
    <row r="5" spans="1:10" ht="15.75" thickBot="1" x14ac:dyDescent="0.3">
      <c r="B5" s="15"/>
      <c r="C5" s="15"/>
      <c r="D5" s="15"/>
      <c r="E5" s="15"/>
      <c r="F5" s="15"/>
      <c r="G5" s="15"/>
      <c r="H5" s="15"/>
      <c r="I5" s="15"/>
    </row>
    <row r="6" spans="1:10" ht="29.1" customHeight="1" thickBot="1" x14ac:dyDescent="0.3">
      <c r="B6" s="71" t="s">
        <v>5</v>
      </c>
      <c r="C6" s="72" t="s">
        <v>6</v>
      </c>
      <c r="D6" s="73" t="s">
        <v>370</v>
      </c>
      <c r="E6" s="74" t="s">
        <v>362</v>
      </c>
      <c r="F6" s="71" t="s">
        <v>7</v>
      </c>
      <c r="G6" s="72" t="s">
        <v>6</v>
      </c>
      <c r="H6" s="73" t="s">
        <v>370</v>
      </c>
      <c r="I6" s="73" t="s">
        <v>362</v>
      </c>
    </row>
    <row r="7" spans="1:10" x14ac:dyDescent="0.25">
      <c r="B7" s="33" t="s">
        <v>8</v>
      </c>
      <c r="C7" s="32"/>
      <c r="D7" s="32"/>
      <c r="E7" s="202"/>
      <c r="F7" s="33" t="s">
        <v>9</v>
      </c>
      <c r="G7" s="62"/>
      <c r="H7" s="34"/>
      <c r="I7" s="62"/>
    </row>
    <row r="8" spans="1:10" x14ac:dyDescent="0.25">
      <c r="B8" s="35" t="s">
        <v>10</v>
      </c>
      <c r="C8" s="58" t="s">
        <v>11</v>
      </c>
      <c r="D8" s="58"/>
      <c r="E8" s="36"/>
      <c r="F8" s="35" t="s">
        <v>12</v>
      </c>
      <c r="G8" s="58"/>
      <c r="H8" s="36"/>
      <c r="I8" s="58"/>
    </row>
    <row r="9" spans="1:10" ht="15.75" thickBot="1" x14ac:dyDescent="0.3">
      <c r="B9" s="37" t="s">
        <v>13</v>
      </c>
      <c r="C9" s="59"/>
      <c r="D9" s="294">
        <v>989024.71</v>
      </c>
      <c r="E9" s="40">
        <v>1237486.71</v>
      </c>
      <c r="F9" s="39" t="s">
        <v>346</v>
      </c>
      <c r="G9" s="58" t="s">
        <v>14</v>
      </c>
      <c r="H9" s="319">
        <v>9399288.3100000005</v>
      </c>
      <c r="I9" s="221">
        <v>1493836</v>
      </c>
    </row>
    <row r="10" spans="1:10" ht="15.75" thickBot="1" x14ac:dyDescent="0.3">
      <c r="B10" s="41" t="s">
        <v>15</v>
      </c>
      <c r="C10" s="59"/>
      <c r="D10" s="294">
        <v>5350234012.2400007</v>
      </c>
      <c r="E10" s="40">
        <v>5826185492.5900002</v>
      </c>
      <c r="F10" s="42"/>
      <c r="G10" s="59"/>
      <c r="H10" s="355">
        <v>9399288.3100000005</v>
      </c>
      <c r="I10" s="64">
        <v>1493836</v>
      </c>
    </row>
    <row r="11" spans="1:10" ht="15.75" thickBot="1" x14ac:dyDescent="0.3">
      <c r="A11" s="98"/>
      <c r="B11" s="37"/>
      <c r="C11" s="59"/>
      <c r="D11" s="295">
        <v>5351223036.9500008</v>
      </c>
      <c r="E11" s="68">
        <v>5827422979.3000002</v>
      </c>
      <c r="F11" s="181" t="s">
        <v>18</v>
      </c>
      <c r="G11" s="58" t="s">
        <v>19</v>
      </c>
      <c r="H11" s="300"/>
      <c r="I11" s="282"/>
    </row>
    <row r="12" spans="1:10" x14ac:dyDescent="0.25">
      <c r="B12" s="35" t="s">
        <v>20</v>
      </c>
      <c r="C12" s="58" t="s">
        <v>21</v>
      </c>
      <c r="D12" s="296"/>
      <c r="E12" s="203"/>
      <c r="F12" s="37" t="s">
        <v>24</v>
      </c>
      <c r="G12" s="59"/>
      <c r="H12" s="320">
        <v>16598400</v>
      </c>
      <c r="I12" s="61">
        <v>0</v>
      </c>
    </row>
    <row r="13" spans="1:10" x14ac:dyDescent="0.25">
      <c r="B13" s="43" t="s">
        <v>22</v>
      </c>
      <c r="C13" s="60"/>
      <c r="D13" s="294">
        <v>1183216510.8399999</v>
      </c>
      <c r="E13" s="40">
        <v>1098335984.54</v>
      </c>
      <c r="F13" s="41" t="s">
        <v>351</v>
      </c>
      <c r="G13" s="59"/>
      <c r="H13" s="320">
        <v>10080001</v>
      </c>
      <c r="I13" s="61">
        <v>0</v>
      </c>
    </row>
    <row r="14" spans="1:10" x14ac:dyDescent="0.25">
      <c r="B14" s="43" t="s">
        <v>357</v>
      </c>
      <c r="C14" s="60"/>
      <c r="D14" s="294">
        <v>6272378738.5699997</v>
      </c>
      <c r="E14" s="40">
        <v>604075599.42999995</v>
      </c>
      <c r="F14" s="37" t="s">
        <v>23</v>
      </c>
      <c r="G14" s="59"/>
      <c r="H14" s="320">
        <v>4651201</v>
      </c>
      <c r="I14" s="221">
        <v>3876001</v>
      </c>
    </row>
    <row r="15" spans="1:10" ht="15.75" thickBot="1" x14ac:dyDescent="0.3">
      <c r="B15" s="43" t="s">
        <v>358</v>
      </c>
      <c r="C15" s="60"/>
      <c r="D15" s="294">
        <v>8485222565.1499996</v>
      </c>
      <c r="E15" s="40">
        <v>1664380888.05</v>
      </c>
      <c r="G15" s="63"/>
      <c r="H15" s="302"/>
      <c r="I15" s="283"/>
    </row>
    <row r="16" spans="1:10" ht="15.75" thickBot="1" x14ac:dyDescent="0.3">
      <c r="B16" s="39"/>
      <c r="C16" s="59"/>
      <c r="D16" s="354">
        <v>15940817814.559999</v>
      </c>
      <c r="E16" s="276">
        <v>3366792472.0199995</v>
      </c>
      <c r="F16" s="37"/>
      <c r="G16" s="59"/>
      <c r="H16" s="355">
        <v>31329602</v>
      </c>
      <c r="I16" s="64">
        <v>3876001</v>
      </c>
      <c r="J16" s="141"/>
    </row>
    <row r="17" spans="1:19" x14ac:dyDescent="0.25">
      <c r="B17" s="45" t="s">
        <v>26</v>
      </c>
      <c r="C17" s="58" t="s">
        <v>27</v>
      </c>
      <c r="D17" s="296"/>
      <c r="E17" s="36"/>
      <c r="F17" s="205" t="s">
        <v>347</v>
      </c>
      <c r="G17" s="59"/>
      <c r="H17" s="319"/>
      <c r="I17" s="61"/>
      <c r="Q17" s="182"/>
    </row>
    <row r="18" spans="1:19" x14ac:dyDescent="0.25">
      <c r="B18" s="37" t="s">
        <v>30</v>
      </c>
      <c r="C18" s="58"/>
      <c r="D18" s="294">
        <v>11412892.66</v>
      </c>
      <c r="E18" s="40">
        <v>6292782.4800000004</v>
      </c>
      <c r="F18" s="37" t="s">
        <v>322</v>
      </c>
      <c r="G18" s="59"/>
      <c r="H18" s="319">
        <v>0</v>
      </c>
      <c r="I18" s="221">
        <v>381452858</v>
      </c>
      <c r="S18" s="165"/>
    </row>
    <row r="19" spans="1:19" x14ac:dyDescent="0.25">
      <c r="B19" s="37" t="s">
        <v>31</v>
      </c>
      <c r="C19" s="58"/>
      <c r="D19" s="294">
        <v>138071646</v>
      </c>
      <c r="E19" s="40">
        <v>0</v>
      </c>
      <c r="F19" s="37" t="s">
        <v>29</v>
      </c>
      <c r="G19" s="59"/>
      <c r="H19" s="319">
        <v>20558071</v>
      </c>
      <c r="I19" s="61">
        <v>9760464.8399999999</v>
      </c>
      <c r="S19" s="165"/>
    </row>
    <row r="20" spans="1:19" x14ac:dyDescent="0.25">
      <c r="B20" s="37" t="s">
        <v>33</v>
      </c>
      <c r="C20" s="58"/>
      <c r="D20" s="294">
        <v>0</v>
      </c>
      <c r="E20" s="40">
        <v>0</v>
      </c>
      <c r="F20" s="37" t="s">
        <v>28</v>
      </c>
      <c r="G20" s="59"/>
      <c r="H20" s="319">
        <v>0</v>
      </c>
      <c r="I20" s="61">
        <v>0</v>
      </c>
      <c r="S20" s="165"/>
    </row>
    <row r="21" spans="1:19" ht="15.75" thickBot="1" x14ac:dyDescent="0.3">
      <c r="B21" s="37" t="s">
        <v>352</v>
      </c>
      <c r="C21" s="58"/>
      <c r="D21" s="294">
        <v>0</v>
      </c>
      <c r="E21" s="40">
        <v>0</v>
      </c>
      <c r="F21" s="37" t="s">
        <v>353</v>
      </c>
      <c r="G21" s="63"/>
      <c r="H21" s="319">
        <v>6587777</v>
      </c>
      <c r="I21" s="61">
        <v>0</v>
      </c>
      <c r="S21" s="165"/>
    </row>
    <row r="22" spans="1:19" ht="15.75" thickBot="1" x14ac:dyDescent="0.3">
      <c r="B22" s="37"/>
      <c r="C22" s="59"/>
      <c r="D22" s="297">
        <v>149484538.66</v>
      </c>
      <c r="E22" s="246">
        <v>6292782.4800000004</v>
      </c>
      <c r="F22" s="37"/>
      <c r="G22" s="59"/>
      <c r="H22" s="321">
        <v>27145848</v>
      </c>
      <c r="I22" s="278">
        <v>391213322.83999997</v>
      </c>
      <c r="S22" s="178"/>
    </row>
    <row r="23" spans="1:19" ht="15.75" thickBot="1" x14ac:dyDescent="0.3">
      <c r="A23" s="165"/>
      <c r="B23" s="47"/>
      <c r="C23" s="75"/>
      <c r="D23" s="296"/>
      <c r="E23" s="34"/>
      <c r="F23" s="206"/>
      <c r="G23" s="204"/>
      <c r="H23" s="322"/>
      <c r="I23" s="207"/>
    </row>
    <row r="24" spans="1:19" ht="15.75" thickBot="1" x14ac:dyDescent="0.3">
      <c r="B24" s="65" t="s">
        <v>35</v>
      </c>
      <c r="C24" s="212"/>
      <c r="D24" s="297">
        <v>21441525390.170002</v>
      </c>
      <c r="E24" s="64">
        <v>9200508232.7999992</v>
      </c>
      <c r="F24" s="201" t="s">
        <v>32</v>
      </c>
      <c r="G24" s="183"/>
      <c r="H24" s="323">
        <v>67874738.310000002</v>
      </c>
      <c r="I24" s="183">
        <v>396583159.83999997</v>
      </c>
      <c r="J24" s="46"/>
    </row>
    <row r="25" spans="1:19" x14ac:dyDescent="0.25">
      <c r="B25" s="284"/>
      <c r="C25" s="62"/>
      <c r="D25" s="298"/>
      <c r="E25" s="62"/>
      <c r="F25" s="70" t="s">
        <v>344</v>
      </c>
      <c r="G25" s="59"/>
      <c r="H25" s="324"/>
      <c r="I25" s="211"/>
      <c r="J25" s="98"/>
    </row>
    <row r="26" spans="1:19" x14ac:dyDescent="0.25">
      <c r="B26" s="285" t="s">
        <v>36</v>
      </c>
      <c r="C26" s="58"/>
      <c r="D26" s="296"/>
      <c r="E26" s="58"/>
      <c r="F26" s="307" t="s">
        <v>345</v>
      </c>
      <c r="G26" s="59"/>
      <c r="H26" s="324"/>
      <c r="I26" s="211"/>
    </row>
    <row r="27" spans="1:19" ht="15.75" thickBot="1" x14ac:dyDescent="0.3">
      <c r="B27" s="285" t="s">
        <v>37</v>
      </c>
      <c r="C27" s="58" t="s">
        <v>21</v>
      </c>
      <c r="D27" s="296"/>
      <c r="E27" s="58"/>
      <c r="F27" s="290" t="s">
        <v>16</v>
      </c>
      <c r="G27" s="58" t="s">
        <v>17</v>
      </c>
      <c r="H27" s="320">
        <v>0</v>
      </c>
      <c r="I27" s="61">
        <v>0</v>
      </c>
      <c r="J27" s="46"/>
    </row>
    <row r="28" spans="1:19" ht="15.75" thickBot="1" x14ac:dyDescent="0.3">
      <c r="B28" s="286" t="s">
        <v>38</v>
      </c>
      <c r="C28" s="58"/>
      <c r="D28" s="294">
        <v>1003000000</v>
      </c>
      <c r="E28" s="291">
        <v>1003000000</v>
      </c>
      <c r="G28" s="63"/>
      <c r="H28" s="313">
        <v>0</v>
      </c>
      <c r="I28" s="247">
        <v>0</v>
      </c>
    </row>
    <row r="29" spans="1:19" ht="15.75" thickBot="1" x14ac:dyDescent="0.3">
      <c r="B29" s="211"/>
      <c r="C29" s="59"/>
      <c r="D29" s="299">
        <v>1003000000</v>
      </c>
      <c r="E29" s="64">
        <v>1003000000</v>
      </c>
      <c r="F29" s="208"/>
      <c r="G29" s="63"/>
      <c r="H29" s="118"/>
      <c r="I29" s="63"/>
      <c r="J29" s="12"/>
    </row>
    <row r="30" spans="1:19" ht="27" thickBot="1" x14ac:dyDescent="0.3">
      <c r="B30" s="287" t="s">
        <v>39</v>
      </c>
      <c r="C30" s="58" t="s">
        <v>40</v>
      </c>
      <c r="D30" s="300"/>
      <c r="E30" s="8"/>
      <c r="F30" s="209" t="s">
        <v>348</v>
      </c>
      <c r="G30" s="184"/>
      <c r="H30" s="325">
        <v>0</v>
      </c>
      <c r="I30" s="185">
        <v>0</v>
      </c>
      <c r="J30" s="12"/>
    </row>
    <row r="31" spans="1:19" ht="15.75" thickBot="1" x14ac:dyDescent="0.3">
      <c r="B31" s="211" t="s">
        <v>41</v>
      </c>
      <c r="C31" s="59"/>
      <c r="D31" s="301">
        <v>33751864</v>
      </c>
      <c r="E31" s="38">
        <v>33751864</v>
      </c>
      <c r="F31" s="43"/>
      <c r="G31" s="63"/>
      <c r="H31" s="118"/>
      <c r="I31" s="63"/>
      <c r="J31" s="46"/>
    </row>
    <row r="32" spans="1:19" ht="15.75" thickBot="1" x14ac:dyDescent="0.3">
      <c r="B32" s="211" t="s">
        <v>42</v>
      </c>
      <c r="C32" s="59"/>
      <c r="D32" s="301">
        <v>8826171</v>
      </c>
      <c r="E32" s="38">
        <v>8826171</v>
      </c>
      <c r="F32" s="209" t="s">
        <v>34</v>
      </c>
      <c r="G32" s="184"/>
      <c r="H32" s="325">
        <v>67874738.310000002</v>
      </c>
      <c r="I32" s="185">
        <v>396583159.83999997</v>
      </c>
      <c r="J32" s="46"/>
    </row>
    <row r="33" spans="2:17" x14ac:dyDescent="0.25">
      <c r="B33" s="288" t="s">
        <v>43</v>
      </c>
      <c r="C33" s="59"/>
      <c r="D33" s="301">
        <v>8571504.7300000004</v>
      </c>
      <c r="E33" s="38">
        <v>4212413.82</v>
      </c>
      <c r="F33" s="209"/>
      <c r="G33" s="59"/>
      <c r="H33" s="324"/>
      <c r="I33" s="59"/>
      <c r="J33" s="46"/>
    </row>
    <row r="34" spans="2:17" ht="15.75" thickBot="1" x14ac:dyDescent="0.3">
      <c r="B34" s="63"/>
      <c r="C34" s="63"/>
      <c r="D34" s="302"/>
      <c r="F34" s="209"/>
      <c r="G34" s="184"/>
      <c r="H34" s="326"/>
      <c r="I34" s="186"/>
      <c r="J34" s="141"/>
    </row>
    <row r="35" spans="2:17" ht="15.75" thickBot="1" x14ac:dyDescent="0.3">
      <c r="B35" s="289"/>
      <c r="C35" s="204"/>
      <c r="D35" s="312">
        <v>51149539.730000004</v>
      </c>
      <c r="E35" s="277">
        <v>46790448.82</v>
      </c>
      <c r="F35" s="210" t="s">
        <v>44</v>
      </c>
      <c r="G35" s="76"/>
      <c r="H35" s="327"/>
      <c r="I35" s="76"/>
      <c r="Q35" s="78"/>
    </row>
    <row r="36" spans="2:17" ht="15.75" thickBot="1" x14ac:dyDescent="0.3">
      <c r="B36" s="51" t="s">
        <v>46</v>
      </c>
      <c r="C36" s="66"/>
      <c r="D36" s="313">
        <v>1054149539.73</v>
      </c>
      <c r="E36" s="67">
        <v>1049790448.8200001</v>
      </c>
      <c r="F36" s="51" t="s">
        <v>47</v>
      </c>
      <c r="G36" s="69" t="s">
        <v>45</v>
      </c>
      <c r="H36" s="328">
        <v>22427800191.59</v>
      </c>
      <c r="I36" s="77">
        <v>9853715522.7799988</v>
      </c>
      <c r="J36" s="46"/>
      <c r="Q36" s="78"/>
    </row>
    <row r="37" spans="2:17" ht="21.75" customHeight="1" thickBot="1" x14ac:dyDescent="0.3">
      <c r="B37" s="54" t="s">
        <v>48</v>
      </c>
      <c r="C37" s="56"/>
      <c r="D37" s="314">
        <v>22495674929.900002</v>
      </c>
      <c r="E37" s="55">
        <v>10250298682.619999</v>
      </c>
      <c r="F37" s="317" t="s">
        <v>49</v>
      </c>
      <c r="G37" s="318"/>
      <c r="H37" s="314">
        <v>22495674929.900002</v>
      </c>
      <c r="I37" s="57">
        <v>10250298682.619999</v>
      </c>
      <c r="J37" s="303"/>
    </row>
    <row r="38" spans="2:17" customFormat="1" x14ac:dyDescent="0.25">
      <c r="B38" s="349"/>
      <c r="C38" s="349"/>
      <c r="D38" s="350"/>
      <c r="E38" s="350"/>
      <c r="H38" s="351"/>
      <c r="I38" s="352"/>
      <c r="K38" s="353"/>
      <c r="L38" s="353"/>
      <c r="M38" s="353"/>
      <c r="N38" s="353"/>
      <c r="O38" s="353"/>
    </row>
    <row r="39" spans="2:17" ht="15.75" thickBot="1" x14ac:dyDescent="0.3">
      <c r="J39" s="49"/>
    </row>
    <row r="40" spans="2:17" ht="15.75" thickBot="1" x14ac:dyDescent="0.3">
      <c r="B40" s="51" t="s">
        <v>50</v>
      </c>
      <c r="C40" s="69" t="s">
        <v>343</v>
      </c>
      <c r="D40" s="200" t="s">
        <v>370</v>
      </c>
      <c r="E40" s="200" t="s">
        <v>362</v>
      </c>
      <c r="F40" s="51" t="s">
        <v>50</v>
      </c>
      <c r="G40" s="69" t="s">
        <v>343</v>
      </c>
      <c r="H40" s="200" t="s">
        <v>370</v>
      </c>
      <c r="I40" s="200" t="s">
        <v>362</v>
      </c>
      <c r="J40" s="46"/>
    </row>
    <row r="41" spans="2:17" ht="15.75" thickBot="1" x14ac:dyDescent="0.3">
      <c r="B41" s="1" t="s">
        <v>323</v>
      </c>
      <c r="C41" s="175"/>
      <c r="D41" s="249">
        <v>233724378739.48999</v>
      </c>
      <c r="E41" s="249">
        <v>202876765289.19</v>
      </c>
      <c r="F41" s="1" t="s">
        <v>324</v>
      </c>
      <c r="G41" s="175"/>
      <c r="H41" s="249">
        <v>233724378739.48999</v>
      </c>
      <c r="I41" s="249">
        <v>202876765289.19</v>
      </c>
      <c r="J41" s="52"/>
    </row>
    <row r="42" spans="2:17" x14ac:dyDescent="0.25">
      <c r="D42" s="98">
        <f>+D41-Notas!D345</f>
        <v>0</v>
      </c>
      <c r="E42" s="98">
        <f>+E41-Notas!E345</f>
        <v>0</v>
      </c>
    </row>
    <row r="43" spans="2:17" x14ac:dyDescent="0.25">
      <c r="B43" s="18" t="s">
        <v>367</v>
      </c>
      <c r="C43" s="17"/>
      <c r="D43" s="17"/>
      <c r="E43" s="17"/>
      <c r="I43" s="53"/>
    </row>
    <row r="44" spans="2:17" x14ac:dyDescent="0.25">
      <c r="B44" s="18"/>
      <c r="C44" s="17"/>
      <c r="D44" s="17"/>
      <c r="E44" s="17"/>
      <c r="H44" s="268"/>
      <c r="I44" s="189"/>
      <c r="J44" s="46"/>
    </row>
    <row r="45" spans="2:17" x14ac:dyDescent="0.25">
      <c r="B45" s="18"/>
      <c r="C45" s="17"/>
      <c r="D45" s="17"/>
      <c r="E45" s="52"/>
      <c r="I45" s="189"/>
    </row>
    <row r="46" spans="2:17" x14ac:dyDescent="0.25">
      <c r="B46" s="17"/>
      <c r="C46" s="17"/>
      <c r="D46" s="17"/>
      <c r="E46" s="17"/>
      <c r="J46" s="230"/>
    </row>
    <row r="47" spans="2:17" x14ac:dyDescent="0.25">
      <c r="F47" s="24"/>
      <c r="G47" s="8"/>
      <c r="H47" s="8"/>
      <c r="I47" s="8"/>
      <c r="J47" s="46"/>
    </row>
    <row r="48" spans="2:17" x14ac:dyDescent="0.25">
      <c r="G48" s="11"/>
      <c r="J48" s="46"/>
    </row>
    <row r="49" spans="2:11" x14ac:dyDescent="0.25">
      <c r="G49" s="11"/>
      <c r="J49" s="222"/>
      <c r="K49" s="223"/>
    </row>
    <row r="51" spans="2:11" x14ac:dyDescent="0.25">
      <c r="D51" s="8"/>
      <c r="E51" s="11"/>
      <c r="F51" s="158"/>
    </row>
    <row r="52" spans="2:11" x14ac:dyDescent="0.25">
      <c r="D52" s="8"/>
      <c r="E52" s="11"/>
      <c r="F52" s="158"/>
    </row>
    <row r="55" spans="2:11" x14ac:dyDescent="0.25">
      <c r="E55" s="98"/>
      <c r="F55" s="98"/>
    </row>
    <row r="56" spans="2:11" x14ac:dyDescent="0.25">
      <c r="E56" s="98"/>
      <c r="F56" s="98"/>
    </row>
    <row r="57" spans="2:11" x14ac:dyDescent="0.25">
      <c r="B57" s="17"/>
      <c r="C57" s="17"/>
      <c r="D57" s="17"/>
      <c r="E57" s="17"/>
      <c r="F57" s="46"/>
      <c r="G57" s="17"/>
      <c r="H57" s="17"/>
      <c r="I57" s="17"/>
    </row>
    <row r="58" spans="2:11" x14ac:dyDescent="0.25">
      <c r="B58" s="17"/>
      <c r="C58" s="17"/>
      <c r="D58" s="17"/>
      <c r="E58" s="17"/>
      <c r="F58" s="17"/>
      <c r="G58" s="17"/>
      <c r="H58" s="17"/>
      <c r="I58" s="17"/>
    </row>
  </sheetData>
  <mergeCells count="3">
    <mergeCell ref="B1:I1"/>
    <mergeCell ref="B4:I4"/>
    <mergeCell ref="B2:I3"/>
  </mergeCells>
  <printOptions horizontalCentered="1"/>
  <pageMargins left="0.70866141732283472" right="0.70866141732283472" top="0.74803149606299213" bottom="0.74803149606299213" header="0.31496062992125984" footer="0.31496062992125984"/>
  <pageSetup paperSize="9" scale="6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62"/>
  <sheetViews>
    <sheetView zoomScaleNormal="100" workbookViewId="0"/>
  </sheetViews>
  <sheetFormatPr baseColWidth="10" defaultColWidth="11.42578125" defaultRowHeight="15" x14ac:dyDescent="0.25"/>
  <cols>
    <col min="1" max="1" width="5.42578125" style="9" customWidth="1"/>
    <col min="2" max="2" width="4.42578125" style="9" customWidth="1"/>
    <col min="3" max="3" width="55.28515625" style="9" customWidth="1"/>
    <col min="4" max="4" width="9" style="9" customWidth="1"/>
    <col min="5" max="5" width="16" style="9" bestFit="1" customWidth="1"/>
    <col min="6" max="6" width="19" style="9" customWidth="1"/>
    <col min="7" max="7" width="3.7109375" style="9" customWidth="1"/>
    <col min="8" max="8" width="16.140625" style="165" bestFit="1" customWidth="1"/>
    <col min="9" max="9" width="17.28515625" style="9" bestFit="1" customWidth="1"/>
    <col min="10" max="16384" width="11.42578125" style="9"/>
  </cols>
  <sheetData>
    <row r="1" spans="2:9" ht="15" customHeight="1" x14ac:dyDescent="0.25">
      <c r="B1" s="356" t="s">
        <v>0</v>
      </c>
      <c r="C1" s="356"/>
      <c r="D1" s="356"/>
      <c r="E1" s="356"/>
      <c r="F1" s="356"/>
      <c r="G1" s="356"/>
    </row>
    <row r="2" spans="2:9" ht="15" customHeight="1" x14ac:dyDescent="0.25">
      <c r="C2" s="358" t="s">
        <v>371</v>
      </c>
      <c r="D2" s="358"/>
      <c r="E2" s="358"/>
      <c r="F2" s="358"/>
    </row>
    <row r="3" spans="2:9" ht="15" customHeight="1" x14ac:dyDescent="0.25">
      <c r="C3" s="358"/>
      <c r="D3" s="358"/>
      <c r="E3" s="358"/>
      <c r="F3" s="358"/>
      <c r="G3" s="17"/>
      <c r="H3" s="177"/>
      <c r="I3" s="17"/>
    </row>
    <row r="4" spans="2:9" x14ac:dyDescent="0.25">
      <c r="C4" s="356" t="str">
        <f>+BG!B4</f>
        <v>(Expresado en Guaraníes)</v>
      </c>
      <c r="D4" s="356"/>
      <c r="E4" s="356"/>
      <c r="F4" s="356"/>
      <c r="G4" s="17"/>
      <c r="I4" s="165"/>
    </row>
    <row r="5" spans="2:9" ht="15.75" thickBot="1" x14ac:dyDescent="0.3">
      <c r="C5" s="30"/>
      <c r="D5" s="30"/>
      <c r="E5" s="30"/>
      <c r="F5" s="30"/>
      <c r="G5" s="17"/>
      <c r="I5" s="165"/>
    </row>
    <row r="6" spans="2:9" ht="15.75" thickBot="1" x14ac:dyDescent="0.3">
      <c r="C6" s="88"/>
      <c r="D6" s="88" t="s">
        <v>6</v>
      </c>
      <c r="E6" s="89">
        <v>2024</v>
      </c>
      <c r="F6" s="231">
        <v>2023</v>
      </c>
      <c r="G6" s="19"/>
      <c r="I6" s="165"/>
    </row>
    <row r="7" spans="2:9" x14ac:dyDescent="0.25">
      <c r="C7" s="92" t="s">
        <v>51</v>
      </c>
      <c r="D7" s="93"/>
      <c r="E7" s="213">
        <v>13948920517.6</v>
      </c>
      <c r="F7" s="213">
        <v>5049496507</v>
      </c>
      <c r="I7" s="165"/>
    </row>
    <row r="8" spans="2:9" x14ac:dyDescent="0.25">
      <c r="C8" s="48" t="s">
        <v>74</v>
      </c>
      <c r="D8" s="58" t="s">
        <v>54</v>
      </c>
      <c r="E8" s="36"/>
      <c r="F8" s="214"/>
      <c r="I8" s="165"/>
    </row>
    <row r="9" spans="2:9" x14ac:dyDescent="0.25">
      <c r="C9" s="39" t="s">
        <v>75</v>
      </c>
      <c r="D9" s="87"/>
      <c r="E9" s="224">
        <v>0</v>
      </c>
      <c r="F9" s="232"/>
      <c r="I9" s="165"/>
    </row>
    <row r="10" spans="2:9" x14ac:dyDescent="0.25">
      <c r="C10" s="39" t="s">
        <v>76</v>
      </c>
      <c r="D10" s="87"/>
      <c r="E10" s="224">
        <v>0</v>
      </c>
      <c r="F10" s="224"/>
      <c r="I10" s="165"/>
    </row>
    <row r="11" spans="2:9" x14ac:dyDescent="0.25">
      <c r="C11" s="39"/>
      <c r="D11" s="87"/>
      <c r="E11" s="220"/>
      <c r="F11" s="214"/>
      <c r="I11" s="165"/>
    </row>
    <row r="12" spans="2:9" x14ac:dyDescent="0.25">
      <c r="C12" s="48" t="s">
        <v>52</v>
      </c>
      <c r="D12" s="58" t="s">
        <v>54</v>
      </c>
      <c r="E12" s="214">
        <v>13835920898.630001</v>
      </c>
      <c r="F12" s="214">
        <v>5038923753</v>
      </c>
      <c r="G12" s="23"/>
      <c r="I12" s="165"/>
    </row>
    <row r="13" spans="2:9" x14ac:dyDescent="0.25">
      <c r="C13" s="37" t="s">
        <v>325</v>
      </c>
      <c r="D13" s="59"/>
      <c r="E13" s="224">
        <v>341468123.06999999</v>
      </c>
      <c r="F13" s="224">
        <v>199957659</v>
      </c>
      <c r="I13" s="165"/>
    </row>
    <row r="14" spans="2:9" x14ac:dyDescent="0.25">
      <c r="C14" s="37" t="s">
        <v>53</v>
      </c>
      <c r="D14" s="58"/>
      <c r="E14" s="224">
        <v>13224461.9</v>
      </c>
      <c r="F14" s="224">
        <v>22675903</v>
      </c>
      <c r="I14" s="165"/>
    </row>
    <row r="15" spans="2:9" x14ac:dyDescent="0.25">
      <c r="C15" s="37" t="s">
        <v>59</v>
      </c>
      <c r="D15" s="58"/>
      <c r="E15" s="224">
        <v>1782162426.4400001</v>
      </c>
      <c r="F15" s="224">
        <v>1249893683</v>
      </c>
      <c r="G15" s="17"/>
      <c r="I15" s="165"/>
    </row>
    <row r="16" spans="2:9" x14ac:dyDescent="0.25">
      <c r="C16" s="37" t="s">
        <v>56</v>
      </c>
      <c r="D16" s="59"/>
      <c r="E16" s="224">
        <v>92703379.930000007</v>
      </c>
      <c r="F16" s="224">
        <v>247921890</v>
      </c>
      <c r="I16" s="165"/>
    </row>
    <row r="17" spans="3:9" x14ac:dyDescent="0.25">
      <c r="C17" s="37" t="s">
        <v>77</v>
      </c>
      <c r="D17" s="59"/>
      <c r="E17" s="224">
        <v>1187666314.74</v>
      </c>
      <c r="F17" s="224">
        <v>457981561</v>
      </c>
      <c r="I17" s="165"/>
    </row>
    <row r="18" spans="3:9" x14ac:dyDescent="0.25">
      <c r="C18" s="37" t="s">
        <v>57</v>
      </c>
      <c r="D18" s="59"/>
      <c r="E18" s="224">
        <v>524488188.31</v>
      </c>
      <c r="F18" s="224">
        <v>510048335</v>
      </c>
      <c r="I18" s="165"/>
    </row>
    <row r="19" spans="3:9" x14ac:dyDescent="0.25">
      <c r="C19" s="37" t="s">
        <v>78</v>
      </c>
      <c r="D19" s="59"/>
      <c r="E19" s="224">
        <v>0</v>
      </c>
      <c r="F19" s="224" t="s">
        <v>372</v>
      </c>
      <c r="I19" s="165"/>
    </row>
    <row r="20" spans="3:9" x14ac:dyDescent="0.25">
      <c r="C20" s="37" t="s">
        <v>79</v>
      </c>
      <c r="D20" s="59"/>
      <c r="E20" s="224">
        <v>0</v>
      </c>
      <c r="F20" s="224" t="s">
        <v>372</v>
      </c>
      <c r="G20" s="23"/>
      <c r="I20" s="165"/>
    </row>
    <row r="21" spans="3:9" x14ac:dyDescent="0.25">
      <c r="C21" s="37" t="s">
        <v>80</v>
      </c>
      <c r="D21" s="59"/>
      <c r="E21" s="224">
        <v>0</v>
      </c>
      <c r="F21" s="224" t="s">
        <v>372</v>
      </c>
      <c r="G21" s="23"/>
      <c r="I21" s="165"/>
    </row>
    <row r="22" spans="3:9" x14ac:dyDescent="0.25">
      <c r="C22" s="37" t="s">
        <v>81</v>
      </c>
      <c r="D22" s="59"/>
      <c r="E22" s="224">
        <v>9894208004.2400017</v>
      </c>
      <c r="F22" s="224">
        <v>2350444723</v>
      </c>
      <c r="I22" s="165"/>
    </row>
    <row r="23" spans="3:9" x14ac:dyDescent="0.25">
      <c r="C23" s="37"/>
      <c r="D23" s="59"/>
      <c r="E23" s="203"/>
      <c r="F23" s="215"/>
      <c r="I23" s="165"/>
    </row>
    <row r="24" spans="3:9" x14ac:dyDescent="0.25">
      <c r="C24" s="37" t="s">
        <v>58</v>
      </c>
      <c r="D24" s="59"/>
      <c r="E24" s="224">
        <v>112999618.97</v>
      </c>
      <c r="F24" s="224">
        <v>10572753</v>
      </c>
      <c r="I24" s="165"/>
    </row>
    <row r="25" spans="3:9" x14ac:dyDescent="0.25">
      <c r="C25" s="90" t="s">
        <v>60</v>
      </c>
      <c r="D25" s="91"/>
      <c r="E25" s="216">
        <v>-2105693816.8499999</v>
      </c>
      <c r="F25" s="216">
        <v>-1914514932</v>
      </c>
      <c r="I25" s="165"/>
    </row>
    <row r="26" spans="3:9" x14ac:dyDescent="0.25">
      <c r="C26" s="37" t="s">
        <v>326</v>
      </c>
      <c r="D26" s="59"/>
      <c r="E26" s="215">
        <v>-458488351.63</v>
      </c>
      <c r="F26" s="215">
        <v>-465546261</v>
      </c>
      <c r="I26" s="165"/>
    </row>
    <row r="27" spans="3:9" x14ac:dyDescent="0.25">
      <c r="C27" s="37" t="s">
        <v>327</v>
      </c>
      <c r="D27" s="59"/>
      <c r="E27" s="215">
        <v>-94889670</v>
      </c>
      <c r="F27" s="215">
        <v>-110580012</v>
      </c>
      <c r="I27" s="165"/>
    </row>
    <row r="28" spans="3:9" x14ac:dyDescent="0.25">
      <c r="C28" s="37" t="s">
        <v>328</v>
      </c>
      <c r="D28" s="59"/>
      <c r="E28" s="215">
        <v>-1552315795.2199998</v>
      </c>
      <c r="F28" s="215">
        <v>-1338388659</v>
      </c>
      <c r="I28" s="165"/>
    </row>
    <row r="29" spans="3:9" x14ac:dyDescent="0.25">
      <c r="C29" s="94" t="s">
        <v>61</v>
      </c>
      <c r="D29" s="95"/>
      <c r="E29" s="217">
        <v>11843226700.75</v>
      </c>
      <c r="F29" s="217">
        <v>3134981574</v>
      </c>
      <c r="G29" s="81"/>
      <c r="I29" s="165"/>
    </row>
    <row r="30" spans="3:9" x14ac:dyDescent="0.25">
      <c r="C30" s="35"/>
      <c r="D30" s="59"/>
      <c r="E30" s="203"/>
      <c r="F30" s="218"/>
      <c r="G30" s="81"/>
      <c r="I30" s="165"/>
    </row>
    <row r="31" spans="3:9" x14ac:dyDescent="0.25">
      <c r="C31" s="90" t="s">
        <v>62</v>
      </c>
      <c r="D31" s="91"/>
      <c r="E31" s="216">
        <v>-8350050.29</v>
      </c>
      <c r="F31" s="216">
        <v>-8363493</v>
      </c>
      <c r="I31" s="165"/>
    </row>
    <row r="32" spans="3:9" x14ac:dyDescent="0.25">
      <c r="C32" s="37" t="s">
        <v>337</v>
      </c>
      <c r="D32" s="59"/>
      <c r="E32" s="203"/>
      <c r="F32" s="215"/>
      <c r="I32" s="165"/>
    </row>
    <row r="33" spans="3:9" x14ac:dyDescent="0.25">
      <c r="C33" s="37" t="s">
        <v>338</v>
      </c>
      <c r="D33" s="59"/>
      <c r="E33" s="215">
        <v>-8350050.29</v>
      </c>
      <c r="F33" s="215">
        <v>-8363493</v>
      </c>
      <c r="I33" s="165"/>
    </row>
    <row r="34" spans="3:9" x14ac:dyDescent="0.25">
      <c r="C34" s="90" t="s">
        <v>63</v>
      </c>
      <c r="D34" s="91"/>
      <c r="E34" s="216">
        <v>-603719968.24000001</v>
      </c>
      <c r="F34" s="216">
        <v>-568697102</v>
      </c>
      <c r="G34" s="19"/>
      <c r="I34" s="165"/>
    </row>
    <row r="35" spans="3:9" x14ac:dyDescent="0.25">
      <c r="C35" s="37" t="s">
        <v>330</v>
      </c>
      <c r="D35" s="59"/>
      <c r="E35" s="215">
        <v>-182076801</v>
      </c>
      <c r="F35" s="215">
        <v>-117178208</v>
      </c>
      <c r="I35" s="165"/>
    </row>
    <row r="36" spans="3:9" x14ac:dyDescent="0.25">
      <c r="C36" s="37" t="s">
        <v>110</v>
      </c>
      <c r="D36" s="59"/>
      <c r="E36" s="215">
        <v>-115512946.32000001</v>
      </c>
      <c r="F36" s="215">
        <v>-174189275</v>
      </c>
      <c r="G36" s="80"/>
      <c r="I36" s="165"/>
    </row>
    <row r="37" spans="3:9" x14ac:dyDescent="0.25">
      <c r="C37" s="37" t="s">
        <v>329</v>
      </c>
      <c r="D37" s="59"/>
      <c r="E37" s="215">
        <v>-127009917.04000001</v>
      </c>
      <c r="F37" s="215">
        <v>-128879607</v>
      </c>
      <c r="I37" s="165"/>
    </row>
    <row r="38" spans="3:9" x14ac:dyDescent="0.25">
      <c r="C38" s="37" t="s">
        <v>331</v>
      </c>
      <c r="D38" s="59"/>
      <c r="E38" s="215">
        <v>0</v>
      </c>
      <c r="F38" s="215" t="s">
        <v>373</v>
      </c>
      <c r="I38" s="165"/>
    </row>
    <row r="39" spans="3:9" x14ac:dyDescent="0.25">
      <c r="C39" s="37" t="s">
        <v>332</v>
      </c>
      <c r="D39" s="59"/>
      <c r="E39" s="215">
        <v>-60523173</v>
      </c>
      <c r="F39" s="215">
        <v>-58686003</v>
      </c>
      <c r="H39" s="177"/>
      <c r="I39" s="81"/>
    </row>
    <row r="40" spans="3:9" x14ac:dyDescent="0.25">
      <c r="C40" s="37" t="s">
        <v>333</v>
      </c>
      <c r="D40" s="59"/>
      <c r="E40" s="215">
        <v>-13625660.359999999</v>
      </c>
      <c r="F40" s="215">
        <v>-13960353</v>
      </c>
      <c r="H40" s="177"/>
      <c r="I40" s="81"/>
    </row>
    <row r="41" spans="3:9" x14ac:dyDescent="0.25">
      <c r="C41" s="37" t="s">
        <v>335</v>
      </c>
      <c r="D41" s="59"/>
      <c r="E41" s="215">
        <v>-13579382</v>
      </c>
      <c r="F41" s="215">
        <v>-1905185</v>
      </c>
      <c r="H41" s="177"/>
      <c r="I41" s="81"/>
    </row>
    <row r="42" spans="3:9" x14ac:dyDescent="0.25">
      <c r="C42" s="37" t="s">
        <v>336</v>
      </c>
      <c r="D42" s="59"/>
      <c r="E42" s="215">
        <v>-8038563</v>
      </c>
      <c r="F42" s="215">
        <v>-15731476</v>
      </c>
      <c r="H42" s="177"/>
      <c r="I42" s="81"/>
    </row>
    <row r="43" spans="3:9" x14ac:dyDescent="0.25">
      <c r="C43" s="37" t="s">
        <v>334</v>
      </c>
      <c r="D43" s="59"/>
      <c r="E43" s="215">
        <v>-83353525.520000011</v>
      </c>
      <c r="F43" s="215">
        <v>-58166996</v>
      </c>
      <c r="H43" s="177"/>
      <c r="I43" s="233"/>
    </row>
    <row r="44" spans="3:9" x14ac:dyDescent="0.25">
      <c r="C44" s="94" t="s">
        <v>64</v>
      </c>
      <c r="D44" s="95"/>
      <c r="E44" s="217">
        <v>11231156682.219999</v>
      </c>
      <c r="F44" s="217">
        <v>2557920980</v>
      </c>
      <c r="H44" s="178"/>
    </row>
    <row r="45" spans="3:9" x14ac:dyDescent="0.25">
      <c r="C45" s="35"/>
      <c r="D45" s="59"/>
      <c r="E45" s="203"/>
      <c r="F45" s="218"/>
    </row>
    <row r="46" spans="3:9" x14ac:dyDescent="0.25">
      <c r="C46" s="35" t="s">
        <v>65</v>
      </c>
      <c r="D46" s="59"/>
      <c r="E46" s="218">
        <v>1342927986.5900002</v>
      </c>
      <c r="F46" s="218">
        <v>-23589683</v>
      </c>
      <c r="G46" s="19"/>
      <c r="H46" s="178"/>
    </row>
    <row r="47" spans="3:9" x14ac:dyDescent="0.25">
      <c r="C47" s="35" t="s">
        <v>66</v>
      </c>
      <c r="D47" s="59"/>
      <c r="E47" s="218">
        <v>1342927986.5900002</v>
      </c>
      <c r="F47" s="218">
        <v>-23589683</v>
      </c>
      <c r="H47" s="177"/>
    </row>
    <row r="48" spans="3:9" x14ac:dyDescent="0.25">
      <c r="C48" s="39" t="s">
        <v>82</v>
      </c>
      <c r="D48" s="87" t="s">
        <v>67</v>
      </c>
      <c r="E48" s="215">
        <v>1342927986.5900002</v>
      </c>
      <c r="F48" s="215">
        <v>-23589683</v>
      </c>
      <c r="H48" s="177"/>
      <c r="I48" s="81"/>
    </row>
    <row r="49" spans="2:10" x14ac:dyDescent="0.25">
      <c r="C49" s="35" t="s">
        <v>68</v>
      </c>
      <c r="D49" s="59"/>
      <c r="E49" s="203"/>
      <c r="F49" s="218"/>
    </row>
    <row r="50" spans="2:10" x14ac:dyDescent="0.25">
      <c r="C50" s="37" t="s">
        <v>83</v>
      </c>
      <c r="D50" s="58" t="s">
        <v>67</v>
      </c>
      <c r="E50" s="36"/>
      <c r="F50" s="215"/>
    </row>
    <row r="51" spans="2:10" x14ac:dyDescent="0.25">
      <c r="C51" s="37" t="s">
        <v>69</v>
      </c>
      <c r="D51" s="59"/>
      <c r="E51" s="203"/>
      <c r="F51" s="215"/>
    </row>
    <row r="52" spans="2:10" x14ac:dyDescent="0.25">
      <c r="C52" s="97" t="s">
        <v>70</v>
      </c>
      <c r="D52" s="95"/>
      <c r="E52" s="217">
        <v>12574084668.809999</v>
      </c>
      <c r="F52" s="217">
        <v>2534331296</v>
      </c>
    </row>
    <row r="53" spans="2:10" ht="15.75" thickBot="1" x14ac:dyDescent="0.3">
      <c r="C53" s="35" t="s">
        <v>71</v>
      </c>
      <c r="D53" s="59"/>
      <c r="E53" s="218">
        <v>0</v>
      </c>
      <c r="F53" s="218" t="s">
        <v>373</v>
      </c>
      <c r="H53" s="177"/>
      <c r="I53" s="81"/>
    </row>
    <row r="54" spans="2:10" ht="15.75" thickBot="1" x14ac:dyDescent="0.3">
      <c r="C54" s="7" t="s">
        <v>72</v>
      </c>
      <c r="D54" s="96"/>
      <c r="E54" s="219">
        <v>12574084668.809999</v>
      </c>
      <c r="F54" s="248">
        <v>2534331296</v>
      </c>
      <c r="G54" s="49"/>
      <c r="I54" s="129"/>
    </row>
    <row r="55" spans="2:10" x14ac:dyDescent="0.25">
      <c r="E55" s="279"/>
      <c r="H55" s="179"/>
      <c r="I55" s="82"/>
      <c r="J55" s="16"/>
    </row>
    <row r="56" spans="2:10" x14ac:dyDescent="0.25">
      <c r="C56" s="18" t="s">
        <v>367</v>
      </c>
      <c r="D56" s="44"/>
      <c r="E56" s="44"/>
      <c r="F56" s="44"/>
      <c r="G56" s="19"/>
      <c r="H56" s="180"/>
      <c r="I56" s="83"/>
      <c r="J56" s="16"/>
    </row>
    <row r="57" spans="2:10" x14ac:dyDescent="0.25">
      <c r="C57" s="84"/>
      <c r="D57" s="44"/>
      <c r="E57" s="266"/>
      <c r="F57" s="44"/>
      <c r="H57" s="177"/>
      <c r="J57" s="50"/>
    </row>
    <row r="58" spans="2:10" x14ac:dyDescent="0.25">
      <c r="C58" s="84"/>
      <c r="D58" s="44"/>
      <c r="E58" s="44"/>
      <c r="F58" s="44"/>
      <c r="H58" s="177"/>
      <c r="J58" s="50"/>
    </row>
    <row r="59" spans="2:10" x14ac:dyDescent="0.25">
      <c r="C59" s="85"/>
      <c r="D59" s="86"/>
      <c r="E59" s="86"/>
      <c r="F59" s="86"/>
    </row>
    <row r="60" spans="2:10" x14ac:dyDescent="0.25">
      <c r="D60" s="17"/>
      <c r="E60" s="17"/>
      <c r="F60" s="17"/>
    </row>
    <row r="61" spans="2:10" x14ac:dyDescent="0.25">
      <c r="C61" s="8" t="s">
        <v>2</v>
      </c>
      <c r="E61" s="158" t="s">
        <v>319</v>
      </c>
      <c r="F61" s="11"/>
      <c r="G61" s="11"/>
    </row>
    <row r="62" spans="2:10" x14ac:dyDescent="0.25">
      <c r="B62" s="24" t="s">
        <v>73</v>
      </c>
      <c r="C62" s="8" t="s">
        <v>1</v>
      </c>
      <c r="D62" s="8"/>
      <c r="E62" s="158" t="s">
        <v>3</v>
      </c>
      <c r="F62" s="11"/>
      <c r="G62" s="11"/>
    </row>
  </sheetData>
  <mergeCells count="3">
    <mergeCell ref="C4:F4"/>
    <mergeCell ref="C2:F3"/>
    <mergeCell ref="B1:G1"/>
  </mergeCells>
  <printOptions horizontalCentered="1"/>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3A4D7-1636-441D-8CA8-FB11FB5D55E2}">
  <dimension ref="A5:R93"/>
  <sheetViews>
    <sheetView workbookViewId="0"/>
  </sheetViews>
  <sheetFormatPr baseColWidth="10" defaultColWidth="11.42578125" defaultRowHeight="15" outlineLevelRow="1" x14ac:dyDescent="0.25"/>
  <cols>
    <col min="1" max="1" width="5.42578125" style="9" customWidth="1"/>
    <col min="2" max="2" width="11.42578125" style="9"/>
    <col min="3" max="6" width="7.140625" style="9" customWidth="1"/>
    <col min="7" max="7" width="8.5703125" style="9" customWidth="1"/>
    <col min="8" max="8" width="27.28515625" style="9" customWidth="1"/>
    <col min="9" max="9" width="17.5703125" style="9" bestFit="1" customWidth="1"/>
    <col min="10" max="10" width="22.140625" style="9" customWidth="1"/>
    <col min="11" max="11" width="24" style="9" customWidth="1"/>
    <col min="12" max="12" width="13.28515625" style="9" bestFit="1" customWidth="1"/>
    <col min="13" max="16384" width="11.42578125" style="9"/>
  </cols>
  <sheetData>
    <row r="5" spans="2:18" s="78" customFormat="1" x14ac:dyDescent="0.25">
      <c r="B5" s="367" t="s">
        <v>0</v>
      </c>
      <c r="C5" s="367"/>
      <c r="D5" s="367"/>
      <c r="E5" s="367"/>
      <c r="F5" s="367"/>
      <c r="G5" s="367"/>
      <c r="H5" s="367"/>
      <c r="I5" s="367"/>
      <c r="J5" s="367"/>
      <c r="K5" s="9"/>
      <c r="L5" s="9"/>
      <c r="M5" s="9"/>
      <c r="N5" s="9"/>
      <c r="O5" s="9"/>
      <c r="P5" s="9"/>
      <c r="Q5" s="9"/>
      <c r="R5" s="9"/>
    </row>
    <row r="6" spans="2:18" s="78" customFormat="1" ht="15" customHeight="1" x14ac:dyDescent="0.25">
      <c r="B6" s="368" t="s">
        <v>374</v>
      </c>
      <c r="C6" s="368"/>
      <c r="D6" s="368"/>
      <c r="E6" s="368"/>
      <c r="F6" s="368"/>
      <c r="G6" s="368"/>
      <c r="H6" s="368"/>
      <c r="I6" s="368"/>
      <c r="J6" s="368"/>
      <c r="K6" s="9"/>
      <c r="L6" s="9"/>
      <c r="M6" s="9"/>
      <c r="N6" s="9"/>
      <c r="O6" s="9"/>
      <c r="P6" s="9"/>
      <c r="Q6" s="9"/>
      <c r="R6" s="9"/>
    </row>
    <row r="7" spans="2:18" s="78" customFormat="1" x14ac:dyDescent="0.25">
      <c r="B7" s="368"/>
      <c r="C7" s="368"/>
      <c r="D7" s="368"/>
      <c r="E7" s="368"/>
      <c r="F7" s="368"/>
      <c r="G7" s="368"/>
      <c r="H7" s="368"/>
      <c r="I7" s="368"/>
      <c r="J7" s="368"/>
      <c r="K7" s="9"/>
      <c r="L7" s="9"/>
      <c r="M7" s="9"/>
      <c r="N7" s="9"/>
      <c r="O7" s="9"/>
      <c r="P7" s="9"/>
      <c r="Q7" s="9"/>
      <c r="R7" s="9"/>
    </row>
    <row r="8" spans="2:18" s="78" customFormat="1" x14ac:dyDescent="0.25">
      <c r="B8" s="367" t="s">
        <v>4</v>
      </c>
      <c r="C8" s="367"/>
      <c r="D8" s="367"/>
      <c r="E8" s="367"/>
      <c r="F8" s="367"/>
      <c r="G8" s="367"/>
      <c r="H8" s="367"/>
      <c r="I8" s="367"/>
      <c r="J8" s="367"/>
      <c r="K8" s="9"/>
      <c r="L8" s="9"/>
      <c r="M8" s="9"/>
      <c r="N8" s="9"/>
      <c r="O8" s="9"/>
      <c r="P8" s="9"/>
      <c r="Q8" s="9"/>
      <c r="R8" s="9"/>
    </row>
    <row r="9" spans="2:18" s="78" customFormat="1" ht="24.75" customHeight="1" thickBot="1" x14ac:dyDescent="0.3">
      <c r="B9" s="159"/>
      <c r="C9" s="159"/>
      <c r="D9" s="159"/>
      <c r="E9" s="159"/>
      <c r="F9" s="159"/>
      <c r="G9" s="159"/>
      <c r="H9" s="159"/>
      <c r="I9" s="190"/>
      <c r="J9" s="159"/>
      <c r="K9" s="9"/>
      <c r="L9" s="9"/>
      <c r="M9" s="9"/>
      <c r="N9" s="9"/>
      <c r="O9" s="9"/>
      <c r="P9" s="9"/>
      <c r="Q9" s="9"/>
      <c r="R9" s="9"/>
    </row>
    <row r="10" spans="2:18" s="78" customFormat="1" x14ac:dyDescent="0.25">
      <c r="B10" s="369"/>
      <c r="C10" s="370"/>
      <c r="D10" s="370"/>
      <c r="E10" s="370"/>
      <c r="F10" s="370"/>
      <c r="G10" s="370"/>
      <c r="H10" s="370"/>
      <c r="I10" s="191">
        <v>2024</v>
      </c>
      <c r="J10" s="168">
        <v>2023</v>
      </c>
      <c r="K10" s="9"/>
      <c r="L10" s="9"/>
      <c r="M10" s="9"/>
      <c r="N10" s="9"/>
      <c r="O10" s="9"/>
      <c r="P10" s="9"/>
      <c r="Q10" s="9"/>
      <c r="R10" s="9"/>
    </row>
    <row r="11" spans="2:18" s="78" customFormat="1" x14ac:dyDescent="0.25">
      <c r="B11" s="363" t="s">
        <v>84</v>
      </c>
      <c r="C11" s="364"/>
      <c r="D11" s="364"/>
      <c r="E11" s="364"/>
      <c r="F11" s="364"/>
      <c r="G11" s="364"/>
      <c r="H11" s="364"/>
      <c r="I11" s="192"/>
      <c r="J11" s="410"/>
      <c r="K11" s="9"/>
      <c r="L11" s="9"/>
      <c r="M11" s="9"/>
      <c r="N11" s="9"/>
      <c r="O11" s="9"/>
      <c r="P11" s="9"/>
      <c r="Q11" s="9"/>
      <c r="R11" s="9"/>
    </row>
    <row r="12" spans="2:18" s="78" customFormat="1" x14ac:dyDescent="0.25">
      <c r="B12" s="160" t="s">
        <v>85</v>
      </c>
      <c r="C12" s="161"/>
      <c r="D12" s="161"/>
      <c r="E12" s="161"/>
      <c r="F12" s="161"/>
      <c r="G12" s="161"/>
      <c r="H12" s="161"/>
      <c r="I12" s="281">
        <v>16291964364</v>
      </c>
      <c r="J12" s="411">
        <v>6711987395.0500002</v>
      </c>
      <c r="K12" s="9"/>
      <c r="L12" s="9"/>
      <c r="M12" s="9"/>
      <c r="N12" s="9"/>
      <c r="O12" s="9"/>
      <c r="P12" s="9"/>
      <c r="Q12" s="9"/>
      <c r="R12" s="9"/>
    </row>
    <row r="13" spans="2:18" s="78" customFormat="1" x14ac:dyDescent="0.25">
      <c r="B13" s="160" t="s">
        <v>86</v>
      </c>
      <c r="C13" s="161"/>
      <c r="D13" s="161"/>
      <c r="E13" s="161"/>
      <c r="F13" s="161"/>
      <c r="G13" s="161"/>
      <c r="H13" s="161"/>
      <c r="I13" s="193">
        <v>-235933383</v>
      </c>
      <c r="J13" s="193">
        <v>-238763364.69</v>
      </c>
      <c r="K13" s="9"/>
      <c r="L13" s="9"/>
      <c r="M13" s="9"/>
      <c r="N13" s="9"/>
      <c r="O13" s="9"/>
      <c r="P13" s="9"/>
      <c r="Q13" s="9"/>
      <c r="R13" s="9"/>
    </row>
    <row r="14" spans="2:18" s="78" customFormat="1" x14ac:dyDescent="0.25">
      <c r="B14" s="160" t="s">
        <v>403</v>
      </c>
      <c r="C14" s="161"/>
      <c r="D14" s="161"/>
      <c r="E14" s="161"/>
      <c r="F14" s="161"/>
      <c r="G14" s="161"/>
      <c r="H14" s="161"/>
      <c r="I14" s="427">
        <v>-28262183</v>
      </c>
      <c r="J14" s="416">
        <v>-68483104</v>
      </c>
      <c r="K14" s="49"/>
      <c r="L14" s="9"/>
      <c r="M14" s="9"/>
      <c r="N14" s="9"/>
      <c r="O14" s="9"/>
      <c r="P14" s="9"/>
      <c r="Q14" s="9"/>
      <c r="R14" s="9"/>
    </row>
    <row r="15" spans="2:18" s="78" customFormat="1" hidden="1" outlineLevel="1" x14ac:dyDescent="0.25">
      <c r="B15" s="160" t="s">
        <v>404</v>
      </c>
      <c r="C15" s="161"/>
      <c r="D15" s="161"/>
      <c r="E15" s="161"/>
      <c r="F15" s="161"/>
      <c r="G15" s="161"/>
      <c r="H15" s="161"/>
      <c r="I15" s="427">
        <v>-239000802</v>
      </c>
      <c r="J15" s="416">
        <v>-198542443.69</v>
      </c>
      <c r="K15" s="9"/>
      <c r="L15" s="9"/>
      <c r="M15" s="9"/>
      <c r="N15" s="9"/>
      <c r="O15" s="9"/>
      <c r="P15" s="9"/>
      <c r="Q15" s="9"/>
      <c r="R15" s="9"/>
    </row>
    <row r="16" spans="2:18" s="78" customFormat="1" hidden="1" outlineLevel="1" x14ac:dyDescent="0.25">
      <c r="B16" s="160" t="s">
        <v>405</v>
      </c>
      <c r="C16" s="161"/>
      <c r="D16" s="161"/>
      <c r="E16" s="161"/>
      <c r="F16" s="161"/>
      <c r="G16" s="161"/>
      <c r="H16" s="161"/>
      <c r="I16" s="427">
        <v>31329602</v>
      </c>
      <c r="J16" s="416">
        <v>28262183</v>
      </c>
      <c r="K16" s="9"/>
      <c r="L16" s="9"/>
      <c r="M16" s="9"/>
      <c r="N16" s="9"/>
      <c r="O16" s="9"/>
      <c r="P16" s="9"/>
      <c r="Q16" s="9"/>
      <c r="R16" s="9"/>
    </row>
    <row r="17" spans="2:18" s="78" customFormat="1" collapsed="1" x14ac:dyDescent="0.25">
      <c r="B17" s="160" t="s">
        <v>87</v>
      </c>
      <c r="C17" s="161"/>
      <c r="D17" s="161"/>
      <c r="E17" s="161"/>
      <c r="F17" s="161"/>
      <c r="G17" s="161"/>
      <c r="H17" s="161"/>
      <c r="I17" s="193">
        <v>-2645877398</v>
      </c>
      <c r="J17" s="193">
        <v>-2107782113.1300001</v>
      </c>
      <c r="K17" s="9"/>
      <c r="L17" s="9"/>
      <c r="M17" s="9"/>
      <c r="N17" s="9"/>
      <c r="O17" s="9"/>
      <c r="P17" s="9"/>
      <c r="Q17" s="9"/>
      <c r="R17" s="9"/>
    </row>
    <row r="18" spans="2:18" s="78" customFormat="1" hidden="1" outlineLevel="1" x14ac:dyDescent="0.25">
      <c r="B18" s="160" t="s">
        <v>327</v>
      </c>
      <c r="C18" s="161"/>
      <c r="D18" s="161"/>
      <c r="E18" s="161"/>
      <c r="F18" s="161"/>
      <c r="G18" s="161"/>
      <c r="H18" s="161"/>
      <c r="I18" s="427">
        <v>-102621488</v>
      </c>
      <c r="J18" s="425">
        <v>-120388913.5</v>
      </c>
      <c r="K18" s="9"/>
      <c r="L18" s="9"/>
      <c r="M18" s="9"/>
      <c r="N18" s="9"/>
      <c r="O18" s="9"/>
      <c r="P18" s="9"/>
      <c r="Q18" s="9"/>
      <c r="R18" s="9"/>
    </row>
    <row r="19" spans="2:18" s="78" customFormat="1" hidden="1" outlineLevel="1" x14ac:dyDescent="0.25">
      <c r="B19" s="160" t="s">
        <v>328</v>
      </c>
      <c r="C19" s="161"/>
      <c r="D19" s="161"/>
      <c r="E19" s="161"/>
      <c r="F19" s="161"/>
      <c r="G19" s="161"/>
      <c r="H19" s="161"/>
      <c r="I19" s="427">
        <v>-1956196575</v>
      </c>
      <c r="J19" s="425">
        <v>-1720101234.22</v>
      </c>
      <c r="K19" s="9"/>
      <c r="L19" s="412"/>
      <c r="M19" s="9"/>
      <c r="N19" s="9"/>
      <c r="O19" s="9"/>
      <c r="P19" s="9"/>
      <c r="Q19" s="9"/>
      <c r="R19" s="9"/>
    </row>
    <row r="20" spans="2:18" s="78" customFormat="1" hidden="1" outlineLevel="1" x14ac:dyDescent="0.25">
      <c r="B20" s="160" t="s">
        <v>110</v>
      </c>
      <c r="C20" s="161"/>
      <c r="D20" s="161"/>
      <c r="E20" s="161"/>
      <c r="F20" s="161"/>
      <c r="G20" s="161"/>
      <c r="H20" s="161"/>
      <c r="I20" s="427">
        <v>-164531504</v>
      </c>
      <c r="J20" s="425">
        <v>139727339.54000002</v>
      </c>
      <c r="K20" s="9"/>
      <c r="L20" s="9"/>
      <c r="M20" s="9"/>
      <c r="N20" s="9"/>
      <c r="O20" s="9"/>
      <c r="P20" s="9"/>
      <c r="Q20" s="9"/>
      <c r="R20" s="9"/>
    </row>
    <row r="21" spans="2:18" s="78" customFormat="1" hidden="1" outlineLevel="1" x14ac:dyDescent="0.25">
      <c r="B21" s="160" t="s">
        <v>329</v>
      </c>
      <c r="C21" s="161"/>
      <c r="D21" s="161"/>
      <c r="E21" s="161"/>
      <c r="F21" s="161"/>
      <c r="G21" s="161"/>
      <c r="H21" s="161"/>
      <c r="I21" s="427">
        <v>-171068930</v>
      </c>
      <c r="J21" s="425">
        <v>-169490988.38</v>
      </c>
      <c r="K21" s="9"/>
      <c r="L21" s="9"/>
      <c r="M21" s="9"/>
      <c r="N21" s="9"/>
      <c r="O21" s="9"/>
      <c r="P21" s="9"/>
      <c r="Q21" s="9"/>
      <c r="R21" s="9"/>
    </row>
    <row r="22" spans="2:18" s="78" customFormat="1" hidden="1" outlineLevel="1" x14ac:dyDescent="0.25">
      <c r="B22" s="160" t="s">
        <v>332</v>
      </c>
      <c r="C22" s="161"/>
      <c r="D22" s="161"/>
      <c r="E22" s="161"/>
      <c r="F22" s="161"/>
      <c r="G22" s="161"/>
      <c r="H22" s="161"/>
      <c r="I22" s="427">
        <v>-80370000</v>
      </c>
      <c r="J22" s="425">
        <v>-84758285.840000004</v>
      </c>
      <c r="K22" s="9"/>
      <c r="L22" s="9"/>
      <c r="M22" s="9"/>
      <c r="N22" s="9"/>
      <c r="O22" s="9"/>
      <c r="P22" s="9"/>
      <c r="Q22" s="9"/>
      <c r="R22" s="9"/>
    </row>
    <row r="23" spans="2:18" s="78" customFormat="1" hidden="1" outlineLevel="1" x14ac:dyDescent="0.25">
      <c r="B23" s="160" t="s">
        <v>333</v>
      </c>
      <c r="C23" s="161"/>
      <c r="D23" s="161"/>
      <c r="E23" s="161"/>
      <c r="F23" s="161"/>
      <c r="G23" s="161"/>
      <c r="H23" s="161"/>
      <c r="I23" s="427">
        <v>-18184861</v>
      </c>
      <c r="J23" s="425">
        <v>-17967253.16</v>
      </c>
      <c r="K23" s="9"/>
      <c r="L23" s="9"/>
      <c r="M23" s="9"/>
      <c r="N23" s="9"/>
      <c r="O23" s="9"/>
      <c r="P23" s="9"/>
      <c r="Q23" s="9"/>
      <c r="R23" s="9"/>
    </row>
    <row r="24" spans="2:18" s="78" customFormat="1" hidden="1" outlineLevel="1" x14ac:dyDescent="0.25">
      <c r="B24" s="160" t="s">
        <v>334</v>
      </c>
      <c r="C24" s="161"/>
      <c r="D24" s="161"/>
      <c r="E24" s="161"/>
      <c r="F24" s="161"/>
      <c r="G24" s="161"/>
      <c r="H24" s="161"/>
      <c r="I24" s="427">
        <v>-128221794</v>
      </c>
      <c r="J24" s="425">
        <v>-113084876.67000002</v>
      </c>
      <c r="K24" s="9"/>
      <c r="L24" s="9"/>
      <c r="M24" s="9"/>
      <c r="N24" s="9"/>
      <c r="O24" s="9"/>
      <c r="P24" s="9"/>
      <c r="Q24" s="9"/>
      <c r="R24" s="9"/>
    </row>
    <row r="25" spans="2:18" s="78" customFormat="1" hidden="1" outlineLevel="1" x14ac:dyDescent="0.25">
      <c r="B25" s="160" t="s">
        <v>335</v>
      </c>
      <c r="C25" s="161"/>
      <c r="D25" s="161"/>
      <c r="E25" s="161"/>
      <c r="F25" s="161"/>
      <c r="G25" s="161"/>
      <c r="H25" s="161"/>
      <c r="I25" s="427">
        <v>-15436603</v>
      </c>
      <c r="J25" s="425">
        <v>-5986425</v>
      </c>
      <c r="K25" s="226"/>
      <c r="L25" s="9"/>
      <c r="M25" s="9"/>
      <c r="N25" s="9"/>
      <c r="O25" s="9"/>
      <c r="P25" s="9"/>
      <c r="Q25" s="9"/>
      <c r="R25" s="9"/>
    </row>
    <row r="26" spans="2:18" s="78" customFormat="1" ht="15.75" hidden="1" outlineLevel="1" thickBot="1" x14ac:dyDescent="0.3">
      <c r="B26" s="160" t="s">
        <v>336</v>
      </c>
      <c r="C26" s="161"/>
      <c r="D26" s="161"/>
      <c r="E26" s="161"/>
      <c r="F26" s="161"/>
      <c r="G26" s="161"/>
      <c r="H26" s="161"/>
      <c r="I26" s="428">
        <v>-9245643</v>
      </c>
      <c r="J26" s="425">
        <v>-15731475.9</v>
      </c>
      <c r="K26" s="9"/>
      <c r="L26" s="9"/>
      <c r="M26" s="9"/>
      <c r="N26" s="9"/>
      <c r="O26" s="9"/>
      <c r="P26" s="9"/>
      <c r="Q26" s="9"/>
      <c r="R26" s="9"/>
    </row>
    <row r="27" spans="2:18" s="78" customFormat="1" ht="24.75" customHeight="1" collapsed="1" x14ac:dyDescent="0.25">
      <c r="B27" s="371" t="s">
        <v>88</v>
      </c>
      <c r="C27" s="372"/>
      <c r="D27" s="372"/>
      <c r="E27" s="372"/>
      <c r="F27" s="372"/>
      <c r="G27" s="372"/>
      <c r="H27" s="372"/>
      <c r="I27" s="426">
        <v>13410153582</v>
      </c>
      <c r="J27" s="194">
        <v>4365441917</v>
      </c>
      <c r="K27" s="9"/>
      <c r="L27" s="9"/>
      <c r="M27" s="9"/>
      <c r="N27" s="9"/>
      <c r="O27" s="9"/>
      <c r="P27" s="9"/>
      <c r="Q27" s="9"/>
      <c r="R27" s="9"/>
    </row>
    <row r="28" spans="2:18" s="78" customFormat="1" x14ac:dyDescent="0.25">
      <c r="B28" s="371" t="s">
        <v>89</v>
      </c>
      <c r="C28" s="372"/>
      <c r="D28" s="372"/>
      <c r="E28" s="372"/>
      <c r="F28" s="372"/>
      <c r="G28" s="372"/>
      <c r="H28" s="372"/>
      <c r="I28" s="194">
        <v>0</v>
      </c>
      <c r="J28" s="413">
        <v>0</v>
      </c>
      <c r="K28" s="9"/>
      <c r="L28" s="9"/>
      <c r="M28" s="9"/>
      <c r="N28" s="9"/>
      <c r="O28" s="9"/>
      <c r="P28" s="9"/>
      <c r="Q28" s="9"/>
      <c r="R28" s="9"/>
    </row>
    <row r="29" spans="2:18" s="78" customFormat="1" x14ac:dyDescent="0.25">
      <c r="B29" s="160" t="s">
        <v>406</v>
      </c>
      <c r="C29" s="161"/>
      <c r="D29" s="161"/>
      <c r="E29" s="161"/>
      <c r="F29" s="161"/>
      <c r="G29" s="161"/>
      <c r="H29" s="161"/>
      <c r="I29" s="164">
        <v>0</v>
      </c>
      <c r="J29" s="429">
        <v>0</v>
      </c>
      <c r="K29" s="9"/>
      <c r="L29" s="9"/>
      <c r="M29" s="9"/>
      <c r="N29" s="9"/>
      <c r="O29" s="9"/>
      <c r="P29" s="9"/>
      <c r="Q29" s="9"/>
      <c r="R29" s="9"/>
    </row>
    <row r="30" spans="2:18" s="78" customFormat="1" x14ac:dyDescent="0.25">
      <c r="B30" s="363" t="s">
        <v>90</v>
      </c>
      <c r="C30" s="364"/>
      <c r="D30" s="364"/>
      <c r="E30" s="364"/>
      <c r="F30" s="364"/>
      <c r="G30" s="364"/>
      <c r="H30" s="364"/>
      <c r="I30" s="195">
        <v>-574323145</v>
      </c>
      <c r="J30" s="414">
        <v>-1067336509</v>
      </c>
      <c r="K30" s="9"/>
      <c r="L30" s="9"/>
      <c r="M30" s="9"/>
      <c r="N30" s="9"/>
      <c r="O30" s="9"/>
      <c r="P30" s="9"/>
      <c r="Q30" s="9"/>
      <c r="R30" s="9"/>
    </row>
    <row r="31" spans="2:18" s="78" customFormat="1" x14ac:dyDescent="0.25">
      <c r="B31" s="160" t="s">
        <v>91</v>
      </c>
      <c r="C31" s="161"/>
      <c r="D31" s="161"/>
      <c r="E31" s="161"/>
      <c r="F31" s="161"/>
      <c r="G31" s="161"/>
      <c r="H31" s="161"/>
      <c r="I31" s="164">
        <v>-574323145</v>
      </c>
      <c r="J31" s="164">
        <v>-1067336509</v>
      </c>
      <c r="K31" s="9"/>
      <c r="L31" s="9"/>
      <c r="M31" s="9"/>
      <c r="N31" s="9"/>
      <c r="O31" s="9"/>
      <c r="P31" s="9"/>
      <c r="Q31" s="9"/>
      <c r="R31" s="9"/>
    </row>
    <row r="32" spans="2:18" s="78" customFormat="1" hidden="1" outlineLevel="1" x14ac:dyDescent="0.25">
      <c r="B32" s="160" t="s">
        <v>407</v>
      </c>
      <c r="C32" s="161"/>
      <c r="D32" s="161"/>
      <c r="E32" s="161"/>
      <c r="F32" s="161"/>
      <c r="G32" s="161"/>
      <c r="H32" s="161"/>
      <c r="I32" s="164"/>
      <c r="J32" s="429"/>
      <c r="K32" s="9"/>
      <c r="L32" s="9"/>
      <c r="M32" s="9"/>
      <c r="N32" s="9"/>
      <c r="O32" s="9"/>
      <c r="P32" s="9"/>
      <c r="Q32" s="9"/>
      <c r="R32" s="9"/>
    </row>
    <row r="33" spans="2:18" s="78" customFormat="1" hidden="1" outlineLevel="1" x14ac:dyDescent="0.25">
      <c r="B33" s="160" t="s">
        <v>408</v>
      </c>
      <c r="C33" s="161"/>
      <c r="D33" s="161"/>
      <c r="E33" s="161"/>
      <c r="F33" s="161"/>
      <c r="G33" s="161"/>
      <c r="H33" s="161"/>
      <c r="I33" s="164" t="s">
        <v>386</v>
      </c>
      <c r="J33" s="429">
        <v>0</v>
      </c>
      <c r="K33" s="9"/>
      <c r="L33" s="9"/>
      <c r="M33" s="9"/>
      <c r="N33" s="9"/>
      <c r="O33" s="9"/>
      <c r="P33" s="9"/>
      <c r="Q33" s="9"/>
      <c r="R33" s="9"/>
    </row>
    <row r="34" spans="2:18" s="78" customFormat="1" hidden="1" outlineLevel="1" x14ac:dyDescent="0.25">
      <c r="B34" s="160" t="s">
        <v>409</v>
      </c>
      <c r="C34" s="161"/>
      <c r="D34" s="161"/>
      <c r="E34" s="161"/>
      <c r="F34" s="161"/>
      <c r="G34" s="161"/>
      <c r="H34" s="161"/>
      <c r="I34" s="164" t="s">
        <v>386</v>
      </c>
      <c r="J34" s="429">
        <v>0</v>
      </c>
      <c r="K34" s="9"/>
      <c r="L34" s="9"/>
      <c r="M34" s="9"/>
      <c r="N34" s="9"/>
      <c r="O34" s="9"/>
      <c r="P34" s="9"/>
      <c r="Q34" s="9"/>
      <c r="R34" s="9"/>
    </row>
    <row r="35" spans="2:18" s="78" customFormat="1" hidden="1" outlineLevel="1" x14ac:dyDescent="0.25">
      <c r="B35" s="160" t="s">
        <v>410</v>
      </c>
      <c r="C35" s="161"/>
      <c r="D35" s="161"/>
      <c r="E35" s="161"/>
      <c r="F35" s="161"/>
      <c r="G35" s="161"/>
      <c r="H35" s="161"/>
      <c r="I35" s="164" t="s">
        <v>386</v>
      </c>
      <c r="J35" s="429">
        <v>0</v>
      </c>
      <c r="K35" s="9"/>
      <c r="L35" s="9"/>
      <c r="M35" s="9"/>
      <c r="N35" s="9"/>
      <c r="O35" s="9"/>
      <c r="P35" s="9"/>
      <c r="Q35" s="9"/>
      <c r="R35" s="9"/>
    </row>
    <row r="36" spans="2:18" s="78" customFormat="1" hidden="1" outlineLevel="1" x14ac:dyDescent="0.25">
      <c r="B36" s="160" t="s">
        <v>411</v>
      </c>
      <c r="C36" s="161"/>
      <c r="D36" s="161"/>
      <c r="E36" s="161"/>
      <c r="F36" s="161"/>
      <c r="G36" s="161"/>
      <c r="H36" s="161"/>
      <c r="I36" s="430">
        <v>-11875039</v>
      </c>
      <c r="J36" s="429">
        <v>-62074586</v>
      </c>
      <c r="K36" s="9"/>
      <c r="L36" s="9"/>
      <c r="M36" s="9"/>
      <c r="N36" s="9"/>
      <c r="O36" s="9"/>
      <c r="P36" s="9"/>
      <c r="Q36" s="9"/>
      <c r="R36" s="9"/>
    </row>
    <row r="37" spans="2:18" s="78" customFormat="1" hidden="1" outlineLevel="1" x14ac:dyDescent="0.25">
      <c r="B37" s="160" t="s">
        <v>412</v>
      </c>
      <c r="C37" s="161"/>
      <c r="D37" s="161"/>
      <c r="E37" s="161"/>
      <c r="F37" s="161"/>
      <c r="G37" s="161"/>
      <c r="H37" s="161"/>
      <c r="I37" s="164">
        <v>9399288</v>
      </c>
      <c r="J37" s="429">
        <v>11875039.279999999</v>
      </c>
      <c r="K37" s="9"/>
      <c r="L37" s="9"/>
      <c r="M37" s="9"/>
      <c r="N37" s="9"/>
      <c r="O37" s="9"/>
      <c r="P37" s="9"/>
      <c r="Q37" s="9"/>
      <c r="R37" s="9"/>
    </row>
    <row r="38" spans="2:18" s="78" customFormat="1" hidden="1" outlineLevel="1" x14ac:dyDescent="0.25">
      <c r="B38" s="160" t="s">
        <v>109</v>
      </c>
      <c r="C38" s="161"/>
      <c r="D38" s="161"/>
      <c r="E38" s="161"/>
      <c r="F38" s="161"/>
      <c r="G38" s="161"/>
      <c r="H38" s="161"/>
      <c r="I38" s="164" t="s">
        <v>386</v>
      </c>
      <c r="J38" s="429">
        <v>0</v>
      </c>
      <c r="K38" s="9"/>
      <c r="L38" s="9"/>
      <c r="M38" s="9"/>
      <c r="N38" s="9"/>
      <c r="O38" s="9"/>
      <c r="P38" s="9"/>
      <c r="Q38" s="9"/>
      <c r="R38" s="9"/>
    </row>
    <row r="39" spans="2:18" s="78" customFormat="1" hidden="1" outlineLevel="1" x14ac:dyDescent="0.25">
      <c r="B39" s="160" t="s">
        <v>110</v>
      </c>
      <c r="C39" s="161"/>
      <c r="D39" s="161"/>
      <c r="E39" s="161"/>
      <c r="F39" s="161"/>
      <c r="G39" s="161"/>
      <c r="H39" s="161"/>
      <c r="I39" s="164" t="s">
        <v>386</v>
      </c>
      <c r="J39" s="429">
        <v>0</v>
      </c>
      <c r="K39" s="9"/>
      <c r="L39" s="9"/>
      <c r="M39" s="9"/>
      <c r="N39" s="9"/>
      <c r="O39" s="9"/>
      <c r="P39" s="9"/>
      <c r="Q39" s="9"/>
      <c r="R39" s="9"/>
    </row>
    <row r="40" spans="2:18" s="78" customFormat="1" hidden="1" outlineLevel="1" x14ac:dyDescent="0.25">
      <c r="B40" s="431" t="s">
        <v>413</v>
      </c>
      <c r="C40" s="161"/>
      <c r="D40" s="161"/>
      <c r="E40" s="161"/>
      <c r="F40" s="161"/>
      <c r="G40" s="161"/>
      <c r="H40" s="161"/>
      <c r="I40" s="164" t="s">
        <v>386</v>
      </c>
      <c r="J40" s="429">
        <v>0</v>
      </c>
      <c r="K40" s="9"/>
      <c r="L40" s="9"/>
      <c r="M40" s="9"/>
      <c r="N40" s="9"/>
      <c r="O40" s="9"/>
      <c r="P40" s="9"/>
      <c r="Q40" s="9"/>
      <c r="R40" s="9"/>
    </row>
    <row r="41" spans="2:18" s="78" customFormat="1" hidden="1" outlineLevel="1" x14ac:dyDescent="0.25">
      <c r="B41" s="160" t="s">
        <v>326</v>
      </c>
      <c r="C41" s="161"/>
      <c r="D41" s="161"/>
      <c r="E41" s="161"/>
      <c r="F41" s="161"/>
      <c r="G41" s="161"/>
      <c r="H41" s="161"/>
      <c r="I41" s="164">
        <v>-570649950</v>
      </c>
      <c r="J41" s="429">
        <v>-1017804381.29</v>
      </c>
      <c r="K41" s="9"/>
      <c r="L41" s="9"/>
      <c r="M41" s="9"/>
      <c r="N41" s="9"/>
      <c r="O41" s="9"/>
      <c r="P41" s="9"/>
      <c r="Q41" s="9"/>
      <c r="R41" s="9"/>
    </row>
    <row r="42" spans="2:18" s="78" customFormat="1" hidden="1" outlineLevel="1" x14ac:dyDescent="0.25">
      <c r="B42" s="160" t="s">
        <v>414</v>
      </c>
      <c r="C42" s="161"/>
      <c r="D42" s="161"/>
      <c r="E42" s="161"/>
      <c r="F42" s="161"/>
      <c r="G42" s="161"/>
      <c r="H42" s="161"/>
      <c r="I42" s="430">
        <v>10215448</v>
      </c>
      <c r="J42" s="429">
        <v>10869381</v>
      </c>
      <c r="K42" s="9"/>
      <c r="L42" s="9"/>
      <c r="M42" s="9"/>
      <c r="N42" s="9"/>
      <c r="O42" s="9"/>
      <c r="P42" s="9"/>
      <c r="Q42" s="9"/>
      <c r="R42" s="9"/>
    </row>
    <row r="43" spans="2:18" s="78" customFormat="1" hidden="1" outlineLevel="1" x14ac:dyDescent="0.25">
      <c r="B43" s="160" t="s">
        <v>415</v>
      </c>
      <c r="C43" s="161"/>
      <c r="D43" s="161"/>
      <c r="E43" s="161"/>
      <c r="F43" s="161"/>
      <c r="G43" s="161"/>
      <c r="H43" s="161"/>
      <c r="I43" s="164">
        <v>-11412893</v>
      </c>
      <c r="J43" s="430">
        <v>-10215448.34</v>
      </c>
      <c r="K43" s="9"/>
      <c r="L43" s="9"/>
      <c r="M43" s="9"/>
      <c r="N43" s="9"/>
      <c r="O43" s="9"/>
      <c r="P43" s="9"/>
      <c r="Q43" s="9"/>
      <c r="R43" s="9"/>
    </row>
    <row r="44" spans="2:18" s="78" customFormat="1" hidden="1" outlineLevel="1" x14ac:dyDescent="0.25">
      <c r="B44" s="160" t="s">
        <v>416</v>
      </c>
      <c r="C44" s="161"/>
      <c r="D44" s="161"/>
      <c r="E44" s="161"/>
      <c r="F44" s="161"/>
      <c r="G44" s="161"/>
      <c r="H44" s="161"/>
      <c r="I44" s="164" t="s">
        <v>386</v>
      </c>
      <c r="J44" s="429">
        <v>0</v>
      </c>
      <c r="K44" s="9"/>
      <c r="L44" s="9"/>
      <c r="M44" s="9"/>
      <c r="N44" s="9"/>
      <c r="O44" s="9"/>
      <c r="P44" s="9"/>
      <c r="Q44" s="9"/>
      <c r="R44" s="9"/>
    </row>
    <row r="45" spans="2:18" s="78" customFormat="1" hidden="1" outlineLevel="1" x14ac:dyDescent="0.25">
      <c r="B45" s="160" t="s">
        <v>417</v>
      </c>
      <c r="C45" s="161"/>
      <c r="D45" s="161"/>
      <c r="E45" s="161"/>
      <c r="F45" s="161"/>
      <c r="G45" s="161"/>
      <c r="H45" s="161"/>
      <c r="I45" s="164" t="s">
        <v>386</v>
      </c>
      <c r="J45" s="429">
        <v>0</v>
      </c>
      <c r="K45" s="9"/>
      <c r="L45" s="9"/>
      <c r="M45" s="9"/>
      <c r="N45" s="9"/>
      <c r="O45" s="9"/>
      <c r="P45" s="9"/>
      <c r="Q45" s="9"/>
      <c r="R45" s="9"/>
    </row>
    <row r="46" spans="2:18" s="78" customFormat="1" hidden="1" outlineLevel="1" x14ac:dyDescent="0.25">
      <c r="B46" s="160" t="s">
        <v>352</v>
      </c>
      <c r="C46" s="161"/>
      <c r="D46" s="161"/>
      <c r="E46" s="161"/>
      <c r="F46" s="161"/>
      <c r="G46" s="161"/>
      <c r="H46" s="161"/>
      <c r="I46" s="164" t="s">
        <v>386</v>
      </c>
      <c r="J46" s="429">
        <v>13486.16</v>
      </c>
      <c r="K46" s="9"/>
      <c r="L46" s="9"/>
      <c r="M46" s="9"/>
      <c r="N46" s="9"/>
      <c r="O46" s="9"/>
      <c r="P46" s="9"/>
      <c r="Q46" s="9"/>
      <c r="R46" s="9"/>
    </row>
    <row r="47" spans="2:18" s="78" customFormat="1" hidden="1" outlineLevel="1" x14ac:dyDescent="0.25">
      <c r="B47" s="160" t="s">
        <v>418</v>
      </c>
      <c r="C47" s="161"/>
      <c r="D47" s="161"/>
      <c r="E47" s="161"/>
      <c r="F47" s="161"/>
      <c r="G47" s="161"/>
      <c r="H47" s="161"/>
      <c r="I47" s="164"/>
      <c r="J47" s="429"/>
      <c r="K47" s="9"/>
      <c r="L47" s="9"/>
      <c r="M47" s="9"/>
      <c r="N47" s="9"/>
      <c r="O47" s="9"/>
      <c r="P47" s="9"/>
      <c r="Q47" s="9"/>
      <c r="R47" s="9"/>
    </row>
    <row r="48" spans="2:18" s="78" customFormat="1" hidden="1" outlineLevel="1" x14ac:dyDescent="0.25">
      <c r="B48" s="160" t="s">
        <v>419</v>
      </c>
      <c r="C48" s="161"/>
      <c r="D48" s="161"/>
      <c r="E48" s="161"/>
      <c r="F48" s="161"/>
      <c r="G48" s="161"/>
      <c r="H48" s="161"/>
      <c r="I48" s="164"/>
      <c r="J48" s="429"/>
      <c r="K48" s="9"/>
      <c r="L48" s="9"/>
      <c r="M48" s="9"/>
      <c r="N48" s="9"/>
      <c r="O48" s="9"/>
      <c r="P48" s="9"/>
      <c r="Q48" s="9"/>
      <c r="R48" s="9"/>
    </row>
    <row r="49" spans="2:18" s="78" customFormat="1" hidden="1" outlineLevel="1" x14ac:dyDescent="0.25">
      <c r="B49" s="160" t="s">
        <v>420</v>
      </c>
      <c r="C49" s="161"/>
      <c r="D49" s="161"/>
      <c r="E49" s="161"/>
      <c r="F49" s="161"/>
      <c r="G49" s="161"/>
      <c r="H49" s="161"/>
      <c r="I49" s="164" t="s">
        <v>386</v>
      </c>
      <c r="J49" s="429">
        <v>0</v>
      </c>
      <c r="K49" s="9"/>
      <c r="L49" s="9"/>
      <c r="M49" s="9"/>
      <c r="N49" s="9"/>
      <c r="O49" s="9"/>
      <c r="P49" s="9"/>
      <c r="Q49" s="9"/>
      <c r="R49" s="9"/>
    </row>
    <row r="50" spans="2:18" s="78" customFormat="1" hidden="1" outlineLevel="1" x14ac:dyDescent="0.25">
      <c r="B50" s="160" t="s">
        <v>421</v>
      </c>
      <c r="C50" s="161"/>
      <c r="D50" s="161"/>
      <c r="E50" s="161"/>
      <c r="F50" s="161"/>
      <c r="G50" s="161"/>
      <c r="H50" s="161"/>
      <c r="I50" s="164"/>
      <c r="J50" s="429"/>
      <c r="K50" s="9"/>
      <c r="L50" s="9"/>
      <c r="M50" s="9"/>
      <c r="N50" s="9"/>
      <c r="O50" s="9"/>
      <c r="P50" s="9"/>
      <c r="Q50" s="9"/>
      <c r="R50" s="9"/>
    </row>
    <row r="51" spans="2:18" collapsed="1" x14ac:dyDescent="0.25">
      <c r="B51" s="363" t="s">
        <v>92</v>
      </c>
      <c r="C51" s="364"/>
      <c r="D51" s="364"/>
      <c r="E51" s="364"/>
      <c r="F51" s="364"/>
      <c r="G51" s="364"/>
      <c r="H51" s="364"/>
      <c r="I51" s="195">
        <v>12835830437</v>
      </c>
      <c r="J51" s="414">
        <v>3298105408</v>
      </c>
    </row>
    <row r="52" spans="2:18" x14ac:dyDescent="0.25">
      <c r="B52" s="160" t="s">
        <v>93</v>
      </c>
      <c r="C52" s="161"/>
      <c r="D52" s="161"/>
      <c r="E52" s="161"/>
      <c r="F52" s="161"/>
      <c r="G52" s="161"/>
      <c r="H52" s="161"/>
      <c r="I52" s="164">
        <v>-535227238</v>
      </c>
      <c r="J52" s="164">
        <v>-70500076</v>
      </c>
    </row>
    <row r="53" spans="2:18" hidden="1" outlineLevel="1" x14ac:dyDescent="0.25">
      <c r="B53" s="160" t="s">
        <v>93</v>
      </c>
      <c r="C53" s="161"/>
      <c r="D53" s="161"/>
      <c r="E53" s="161"/>
      <c r="F53" s="161"/>
      <c r="G53" s="161"/>
      <c r="H53" s="161"/>
      <c r="I53" s="164">
        <v>-444263794</v>
      </c>
      <c r="J53" s="429">
        <v>-109513536</v>
      </c>
    </row>
    <row r="54" spans="2:18" hidden="1" outlineLevel="1" x14ac:dyDescent="0.25">
      <c r="B54" s="431" t="s">
        <v>422</v>
      </c>
      <c r="C54" s="161"/>
      <c r="D54" s="161"/>
      <c r="E54" s="161"/>
      <c r="F54" s="161"/>
      <c r="G54" s="161"/>
      <c r="H54" s="161"/>
      <c r="I54" s="430"/>
      <c r="J54" s="429"/>
    </row>
    <row r="55" spans="2:18" hidden="1" outlineLevel="1" x14ac:dyDescent="0.25">
      <c r="B55" s="160" t="s">
        <v>423</v>
      </c>
      <c r="C55" s="161"/>
      <c r="D55" s="161"/>
      <c r="E55" s="161"/>
      <c r="F55" s="161"/>
      <c r="G55" s="161"/>
      <c r="H55" s="161"/>
      <c r="I55" s="430">
        <v>47108202</v>
      </c>
      <c r="J55" s="429">
        <v>86121662</v>
      </c>
    </row>
    <row r="56" spans="2:18" hidden="1" outlineLevel="1" x14ac:dyDescent="0.25">
      <c r="B56" s="160" t="s">
        <v>424</v>
      </c>
      <c r="C56" s="161"/>
      <c r="D56" s="161"/>
      <c r="E56" s="161"/>
      <c r="F56" s="161"/>
      <c r="G56" s="161"/>
      <c r="H56" s="161"/>
      <c r="I56" s="430">
        <v>-138071646</v>
      </c>
      <c r="J56" s="429">
        <v>-47108202</v>
      </c>
    </row>
    <row r="57" spans="2:18" ht="14.1" customHeight="1" collapsed="1" x14ac:dyDescent="0.25">
      <c r="B57" s="160" t="s">
        <v>94</v>
      </c>
      <c r="C57" s="161"/>
      <c r="D57" s="161"/>
      <c r="E57" s="161"/>
      <c r="F57" s="161"/>
      <c r="G57" s="161"/>
      <c r="H57" s="161"/>
      <c r="I57" s="164">
        <v>24193881</v>
      </c>
      <c r="J57" s="164">
        <v>-18334128</v>
      </c>
    </row>
    <row r="58" spans="2:18" hidden="1" outlineLevel="1" x14ac:dyDescent="0.25">
      <c r="B58" s="160" t="s">
        <v>425</v>
      </c>
      <c r="C58" s="161"/>
      <c r="D58" s="161"/>
      <c r="E58" s="161"/>
      <c r="F58" s="161"/>
      <c r="G58" s="161"/>
      <c r="H58" s="161"/>
      <c r="I58" s="430">
        <v>-2951967</v>
      </c>
      <c r="J58" s="429">
        <v>-21286095</v>
      </c>
    </row>
    <row r="59" spans="2:18" hidden="1" outlineLevel="1" x14ac:dyDescent="0.25">
      <c r="B59" s="160" t="s">
        <v>426</v>
      </c>
      <c r="C59" s="161"/>
      <c r="D59" s="161"/>
      <c r="E59" s="161"/>
      <c r="F59" s="161"/>
      <c r="G59" s="161"/>
      <c r="H59" s="161"/>
      <c r="I59" s="164">
        <v>27145848</v>
      </c>
      <c r="J59" s="429">
        <v>2951967.3</v>
      </c>
    </row>
    <row r="60" spans="2:18" collapsed="1" x14ac:dyDescent="0.25">
      <c r="B60" s="361" t="s">
        <v>95</v>
      </c>
      <c r="C60" s="362"/>
      <c r="D60" s="362"/>
      <c r="E60" s="362"/>
      <c r="F60" s="362"/>
      <c r="G60" s="362"/>
      <c r="H60" s="362"/>
      <c r="I60" s="196">
        <v>12324797080</v>
      </c>
      <c r="J60" s="196">
        <v>3209271204</v>
      </c>
    </row>
    <row r="61" spans="2:18" x14ac:dyDescent="0.25">
      <c r="B61" s="363" t="s">
        <v>96</v>
      </c>
      <c r="C61" s="364"/>
      <c r="D61" s="364"/>
      <c r="E61" s="364"/>
      <c r="F61" s="364"/>
      <c r="G61" s="364"/>
      <c r="H61" s="364"/>
      <c r="I61" s="164"/>
      <c r="J61" s="415"/>
    </row>
    <row r="62" spans="2:18" x14ac:dyDescent="0.25">
      <c r="B62" s="162" t="s">
        <v>97</v>
      </c>
      <c r="C62" s="163"/>
      <c r="D62" s="163"/>
      <c r="E62" s="163"/>
      <c r="F62" s="163"/>
      <c r="G62" s="163"/>
      <c r="H62" s="163"/>
      <c r="I62" s="164">
        <v>-12583601830</v>
      </c>
      <c r="J62" s="292">
        <v>-1703875714</v>
      </c>
      <c r="K62" s="234"/>
    </row>
    <row r="63" spans="2:18" hidden="1" outlineLevel="1" x14ac:dyDescent="0.25">
      <c r="B63" s="160" t="s">
        <v>427</v>
      </c>
      <c r="C63" s="163"/>
      <c r="D63" s="163"/>
      <c r="E63" s="163"/>
      <c r="F63" s="163"/>
      <c r="G63" s="163"/>
      <c r="H63" s="163"/>
      <c r="I63" s="430">
        <v>3357215985</v>
      </c>
      <c r="J63" s="432">
        <v>1653340270.6199999</v>
      </c>
    </row>
    <row r="64" spans="2:18" hidden="1" outlineLevel="1" x14ac:dyDescent="0.25">
      <c r="B64" s="160" t="s">
        <v>428</v>
      </c>
      <c r="C64" s="163"/>
      <c r="D64" s="163"/>
      <c r="E64" s="163"/>
      <c r="F64" s="163"/>
      <c r="G64" s="163"/>
      <c r="H64" s="163"/>
      <c r="I64" s="164">
        <v>-15940817815</v>
      </c>
      <c r="J64" s="432">
        <v>-3357215984.5599995</v>
      </c>
    </row>
    <row r="65" spans="1:18" s="165" customFormat="1" collapsed="1" x14ac:dyDescent="0.25">
      <c r="A65"/>
      <c r="B65" s="162" t="s">
        <v>350</v>
      </c>
      <c r="C65" s="163"/>
      <c r="D65" s="163"/>
      <c r="E65" s="163"/>
      <c r="F65" s="163"/>
      <c r="G65" s="163"/>
      <c r="H65" s="163"/>
      <c r="I65" s="164" t="s">
        <v>386</v>
      </c>
      <c r="J65" s="292">
        <v>0</v>
      </c>
      <c r="K65" s="9"/>
    </row>
    <row r="66" spans="1:18" hidden="1" outlineLevel="1" x14ac:dyDescent="0.25">
      <c r="B66" s="160" t="s">
        <v>429</v>
      </c>
      <c r="C66" s="161"/>
      <c r="D66" s="161"/>
      <c r="E66" s="161"/>
      <c r="F66" s="161"/>
      <c r="G66" s="161"/>
      <c r="H66" s="161"/>
      <c r="I66" s="430"/>
      <c r="J66" s="432">
        <v>103000000</v>
      </c>
    </row>
    <row r="67" spans="1:18" hidden="1" outlineLevel="1" x14ac:dyDescent="0.25">
      <c r="B67" s="160" t="s">
        <v>430</v>
      </c>
      <c r="C67" s="163"/>
      <c r="D67" s="163"/>
      <c r="E67" s="163"/>
      <c r="F67" s="163"/>
      <c r="G67" s="163"/>
      <c r="H67" s="163"/>
      <c r="I67" s="164">
        <v>1003000000</v>
      </c>
      <c r="J67" s="432">
        <v>900000000</v>
      </c>
    </row>
    <row r="68" spans="1:18" hidden="1" outlineLevel="1" x14ac:dyDescent="0.25">
      <c r="B68" s="160" t="s">
        <v>431</v>
      </c>
      <c r="C68" s="163"/>
      <c r="D68" s="163"/>
      <c r="E68" s="163"/>
      <c r="F68" s="163"/>
      <c r="G68" s="163"/>
      <c r="H68" s="163"/>
      <c r="I68" s="164">
        <v>-1003000000</v>
      </c>
      <c r="J68" s="432">
        <v>-1003000000</v>
      </c>
    </row>
    <row r="69" spans="1:18" collapsed="1" x14ac:dyDescent="0.25">
      <c r="B69" s="160" t="s">
        <v>432</v>
      </c>
      <c r="C69" s="163"/>
      <c r="D69" s="163"/>
      <c r="E69" s="163"/>
      <c r="F69" s="163"/>
      <c r="G69" s="163"/>
      <c r="H69" s="163"/>
      <c r="I69" s="164"/>
      <c r="J69" s="432"/>
    </row>
    <row r="70" spans="1:18" x14ac:dyDescent="0.25">
      <c r="B70" s="160" t="s">
        <v>433</v>
      </c>
      <c r="C70" s="163"/>
      <c r="D70" s="163"/>
      <c r="E70" s="163"/>
      <c r="F70" s="163"/>
      <c r="G70" s="163"/>
      <c r="H70" s="163"/>
      <c r="I70" s="164">
        <v>742519864</v>
      </c>
      <c r="J70" s="432"/>
    </row>
    <row r="71" spans="1:18" x14ac:dyDescent="0.25">
      <c r="B71" s="361" t="s">
        <v>98</v>
      </c>
      <c r="C71" s="362"/>
      <c r="D71" s="362"/>
      <c r="E71" s="362"/>
      <c r="F71" s="362"/>
      <c r="G71" s="362"/>
      <c r="H71" s="362"/>
      <c r="I71" s="196">
        <v>-11841081966</v>
      </c>
      <c r="J71" s="293">
        <v>-1703875714</v>
      </c>
    </row>
    <row r="72" spans="1:18" x14ac:dyDescent="0.25">
      <c r="B72" s="363" t="s">
        <v>99</v>
      </c>
      <c r="C72" s="364"/>
      <c r="D72" s="364"/>
      <c r="E72" s="364"/>
      <c r="F72" s="364"/>
      <c r="G72" s="364"/>
      <c r="H72" s="364"/>
      <c r="I72" s="195"/>
      <c r="J72" s="415"/>
    </row>
    <row r="73" spans="1:18" x14ac:dyDescent="0.25">
      <c r="B73" s="160" t="s">
        <v>100</v>
      </c>
      <c r="C73" s="161"/>
      <c r="D73" s="161"/>
      <c r="E73" s="161"/>
      <c r="F73" s="161"/>
      <c r="G73" s="161"/>
      <c r="H73" s="161"/>
      <c r="I73" s="164"/>
      <c r="J73" s="416"/>
    </row>
    <row r="74" spans="1:18" x14ac:dyDescent="0.25">
      <c r="B74" s="198" t="s">
        <v>101</v>
      </c>
      <c r="C74" s="199"/>
      <c r="D74" s="199"/>
      <c r="E74" s="199"/>
      <c r="F74" s="199"/>
      <c r="G74" s="199"/>
      <c r="H74" s="199"/>
      <c r="I74" s="164"/>
      <c r="J74" s="164">
        <v>-1701648543</v>
      </c>
    </row>
    <row r="75" spans="1:18" hidden="1" outlineLevel="1" x14ac:dyDescent="0.25">
      <c r="B75" s="198" t="s">
        <v>434</v>
      </c>
      <c r="C75" s="199"/>
      <c r="D75" s="199"/>
      <c r="E75" s="199"/>
      <c r="F75" s="199"/>
      <c r="G75" s="199"/>
      <c r="H75" s="199"/>
      <c r="I75" s="164"/>
      <c r="J75" s="433">
        <v>-1701648543</v>
      </c>
    </row>
    <row r="76" spans="1:18" hidden="1" outlineLevel="1" x14ac:dyDescent="0.25">
      <c r="B76" s="198" t="s">
        <v>435</v>
      </c>
      <c r="C76" s="199"/>
      <c r="D76" s="199"/>
      <c r="E76" s="199"/>
      <c r="F76" s="199"/>
      <c r="G76" s="199"/>
      <c r="H76" s="199"/>
      <c r="I76" s="164"/>
      <c r="J76" s="433"/>
    </row>
    <row r="77" spans="1:18" collapsed="1" x14ac:dyDescent="0.25">
      <c r="B77" s="160" t="s">
        <v>102</v>
      </c>
      <c r="C77" s="161"/>
      <c r="D77" s="161"/>
      <c r="E77" s="161"/>
      <c r="F77" s="161"/>
      <c r="G77" s="161"/>
      <c r="H77" s="161"/>
      <c r="I77" s="164"/>
      <c r="J77" s="416">
        <v>0</v>
      </c>
    </row>
    <row r="78" spans="1:18" x14ac:dyDescent="0.25">
      <c r="B78" s="160" t="s">
        <v>103</v>
      </c>
      <c r="C78" s="161"/>
      <c r="D78" s="161"/>
      <c r="E78" s="161"/>
      <c r="F78" s="161"/>
      <c r="G78" s="161"/>
      <c r="H78" s="161"/>
      <c r="I78" s="164"/>
      <c r="J78" s="416">
        <v>0</v>
      </c>
    </row>
    <row r="79" spans="1:18" s="165" customFormat="1" x14ac:dyDescent="0.25">
      <c r="B79" s="361" t="s">
        <v>104</v>
      </c>
      <c r="C79" s="362"/>
      <c r="D79" s="362"/>
      <c r="E79" s="362"/>
      <c r="F79" s="362"/>
      <c r="G79" s="362"/>
      <c r="H79" s="362"/>
      <c r="I79" s="196"/>
      <c r="J79" s="196">
        <v>-1701648543</v>
      </c>
      <c r="K79" s="9"/>
      <c r="L79" s="9"/>
      <c r="M79" s="9"/>
      <c r="N79" s="9"/>
      <c r="O79" s="9"/>
      <c r="P79" s="9"/>
      <c r="Q79" s="9"/>
      <c r="R79" s="9"/>
    </row>
    <row r="80" spans="1:18" s="165" customFormat="1" x14ac:dyDescent="0.25">
      <c r="B80" s="365" t="s">
        <v>105</v>
      </c>
      <c r="C80" s="366"/>
      <c r="D80" s="366"/>
      <c r="E80" s="366"/>
      <c r="F80" s="366"/>
      <c r="G80" s="366"/>
      <c r="H80" s="366"/>
      <c r="I80" s="196">
        <v>1293074580</v>
      </c>
      <c r="J80" s="417">
        <v>100790380</v>
      </c>
      <c r="K80" s="9"/>
      <c r="L80" s="9"/>
      <c r="M80" s="9"/>
      <c r="N80" s="9"/>
      <c r="O80" s="9"/>
      <c r="P80" s="9"/>
      <c r="Q80" s="9"/>
      <c r="R80" s="9"/>
    </row>
    <row r="81" spans="1:18" s="165" customFormat="1" x14ac:dyDescent="0.25">
      <c r="B81" s="166" t="s">
        <v>106</v>
      </c>
      <c r="C81" s="167"/>
      <c r="D81" s="167"/>
      <c r="E81" s="167"/>
      <c r="F81" s="167"/>
      <c r="G81" s="167"/>
      <c r="H81" s="167"/>
      <c r="I81" s="316">
        <v>1776789694</v>
      </c>
      <c r="J81" s="418">
        <v>-95462673</v>
      </c>
      <c r="K81" s="9"/>
      <c r="L81" s="9"/>
      <c r="M81" s="9"/>
      <c r="N81" s="9"/>
      <c r="O81" s="9"/>
      <c r="P81" s="9"/>
      <c r="Q81" s="9"/>
      <c r="R81" s="9"/>
    </row>
    <row r="82" spans="1:18" s="165" customFormat="1" x14ac:dyDescent="0.25">
      <c r="B82" s="166" t="s">
        <v>107</v>
      </c>
      <c r="C82" s="167"/>
      <c r="D82" s="167"/>
      <c r="E82" s="167"/>
      <c r="F82" s="167"/>
      <c r="G82" s="167"/>
      <c r="H82" s="167"/>
      <c r="I82" s="235">
        <v>3574433342.9499998</v>
      </c>
      <c r="J82" s="419">
        <v>3669896016</v>
      </c>
      <c r="K82" s="9"/>
      <c r="L82" s="9"/>
      <c r="M82" s="9"/>
      <c r="N82" s="9"/>
      <c r="O82" s="9"/>
      <c r="P82" s="9"/>
      <c r="Q82" s="9"/>
      <c r="R82" s="9"/>
    </row>
    <row r="83" spans="1:18" s="165" customFormat="1" ht="15.75" thickBot="1" x14ac:dyDescent="0.3">
      <c r="B83" s="359" t="s">
        <v>108</v>
      </c>
      <c r="C83" s="360"/>
      <c r="D83" s="360"/>
      <c r="E83" s="360"/>
      <c r="F83" s="360"/>
      <c r="G83" s="360"/>
      <c r="H83" s="360"/>
      <c r="I83" s="197">
        <v>5351223036.9499998</v>
      </c>
      <c r="J83" s="280">
        <v>3574433343</v>
      </c>
      <c r="K83" s="226"/>
      <c r="L83" s="9"/>
      <c r="M83" s="9"/>
      <c r="N83" s="9"/>
      <c r="O83" s="9"/>
      <c r="P83" s="9"/>
      <c r="Q83" s="9"/>
      <c r="R83" s="9"/>
    </row>
    <row r="84" spans="1:18" s="165" customFormat="1" x14ac:dyDescent="0.25">
      <c r="B84" s="9"/>
      <c r="C84" s="9"/>
      <c r="D84" s="9"/>
      <c r="E84" s="9"/>
      <c r="F84" s="9"/>
      <c r="G84" s="9"/>
      <c r="H84" s="9"/>
      <c r="I84" s="420"/>
      <c r="J84" s="421"/>
      <c r="K84" s="9"/>
      <c r="L84" s="9"/>
      <c r="M84" s="9"/>
      <c r="N84" s="9"/>
      <c r="O84" s="9"/>
      <c r="P84" s="9"/>
      <c r="Q84" s="9"/>
      <c r="R84" s="9"/>
    </row>
    <row r="85" spans="1:18" s="165" customFormat="1" x14ac:dyDescent="0.25">
      <c r="B85" s="18"/>
      <c r="C85" s="9"/>
      <c r="D85" s="9"/>
      <c r="E85" s="9"/>
      <c r="F85" s="9"/>
      <c r="G85" s="9"/>
      <c r="H85" s="9"/>
      <c r="I85" s="422"/>
      <c r="J85" s="423"/>
      <c r="K85" s="9"/>
      <c r="L85" s="9"/>
      <c r="M85" s="9"/>
      <c r="N85" s="9"/>
      <c r="O85" s="9"/>
      <c r="P85" s="9"/>
      <c r="Q85" s="9"/>
      <c r="R85" s="9"/>
    </row>
    <row r="86" spans="1:18" s="165" customFormat="1" x14ac:dyDescent="0.25">
      <c r="I86" s="424"/>
      <c r="K86" s="9"/>
      <c r="L86" s="9"/>
      <c r="M86" s="9"/>
      <c r="N86" s="9"/>
      <c r="O86" s="9"/>
      <c r="P86" s="9"/>
      <c r="Q86" s="9"/>
      <c r="R86" s="9"/>
    </row>
    <row r="87" spans="1:18" s="165" customFormat="1" x14ac:dyDescent="0.25">
      <c r="K87" s="9"/>
      <c r="L87" s="9"/>
      <c r="M87" s="9"/>
      <c r="N87" s="9"/>
      <c r="O87" s="9"/>
      <c r="P87" s="9"/>
      <c r="Q87" s="9"/>
      <c r="R87" s="9"/>
    </row>
    <row r="88" spans="1:18" x14ac:dyDescent="0.25">
      <c r="A88" s="165"/>
      <c r="B88" s="165"/>
      <c r="C88" s="165"/>
      <c r="D88" s="165"/>
      <c r="E88" s="165"/>
      <c r="F88" s="165"/>
      <c r="G88" s="165"/>
      <c r="H88" s="165"/>
      <c r="I88" s="165"/>
      <c r="J88" s="165"/>
    </row>
    <row r="89" spans="1:18" x14ac:dyDescent="0.25">
      <c r="I89" s="165"/>
    </row>
    <row r="90" spans="1:18" s="165" customFormat="1" x14ac:dyDescent="0.25">
      <c r="K90" s="9"/>
      <c r="L90" s="9"/>
      <c r="M90" s="9"/>
      <c r="N90" s="9"/>
      <c r="O90" s="9"/>
      <c r="P90" s="9"/>
      <c r="Q90" s="9"/>
      <c r="R90" s="9"/>
    </row>
    <row r="91" spans="1:18" s="165" customFormat="1" x14ac:dyDescent="0.25">
      <c r="I91" s="8"/>
      <c r="K91" s="9"/>
      <c r="L91" s="9"/>
      <c r="M91" s="9"/>
      <c r="N91" s="9"/>
      <c r="O91" s="9"/>
      <c r="P91" s="9"/>
      <c r="Q91" s="9"/>
      <c r="R91" s="9"/>
    </row>
    <row r="92" spans="1:18" x14ac:dyDescent="0.25">
      <c r="B92" s="8"/>
      <c r="E92" s="8" t="s">
        <v>2</v>
      </c>
      <c r="F92" s="11"/>
      <c r="G92" s="11"/>
      <c r="H92" s="11"/>
      <c r="I92" s="158" t="s">
        <v>319</v>
      </c>
    </row>
    <row r="93" spans="1:18" x14ac:dyDescent="0.25">
      <c r="B93" s="8"/>
      <c r="E93" s="8" t="s">
        <v>1</v>
      </c>
      <c r="F93" s="11"/>
      <c r="G93" s="11"/>
      <c r="H93" s="11"/>
      <c r="I93" s="158" t="s">
        <v>3</v>
      </c>
    </row>
  </sheetData>
  <mergeCells count="16">
    <mergeCell ref="B72:H72"/>
    <mergeCell ref="B79:H79"/>
    <mergeCell ref="B80:H80"/>
    <mergeCell ref="B83:H83"/>
    <mergeCell ref="B28:H28"/>
    <mergeCell ref="B30:H30"/>
    <mergeCell ref="B51:H51"/>
    <mergeCell ref="B60:H60"/>
    <mergeCell ref="B61:H61"/>
    <mergeCell ref="B71:H71"/>
    <mergeCell ref="B5:J5"/>
    <mergeCell ref="B6:J7"/>
    <mergeCell ref="B8:J8"/>
    <mergeCell ref="B10:H10"/>
    <mergeCell ref="B11:H11"/>
    <mergeCell ref="B27:H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O49"/>
  <sheetViews>
    <sheetView showGridLines="0" workbookViewId="0"/>
  </sheetViews>
  <sheetFormatPr baseColWidth="10" defaultRowHeight="15" x14ac:dyDescent="0.25"/>
  <cols>
    <col min="3" max="3" width="26.42578125" bestFit="1" customWidth="1"/>
    <col min="4" max="4" width="16.5703125" bestFit="1" customWidth="1"/>
    <col min="5" max="5" width="12.28515625" customWidth="1"/>
    <col min="6" max="6" width="16.5703125" bestFit="1" customWidth="1"/>
    <col min="7" max="7" width="21.85546875" customWidth="1"/>
    <col min="8" max="8" width="14.85546875" bestFit="1" customWidth="1"/>
    <col min="9" max="9" width="15" customWidth="1"/>
    <col min="10" max="10" width="12.85546875" bestFit="1" customWidth="1"/>
    <col min="11" max="11" width="14.85546875" bestFit="1" customWidth="1"/>
    <col min="12" max="12" width="16.5703125" bestFit="1" customWidth="1"/>
    <col min="13" max="14" width="17.5703125" bestFit="1" customWidth="1"/>
  </cols>
  <sheetData>
    <row r="1" spans="2:14" x14ac:dyDescent="0.25">
      <c r="B1" s="373" t="s">
        <v>0</v>
      </c>
      <c r="C1" s="373"/>
      <c r="D1" s="373"/>
      <c r="E1" s="373"/>
      <c r="F1" s="373"/>
      <c r="G1" s="373"/>
      <c r="H1" s="373"/>
      <c r="I1" s="373"/>
      <c r="J1" s="373"/>
      <c r="K1" s="373"/>
      <c r="L1" s="373"/>
      <c r="M1" s="373"/>
      <c r="N1" s="373"/>
    </row>
    <row r="2" spans="2:14" ht="26.25" customHeight="1" x14ac:dyDescent="0.25">
      <c r="B2" s="255"/>
      <c r="C2" s="255"/>
      <c r="D2" s="255"/>
      <c r="E2" s="255"/>
      <c r="F2" s="255"/>
      <c r="G2" s="255"/>
      <c r="H2" s="255"/>
      <c r="I2" s="255"/>
      <c r="J2" s="255"/>
      <c r="K2" s="255"/>
      <c r="L2" s="255"/>
      <c r="M2" s="255"/>
      <c r="N2" s="255"/>
    </row>
    <row r="3" spans="2:14" x14ac:dyDescent="0.25">
      <c r="B3" s="374" t="s">
        <v>375</v>
      </c>
      <c r="C3" s="374"/>
      <c r="D3" s="374"/>
      <c r="E3" s="374"/>
      <c r="F3" s="374"/>
      <c r="G3" s="374"/>
      <c r="H3" s="374"/>
      <c r="I3" s="374"/>
      <c r="J3" s="374"/>
      <c r="K3" s="374"/>
      <c r="L3" s="374"/>
      <c r="M3" s="374"/>
      <c r="N3" s="374"/>
    </row>
    <row r="4" spans="2:14" x14ac:dyDescent="0.25">
      <c r="B4" s="373" t="s">
        <v>4</v>
      </c>
      <c r="C4" s="373"/>
      <c r="D4" s="373"/>
      <c r="E4" s="373"/>
      <c r="F4" s="373"/>
      <c r="G4" s="373"/>
      <c r="H4" s="373"/>
      <c r="I4" s="373"/>
      <c r="J4" s="373"/>
      <c r="K4" s="373"/>
      <c r="L4" s="373"/>
      <c r="M4" s="373"/>
      <c r="N4" s="373"/>
    </row>
    <row r="5" spans="2:14" ht="15.75" thickBot="1" x14ac:dyDescent="0.3">
      <c r="B5" s="381"/>
      <c r="C5" s="381"/>
      <c r="D5" s="381"/>
      <c r="E5" s="381"/>
      <c r="F5" s="381"/>
      <c r="G5" s="381"/>
      <c r="H5" s="381"/>
      <c r="I5" s="381"/>
      <c r="J5" s="381"/>
      <c r="K5" s="381"/>
      <c r="L5" s="381"/>
      <c r="M5" s="381"/>
      <c r="N5" s="381"/>
    </row>
    <row r="6" spans="2:14" ht="25.5" x14ac:dyDescent="0.25">
      <c r="B6" s="382" t="s">
        <v>111</v>
      </c>
      <c r="C6" s="383"/>
      <c r="D6" s="386" t="s">
        <v>112</v>
      </c>
      <c r="E6" s="387"/>
      <c r="F6" s="387"/>
      <c r="G6" s="388"/>
      <c r="H6" s="386" t="s">
        <v>113</v>
      </c>
      <c r="I6" s="387"/>
      <c r="J6" s="387"/>
      <c r="K6" s="388"/>
      <c r="L6" s="383" t="s">
        <v>114</v>
      </c>
      <c r="M6" s="383"/>
      <c r="N6" s="256" t="s">
        <v>44</v>
      </c>
    </row>
    <row r="7" spans="2:14" ht="25.5" x14ac:dyDescent="0.25">
      <c r="B7" s="384"/>
      <c r="C7" s="385"/>
      <c r="D7" s="257" t="s">
        <v>115</v>
      </c>
      <c r="E7" s="257" t="s">
        <v>116</v>
      </c>
      <c r="F7" s="257" t="s">
        <v>117</v>
      </c>
      <c r="G7" s="257" t="s">
        <v>118</v>
      </c>
      <c r="H7" s="257" t="s">
        <v>119</v>
      </c>
      <c r="I7" s="257" t="s">
        <v>360</v>
      </c>
      <c r="J7" s="257" t="s">
        <v>120</v>
      </c>
      <c r="K7" s="257" t="s">
        <v>121</v>
      </c>
      <c r="L7" s="257" t="s">
        <v>122</v>
      </c>
      <c r="M7" s="257" t="s">
        <v>123</v>
      </c>
      <c r="N7" s="258">
        <v>2023</v>
      </c>
    </row>
    <row r="8" spans="2:14" x14ac:dyDescent="0.25">
      <c r="B8" s="375" t="s">
        <v>124</v>
      </c>
      <c r="C8" s="376"/>
      <c r="D8" s="329">
        <v>2600000000</v>
      </c>
      <c r="E8" s="329" t="s">
        <v>384</v>
      </c>
      <c r="F8" s="329">
        <v>2600000000</v>
      </c>
      <c r="G8" s="329">
        <v>3706545160</v>
      </c>
      <c r="H8" s="329" t="s">
        <v>384</v>
      </c>
      <c r="I8" s="329" t="s">
        <v>385</v>
      </c>
      <c r="J8" s="329">
        <v>3849500</v>
      </c>
      <c r="K8" s="329">
        <v>734334526</v>
      </c>
      <c r="L8" s="330">
        <v>-2386471274</v>
      </c>
      <c r="M8" s="330">
        <v>3353221938</v>
      </c>
      <c r="N8" s="331">
        <v>8011479850</v>
      </c>
    </row>
    <row r="9" spans="2:14" x14ac:dyDescent="0.25">
      <c r="B9" s="379" t="s">
        <v>364</v>
      </c>
      <c r="C9" s="380"/>
      <c r="D9" s="332"/>
      <c r="E9" s="332"/>
      <c r="F9" s="332"/>
      <c r="G9" s="332"/>
      <c r="H9" s="332"/>
      <c r="I9" s="332"/>
      <c r="J9" s="332"/>
      <c r="K9" s="332"/>
      <c r="L9" s="332"/>
      <c r="M9" s="332"/>
      <c r="N9" s="333">
        <v>0</v>
      </c>
    </row>
    <row r="10" spans="2:14" x14ac:dyDescent="0.25">
      <c r="B10" s="377" t="s">
        <v>125</v>
      </c>
      <c r="C10" s="378"/>
      <c r="D10" s="334"/>
      <c r="E10" s="335"/>
      <c r="F10" s="332"/>
      <c r="G10" s="332"/>
      <c r="H10" s="332"/>
      <c r="I10" s="332"/>
      <c r="J10" s="332"/>
      <c r="K10" s="332"/>
      <c r="L10" s="332"/>
      <c r="M10" s="332"/>
      <c r="N10" s="333">
        <v>0</v>
      </c>
    </row>
    <row r="11" spans="2:14" x14ac:dyDescent="0.25">
      <c r="B11" s="377" t="s">
        <v>126</v>
      </c>
      <c r="C11" s="378"/>
      <c r="D11" s="332"/>
      <c r="E11" s="335"/>
      <c r="F11" s="332"/>
      <c r="G11" s="332"/>
      <c r="H11" s="332"/>
      <c r="I11" s="332"/>
      <c r="J11" s="332"/>
      <c r="K11" s="332"/>
      <c r="L11" s="332"/>
      <c r="M11" s="332"/>
      <c r="N11" s="333">
        <v>0</v>
      </c>
    </row>
    <row r="12" spans="2:14" x14ac:dyDescent="0.25">
      <c r="B12" s="377" t="s">
        <v>127</v>
      </c>
      <c r="C12" s="378"/>
      <c r="D12" s="332"/>
      <c r="E12" s="336"/>
      <c r="F12" s="332"/>
      <c r="G12" s="337"/>
      <c r="H12" s="332"/>
      <c r="I12" s="332"/>
      <c r="J12" s="332"/>
      <c r="K12" s="332"/>
      <c r="L12" s="332"/>
      <c r="M12" s="332"/>
      <c r="N12" s="333">
        <v>0</v>
      </c>
    </row>
    <row r="13" spans="2:14" x14ac:dyDescent="0.25">
      <c r="B13" s="377" t="s">
        <v>128</v>
      </c>
      <c r="C13" s="378"/>
      <c r="D13" s="332"/>
      <c r="E13" s="332"/>
      <c r="F13" s="332"/>
      <c r="G13" s="332"/>
      <c r="H13" s="332"/>
      <c r="I13" s="332"/>
      <c r="J13" s="332"/>
      <c r="K13" s="332"/>
      <c r="L13" s="332">
        <v>3353221937.8200002</v>
      </c>
      <c r="M13" s="332">
        <v>-3353221937.8200002</v>
      </c>
      <c r="N13" s="333">
        <v>0</v>
      </c>
    </row>
    <row r="14" spans="2:14" x14ac:dyDescent="0.25">
      <c r="B14" s="377" t="s">
        <v>109</v>
      </c>
      <c r="C14" s="378"/>
      <c r="D14" s="332"/>
      <c r="E14" s="332"/>
      <c r="F14" s="332"/>
      <c r="G14" s="332"/>
      <c r="H14" s="332"/>
      <c r="I14" s="332"/>
      <c r="J14" s="332"/>
      <c r="K14" s="332"/>
      <c r="L14" s="332"/>
      <c r="M14" s="332"/>
      <c r="N14" s="333">
        <v>0</v>
      </c>
    </row>
    <row r="15" spans="2:14" x14ac:dyDescent="0.25">
      <c r="B15" s="377" t="s">
        <v>129</v>
      </c>
      <c r="C15" s="378"/>
      <c r="D15" s="332"/>
      <c r="E15" s="332"/>
      <c r="F15" s="332"/>
      <c r="G15" s="332"/>
      <c r="H15" s="332">
        <v>140449317</v>
      </c>
      <c r="I15" s="332"/>
      <c r="J15" s="332"/>
      <c r="K15" s="332"/>
      <c r="L15" s="332">
        <v>-140449317</v>
      </c>
      <c r="M15" s="332"/>
      <c r="N15" s="333">
        <v>0</v>
      </c>
    </row>
    <row r="16" spans="2:14" x14ac:dyDescent="0.25">
      <c r="B16" s="377" t="s">
        <v>130</v>
      </c>
      <c r="C16" s="378"/>
      <c r="D16" s="332"/>
      <c r="E16" s="332"/>
      <c r="F16" s="332"/>
      <c r="G16" s="332"/>
      <c r="H16" s="332"/>
      <c r="I16" s="332"/>
      <c r="J16" s="332"/>
      <c r="K16" s="332"/>
      <c r="L16" s="332"/>
      <c r="M16" s="332"/>
      <c r="N16" s="333">
        <v>0</v>
      </c>
    </row>
    <row r="17" spans="2:15" x14ac:dyDescent="0.25">
      <c r="B17" s="379" t="s">
        <v>131</v>
      </c>
      <c r="C17" s="380"/>
      <c r="D17" s="332"/>
      <c r="E17" s="332"/>
      <c r="F17" s="332"/>
      <c r="G17" s="332"/>
      <c r="H17" s="332"/>
      <c r="I17" s="332"/>
      <c r="J17" s="332"/>
      <c r="K17" s="332"/>
      <c r="L17" s="332"/>
      <c r="M17" s="335">
        <v>14416320341.59</v>
      </c>
      <c r="N17" s="333">
        <v>14416320341.59</v>
      </c>
    </row>
    <row r="18" spans="2:15" ht="30" customHeight="1" x14ac:dyDescent="0.25">
      <c r="B18" s="375" t="s">
        <v>380</v>
      </c>
      <c r="C18" s="376"/>
      <c r="D18" s="338">
        <v>2600000000</v>
      </c>
      <c r="E18" s="338">
        <v>0</v>
      </c>
      <c r="F18" s="338">
        <v>2600000000</v>
      </c>
      <c r="G18" s="338">
        <v>3706545160</v>
      </c>
      <c r="H18" s="338">
        <v>140449317</v>
      </c>
      <c r="I18" s="338">
        <v>0</v>
      </c>
      <c r="J18" s="338">
        <v>3849500</v>
      </c>
      <c r="K18" s="338">
        <v>734334526</v>
      </c>
      <c r="L18" s="338">
        <v>826301346.82000017</v>
      </c>
      <c r="M18" s="338">
        <v>14416320341.77</v>
      </c>
      <c r="N18" s="338">
        <v>22427800191.59</v>
      </c>
    </row>
    <row r="19" spans="2:15" ht="25.5" customHeight="1" thickBot="1" x14ac:dyDescent="0.3">
      <c r="B19" s="375" t="s">
        <v>381</v>
      </c>
      <c r="C19" s="376"/>
      <c r="D19" s="339">
        <v>2600000000</v>
      </c>
      <c r="E19" s="339" t="s">
        <v>384</v>
      </c>
      <c r="F19" s="339">
        <v>2600000000</v>
      </c>
      <c r="G19" s="339">
        <v>3706545160</v>
      </c>
      <c r="H19" s="339" t="s">
        <v>384</v>
      </c>
      <c r="I19" s="339" t="s">
        <v>385</v>
      </c>
      <c r="J19" s="339">
        <v>3849500</v>
      </c>
      <c r="K19" s="339">
        <v>734334526</v>
      </c>
      <c r="L19" s="339">
        <v>-2386471274</v>
      </c>
      <c r="M19" s="339">
        <v>3353221938</v>
      </c>
      <c r="N19" s="339">
        <v>8011479850</v>
      </c>
    </row>
    <row r="20" spans="2:15" ht="15.75" x14ac:dyDescent="0.25">
      <c r="C20" s="260"/>
      <c r="D20" s="340"/>
      <c r="E20" s="340"/>
      <c r="F20" s="340"/>
      <c r="G20" s="340"/>
      <c r="H20" s="340"/>
      <c r="I20" s="340"/>
      <c r="J20" s="340"/>
      <c r="K20" s="340"/>
      <c r="L20" s="340"/>
      <c r="M20" s="340"/>
      <c r="N20" s="336"/>
    </row>
    <row r="21" spans="2:15" ht="15.75" x14ac:dyDescent="0.25">
      <c r="B21" s="261" t="s">
        <v>367</v>
      </c>
      <c r="C21" s="260"/>
      <c r="D21" s="260"/>
      <c r="E21" s="260"/>
      <c r="F21" s="260"/>
      <c r="G21" s="260"/>
      <c r="H21" s="260"/>
      <c r="I21" s="260"/>
      <c r="J21" s="260"/>
      <c r="N21" s="259">
        <f>+N18-BG!H36</f>
        <v>0</v>
      </c>
      <c r="O21" s="262"/>
    </row>
    <row r="22" spans="2:15" x14ac:dyDescent="0.25">
      <c r="O22" s="259"/>
    </row>
    <row r="25" spans="2:15" x14ac:dyDescent="0.25">
      <c r="D25" s="8" t="s">
        <v>2</v>
      </c>
      <c r="E25" s="9"/>
      <c r="F25" s="389"/>
      <c r="G25" s="389"/>
      <c r="H25" s="389"/>
      <c r="I25" s="315" t="s">
        <v>319</v>
      </c>
    </row>
    <row r="26" spans="2:15" x14ac:dyDescent="0.25">
      <c r="D26" s="8" t="s">
        <v>1</v>
      </c>
      <c r="E26" s="9"/>
      <c r="F26" s="389"/>
      <c r="G26" s="389"/>
      <c r="H26" s="389"/>
      <c r="I26" s="158" t="s">
        <v>3</v>
      </c>
    </row>
    <row r="28" spans="2:15" ht="15" customHeight="1" x14ac:dyDescent="0.25">
      <c r="M28" s="6"/>
    </row>
    <row r="29" spans="2:15" x14ac:dyDescent="0.25">
      <c r="N29" s="2"/>
    </row>
    <row r="46" spans="5:14" x14ac:dyDescent="0.25">
      <c r="F46" s="4"/>
      <c r="G46" s="4"/>
      <c r="H46" s="4"/>
      <c r="J46" s="4"/>
      <c r="K46" s="4"/>
      <c r="L46" s="4"/>
      <c r="M46" s="4"/>
      <c r="N46" s="4"/>
    </row>
    <row r="47" spans="5:14" x14ac:dyDescent="0.25">
      <c r="E47" s="3"/>
      <c r="F47" s="3"/>
      <c r="G47" s="3"/>
      <c r="H47" s="3"/>
      <c r="J47" s="3"/>
      <c r="K47" s="3"/>
      <c r="L47" s="5"/>
      <c r="M47" s="3"/>
      <c r="N47" s="5"/>
    </row>
    <row r="49" spans="14:14" x14ac:dyDescent="0.25">
      <c r="N49" s="3"/>
    </row>
  </sheetData>
  <mergeCells count="22">
    <mergeCell ref="F25:H25"/>
    <mergeCell ref="F26:H26"/>
    <mergeCell ref="B8:C8"/>
    <mergeCell ref="B9:C9"/>
    <mergeCell ref="B10:C10"/>
    <mergeCell ref="B11:C11"/>
    <mergeCell ref="B12:C12"/>
    <mergeCell ref="B1:N1"/>
    <mergeCell ref="B3:N3"/>
    <mergeCell ref="B19:C19"/>
    <mergeCell ref="B13:C13"/>
    <mergeCell ref="B14:C14"/>
    <mergeCell ref="B15:C15"/>
    <mergeCell ref="B16:C16"/>
    <mergeCell ref="B17:C17"/>
    <mergeCell ref="B18:C18"/>
    <mergeCell ref="B4:N4"/>
    <mergeCell ref="B5:N5"/>
    <mergeCell ref="B6:C7"/>
    <mergeCell ref="D6:G6"/>
    <mergeCell ref="H6:K6"/>
    <mergeCell ref="L6:M6"/>
  </mergeCells>
  <printOptions horizontalCentered="1"/>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T369"/>
  <sheetViews>
    <sheetView zoomScale="90" zoomScaleNormal="90" workbookViewId="0"/>
  </sheetViews>
  <sheetFormatPr baseColWidth="10" defaultColWidth="11.42578125" defaultRowHeight="15" x14ac:dyDescent="0.25"/>
  <cols>
    <col min="1" max="1" width="3.140625" style="9" customWidth="1"/>
    <col min="2" max="2" width="11.42578125" style="9" customWidth="1"/>
    <col min="3" max="3" width="44.85546875" style="9" customWidth="1"/>
    <col min="4" max="4" width="26.140625" style="9" bestFit="1" customWidth="1"/>
    <col min="5" max="5" width="17.85546875" style="9" customWidth="1"/>
    <col min="6" max="6" width="18.42578125" style="9" bestFit="1" customWidth="1"/>
    <col min="7" max="7" width="18.85546875" style="9" bestFit="1" customWidth="1"/>
    <col min="8" max="8" width="15.140625" style="9" bestFit="1" customWidth="1"/>
    <col min="9" max="9" width="15.85546875" style="9" bestFit="1" customWidth="1"/>
    <col min="10" max="10" width="14.28515625" style="9" bestFit="1" customWidth="1"/>
    <col min="11" max="11" width="11.42578125" style="9"/>
    <col min="12" max="12" width="12.85546875" style="9" bestFit="1" customWidth="1"/>
    <col min="13" max="13" width="12.28515625" style="9" bestFit="1" customWidth="1"/>
    <col min="14" max="16384" width="11.42578125" style="9"/>
  </cols>
  <sheetData>
    <row r="1" spans="2:17" x14ac:dyDescent="0.25">
      <c r="B1" s="406" t="s">
        <v>376</v>
      </c>
      <c r="C1" s="406"/>
      <c r="D1" s="406"/>
      <c r="E1" s="406"/>
      <c r="F1" s="406"/>
      <c r="G1" s="406"/>
      <c r="H1" s="406"/>
      <c r="I1" s="406"/>
      <c r="J1" s="406"/>
      <c r="K1" s="406"/>
      <c r="L1" s="406"/>
      <c r="M1" s="406"/>
      <c r="N1" s="99"/>
      <c r="O1" s="99"/>
    </row>
    <row r="3" spans="2:17" x14ac:dyDescent="0.25">
      <c r="B3" s="100" t="s">
        <v>132</v>
      </c>
    </row>
    <row r="4" spans="2:17" x14ac:dyDescent="0.25">
      <c r="B4" s="23" t="s">
        <v>377</v>
      </c>
      <c r="C4" s="22"/>
      <c r="D4" s="22"/>
      <c r="E4" s="22"/>
      <c r="F4" s="22"/>
      <c r="G4" s="22"/>
      <c r="H4" s="22"/>
      <c r="I4" s="22"/>
      <c r="J4" s="22"/>
      <c r="K4" s="22"/>
      <c r="L4" s="22"/>
      <c r="M4" s="22"/>
      <c r="N4" s="22"/>
      <c r="O4" s="22"/>
      <c r="Q4" s="19"/>
    </row>
    <row r="6" spans="2:17" x14ac:dyDescent="0.25">
      <c r="B6" s="101" t="s">
        <v>133</v>
      </c>
    </row>
    <row r="7" spans="2:17" x14ac:dyDescent="0.25">
      <c r="B7" s="392" t="s">
        <v>339</v>
      </c>
      <c r="C7" s="392"/>
      <c r="D7" s="392"/>
      <c r="E7" s="392"/>
      <c r="F7" s="392"/>
      <c r="G7" s="392"/>
      <c r="H7" s="392"/>
      <c r="I7" s="392"/>
      <c r="J7" s="392"/>
      <c r="K7" s="392"/>
      <c r="L7" s="392"/>
      <c r="M7" s="392"/>
      <c r="N7" s="102"/>
      <c r="O7" s="102"/>
    </row>
    <row r="8" spans="2:17" x14ac:dyDescent="0.25">
      <c r="B8" s="392"/>
      <c r="C8" s="392"/>
      <c r="D8" s="392"/>
      <c r="E8" s="392"/>
      <c r="F8" s="392"/>
      <c r="G8" s="392"/>
      <c r="H8" s="392"/>
      <c r="I8" s="392"/>
      <c r="J8" s="392"/>
      <c r="K8" s="392"/>
      <c r="L8" s="392"/>
      <c r="M8" s="392"/>
      <c r="N8" s="102"/>
      <c r="O8" s="102"/>
    </row>
    <row r="9" spans="2:17" x14ac:dyDescent="0.25">
      <c r="B9" s="392"/>
      <c r="C9" s="392"/>
      <c r="D9" s="392"/>
      <c r="E9" s="392"/>
      <c r="F9" s="392"/>
      <c r="G9" s="392"/>
      <c r="H9" s="392"/>
      <c r="I9" s="392"/>
      <c r="J9" s="392"/>
      <c r="K9" s="392"/>
      <c r="L9" s="392"/>
      <c r="M9" s="392"/>
      <c r="N9" s="102"/>
      <c r="O9" s="102"/>
    </row>
    <row r="10" spans="2:17" x14ac:dyDescent="0.25">
      <c r="B10" s="392"/>
      <c r="C10" s="392"/>
      <c r="D10" s="392"/>
      <c r="E10" s="392"/>
      <c r="F10" s="392"/>
      <c r="G10" s="392"/>
      <c r="H10" s="392"/>
      <c r="I10" s="392"/>
      <c r="J10" s="392"/>
      <c r="K10" s="392"/>
      <c r="L10" s="392"/>
      <c r="M10" s="392"/>
      <c r="N10" s="102"/>
      <c r="O10" s="102"/>
    </row>
    <row r="11" spans="2:17" x14ac:dyDescent="0.25">
      <c r="B11" s="392"/>
      <c r="C11" s="392"/>
      <c r="D11" s="392"/>
      <c r="E11" s="392"/>
      <c r="F11" s="392"/>
      <c r="G11" s="392"/>
      <c r="H11" s="392"/>
      <c r="I11" s="392"/>
      <c r="J11" s="392"/>
      <c r="K11" s="392"/>
      <c r="L11" s="392"/>
      <c r="M11" s="392"/>
      <c r="N11" s="102"/>
      <c r="O11" s="102"/>
    </row>
    <row r="12" spans="2:17" x14ac:dyDescent="0.25">
      <c r="B12" s="392" t="s">
        <v>134</v>
      </c>
      <c r="C12" s="392"/>
      <c r="D12" s="392"/>
      <c r="E12" s="392"/>
      <c r="F12" s="392"/>
      <c r="G12" s="392"/>
      <c r="H12" s="392"/>
      <c r="I12" s="392"/>
      <c r="J12" s="392"/>
      <c r="K12" s="392"/>
      <c r="L12" s="392"/>
      <c r="M12" s="392"/>
      <c r="N12" s="102"/>
      <c r="O12" s="102"/>
    </row>
    <row r="13" spans="2:17" x14ac:dyDescent="0.25">
      <c r="B13" s="392"/>
      <c r="C13" s="392"/>
      <c r="D13" s="392"/>
      <c r="E13" s="392"/>
      <c r="F13" s="392"/>
      <c r="G13" s="392"/>
      <c r="H13" s="392"/>
      <c r="I13" s="392"/>
      <c r="J13" s="392"/>
      <c r="K13" s="392"/>
      <c r="L13" s="392"/>
      <c r="M13" s="392"/>
      <c r="N13" s="102"/>
      <c r="O13" s="102"/>
    </row>
    <row r="14" spans="2:17" x14ac:dyDescent="0.25">
      <c r="B14" s="392" t="s">
        <v>387</v>
      </c>
      <c r="C14" s="392"/>
      <c r="D14" s="392"/>
      <c r="E14" s="392"/>
      <c r="F14" s="392"/>
      <c r="G14" s="392"/>
      <c r="H14" s="392"/>
      <c r="I14" s="392"/>
      <c r="J14" s="392"/>
      <c r="K14" s="392"/>
      <c r="L14" s="392"/>
      <c r="M14" s="392"/>
      <c r="N14" s="102"/>
      <c r="O14" s="102"/>
    </row>
    <row r="15" spans="2:17" x14ac:dyDescent="0.25">
      <c r="B15" s="392"/>
      <c r="C15" s="392"/>
      <c r="D15" s="392"/>
      <c r="E15" s="392"/>
      <c r="F15" s="392"/>
      <c r="G15" s="392"/>
      <c r="H15" s="392"/>
      <c r="I15" s="392"/>
      <c r="J15" s="392"/>
      <c r="K15" s="392"/>
      <c r="L15" s="392"/>
      <c r="M15" s="392"/>
      <c r="N15" s="102"/>
      <c r="O15" s="102"/>
    </row>
    <row r="16" spans="2:17" x14ac:dyDescent="0.25">
      <c r="B16" s="17" t="s">
        <v>135</v>
      </c>
    </row>
    <row r="17" spans="2:17" x14ac:dyDescent="0.25">
      <c r="B17" s="23" t="s">
        <v>136</v>
      </c>
      <c r="C17" s="22"/>
      <c r="D17" s="22"/>
      <c r="E17" s="22"/>
      <c r="F17" s="22"/>
      <c r="G17" s="22"/>
      <c r="H17" s="22"/>
      <c r="I17" s="22"/>
      <c r="J17" s="22"/>
      <c r="K17" s="22"/>
      <c r="L17" s="22"/>
      <c r="M17" s="22"/>
      <c r="N17" s="22"/>
      <c r="O17" s="22"/>
    </row>
    <row r="18" spans="2:17" x14ac:dyDescent="0.25">
      <c r="B18" s="23" t="s">
        <v>137</v>
      </c>
      <c r="C18" s="22"/>
      <c r="D18" s="22"/>
      <c r="E18" s="22"/>
      <c r="F18" s="22"/>
      <c r="G18" s="22"/>
      <c r="H18" s="22"/>
      <c r="I18" s="22"/>
      <c r="J18" s="22"/>
      <c r="K18" s="22"/>
      <c r="L18" s="22"/>
      <c r="M18" s="22"/>
      <c r="N18" s="22"/>
      <c r="O18" s="102"/>
      <c r="Q18" s="19"/>
    </row>
    <row r="19" spans="2:17" x14ac:dyDescent="0.25">
      <c r="B19" s="23" t="s">
        <v>138</v>
      </c>
      <c r="C19" s="23"/>
      <c r="D19" s="23"/>
      <c r="E19" s="23"/>
      <c r="F19" s="23"/>
      <c r="G19" s="23"/>
      <c r="H19" s="23"/>
      <c r="I19" s="23"/>
      <c r="J19" s="23"/>
      <c r="K19" s="23"/>
      <c r="L19" s="23"/>
      <c r="M19" s="23"/>
    </row>
    <row r="20" spans="2:17" x14ac:dyDescent="0.25">
      <c r="B20" s="23" t="s">
        <v>139</v>
      </c>
    </row>
    <row r="21" spans="2:17" x14ac:dyDescent="0.25">
      <c r="B21" s="23" t="s">
        <v>140</v>
      </c>
    </row>
    <row r="22" spans="2:17" x14ac:dyDescent="0.25">
      <c r="B22" s="23" t="s">
        <v>141</v>
      </c>
    </row>
    <row r="23" spans="2:17" x14ac:dyDescent="0.25">
      <c r="B23" s="23" t="s">
        <v>390</v>
      </c>
      <c r="C23" s="22"/>
      <c r="D23" s="22"/>
      <c r="E23" s="22"/>
      <c r="F23" s="22"/>
      <c r="G23" s="22"/>
      <c r="H23" s="22"/>
      <c r="I23" s="22"/>
      <c r="J23" s="22"/>
      <c r="K23" s="22"/>
      <c r="L23" s="22"/>
      <c r="M23" s="22"/>
      <c r="N23" s="22"/>
      <c r="O23" s="22"/>
    </row>
    <row r="24" spans="2:17" x14ac:dyDescent="0.25">
      <c r="B24" s="23" t="s">
        <v>142</v>
      </c>
      <c r="C24" s="22"/>
      <c r="D24" s="22"/>
      <c r="E24" s="22"/>
      <c r="F24" s="22"/>
      <c r="G24" s="22"/>
      <c r="H24" s="22"/>
      <c r="I24" s="22"/>
      <c r="J24" s="22"/>
      <c r="K24" s="22"/>
      <c r="L24" s="22"/>
      <c r="M24" s="22"/>
      <c r="N24" s="22"/>
      <c r="O24" s="22"/>
    </row>
    <row r="25" spans="2:17" x14ac:dyDescent="0.25">
      <c r="B25" s="23" t="s">
        <v>143</v>
      </c>
      <c r="C25" s="23"/>
      <c r="D25" s="23"/>
      <c r="E25" s="23"/>
      <c r="F25" s="23"/>
      <c r="G25" s="23"/>
      <c r="H25" s="23"/>
      <c r="I25" s="23"/>
      <c r="J25" s="23"/>
      <c r="K25" s="23"/>
      <c r="L25" s="23"/>
      <c r="M25" s="23"/>
    </row>
    <row r="26" spans="2:17" ht="29.25" customHeight="1" x14ac:dyDescent="0.25">
      <c r="B26" s="392" t="s">
        <v>391</v>
      </c>
      <c r="C26" s="392"/>
      <c r="D26" s="392"/>
      <c r="E26" s="392"/>
      <c r="F26" s="392"/>
      <c r="G26" s="392"/>
      <c r="H26" s="392"/>
      <c r="I26" s="392"/>
      <c r="J26" s="392"/>
      <c r="K26" s="392"/>
      <c r="L26" s="392"/>
      <c r="M26" s="22"/>
      <c r="N26" s="22"/>
      <c r="O26" s="22"/>
    </row>
    <row r="27" spans="2:17" ht="15" customHeight="1" x14ac:dyDescent="0.25">
      <c r="C27" s="22"/>
      <c r="D27" s="22"/>
      <c r="E27" s="22"/>
      <c r="F27" s="22"/>
      <c r="G27" s="22"/>
      <c r="H27" s="22"/>
      <c r="I27" s="22"/>
      <c r="J27" s="22"/>
      <c r="K27" s="22"/>
      <c r="L27" s="22"/>
      <c r="M27" s="22"/>
      <c r="N27" s="22"/>
      <c r="O27" s="22"/>
    </row>
    <row r="28" spans="2:17" ht="27" customHeight="1" x14ac:dyDescent="0.25">
      <c r="B28" s="392" t="s">
        <v>388</v>
      </c>
      <c r="C28" s="392"/>
      <c r="D28" s="392"/>
      <c r="E28" s="392"/>
      <c r="F28" s="392"/>
      <c r="G28" s="392"/>
      <c r="H28" s="392"/>
      <c r="I28" s="392"/>
      <c r="J28" s="392"/>
      <c r="K28" s="392"/>
      <c r="L28" s="392"/>
      <c r="M28" s="22"/>
      <c r="N28" s="22"/>
      <c r="O28" s="22"/>
    </row>
    <row r="29" spans="2:17" ht="15" customHeight="1" x14ac:dyDescent="0.25">
      <c r="B29" s="392" t="s">
        <v>389</v>
      </c>
      <c r="C29" s="392"/>
      <c r="D29" s="392"/>
      <c r="E29" s="392"/>
      <c r="F29" s="392"/>
      <c r="G29" s="392"/>
      <c r="H29" s="392"/>
      <c r="I29" s="392"/>
      <c r="J29" s="392"/>
      <c r="K29" s="392"/>
      <c r="L29" s="392"/>
      <c r="M29" s="22"/>
      <c r="N29" s="102"/>
      <c r="O29" s="102"/>
    </row>
    <row r="30" spans="2:17" x14ac:dyDescent="0.25">
      <c r="B30" s="392"/>
      <c r="C30" s="392"/>
      <c r="D30" s="392"/>
      <c r="E30" s="392"/>
      <c r="F30" s="392"/>
      <c r="G30" s="392"/>
      <c r="H30" s="392"/>
      <c r="I30" s="392"/>
      <c r="J30" s="392"/>
      <c r="K30" s="392"/>
      <c r="L30" s="392"/>
      <c r="M30" s="22"/>
      <c r="N30" s="102"/>
      <c r="O30" s="102"/>
    </row>
    <row r="31" spans="2:17" x14ac:dyDescent="0.25">
      <c r="B31" s="392"/>
      <c r="C31" s="392"/>
      <c r="D31" s="392"/>
      <c r="E31" s="392"/>
      <c r="F31" s="392"/>
      <c r="G31" s="392"/>
      <c r="H31" s="392"/>
      <c r="I31" s="392"/>
      <c r="J31" s="392"/>
      <c r="K31" s="392"/>
      <c r="L31" s="392"/>
      <c r="M31" s="22"/>
      <c r="N31" s="102"/>
      <c r="O31" s="102"/>
    </row>
    <row r="32" spans="2:17" x14ac:dyDescent="0.25">
      <c r="B32" s="392"/>
      <c r="C32" s="392"/>
      <c r="D32" s="392"/>
      <c r="E32" s="392"/>
      <c r="F32" s="392"/>
      <c r="G32" s="392"/>
      <c r="H32" s="392"/>
      <c r="I32" s="392"/>
      <c r="J32" s="392"/>
      <c r="K32" s="392"/>
      <c r="L32" s="392"/>
      <c r="M32" s="22"/>
      <c r="N32" s="102"/>
      <c r="O32" s="102"/>
    </row>
    <row r="33" spans="2:15" x14ac:dyDescent="0.25">
      <c r="B33" s="22"/>
      <c r="C33" s="22"/>
      <c r="D33" s="22"/>
      <c r="E33" s="22"/>
      <c r="F33" s="22"/>
      <c r="G33" s="22"/>
      <c r="H33" s="22"/>
      <c r="I33" s="22"/>
      <c r="J33" s="22"/>
      <c r="K33" s="22"/>
      <c r="L33" s="22"/>
      <c r="M33" s="22"/>
      <c r="N33" s="102"/>
      <c r="O33" s="102"/>
    </row>
    <row r="34" spans="2:15" x14ac:dyDescent="0.25">
      <c r="B34" s="10"/>
      <c r="C34" s="10"/>
      <c r="D34" s="10"/>
      <c r="E34" s="10"/>
      <c r="F34" s="10"/>
      <c r="G34" s="10"/>
      <c r="H34" s="10"/>
      <c r="I34" s="10"/>
      <c r="J34" s="10"/>
      <c r="K34" s="10"/>
      <c r="L34" s="10"/>
    </row>
    <row r="35" spans="2:15" x14ac:dyDescent="0.25">
      <c r="B35" s="100" t="s">
        <v>144</v>
      </c>
    </row>
    <row r="37" spans="2:15" x14ac:dyDescent="0.25">
      <c r="B37" s="11" t="s">
        <v>145</v>
      </c>
    </row>
    <row r="38" spans="2:15" x14ac:dyDescent="0.25">
      <c r="B38" s="392" t="s">
        <v>392</v>
      </c>
      <c r="C38" s="392"/>
      <c r="D38" s="392"/>
      <c r="E38" s="392"/>
      <c r="F38" s="392"/>
      <c r="G38" s="392"/>
      <c r="H38" s="392"/>
      <c r="I38" s="392"/>
      <c r="J38" s="392"/>
      <c r="K38" s="392"/>
      <c r="L38" s="392"/>
      <c r="M38" s="392"/>
      <c r="N38" s="22"/>
      <c r="O38" s="22"/>
    </row>
    <row r="39" spans="2:15" x14ac:dyDescent="0.25">
      <c r="B39" s="392"/>
      <c r="C39" s="392"/>
      <c r="D39" s="392"/>
      <c r="E39" s="392"/>
      <c r="F39" s="392"/>
      <c r="G39" s="392"/>
      <c r="H39" s="392"/>
      <c r="I39" s="392"/>
      <c r="J39" s="392"/>
      <c r="K39" s="392"/>
      <c r="L39" s="392"/>
      <c r="M39" s="392"/>
      <c r="N39" s="22"/>
      <c r="O39" s="22"/>
    </row>
    <row r="40" spans="2:15" x14ac:dyDescent="0.25">
      <c r="B40" s="392"/>
      <c r="C40" s="392"/>
      <c r="D40" s="392"/>
      <c r="E40" s="392"/>
      <c r="F40" s="392"/>
      <c r="G40" s="392"/>
      <c r="H40" s="392"/>
      <c r="I40" s="392"/>
      <c r="J40" s="392"/>
      <c r="K40" s="392"/>
      <c r="L40" s="392"/>
      <c r="M40" s="392"/>
      <c r="N40" s="22"/>
      <c r="O40" s="22"/>
    </row>
    <row r="41" spans="2:15" x14ac:dyDescent="0.25">
      <c r="B41" s="392"/>
      <c r="C41" s="392"/>
      <c r="D41" s="392"/>
      <c r="E41" s="392"/>
      <c r="F41" s="392"/>
      <c r="G41" s="392"/>
      <c r="H41" s="392"/>
      <c r="I41" s="392"/>
      <c r="J41" s="392"/>
      <c r="K41" s="392"/>
      <c r="L41" s="392"/>
      <c r="M41" s="392"/>
      <c r="N41" s="22"/>
      <c r="O41" s="22"/>
    </row>
    <row r="42" spans="2:15" x14ac:dyDescent="0.25">
      <c r="B42" s="392"/>
      <c r="C42" s="392"/>
      <c r="D42" s="392"/>
      <c r="E42" s="392"/>
      <c r="F42" s="392"/>
      <c r="G42" s="392"/>
      <c r="H42" s="392"/>
      <c r="I42" s="392"/>
      <c r="J42" s="392"/>
      <c r="K42" s="392"/>
      <c r="L42" s="392"/>
      <c r="M42" s="392"/>
      <c r="N42" s="22"/>
      <c r="O42" s="22"/>
    </row>
    <row r="43" spans="2:15" x14ac:dyDescent="0.25">
      <c r="B43" s="11" t="s">
        <v>146</v>
      </c>
    </row>
    <row r="44" spans="2:15" x14ac:dyDescent="0.25">
      <c r="B44" s="22"/>
      <c r="C44" s="22"/>
      <c r="D44" s="22"/>
      <c r="E44" s="22"/>
      <c r="F44" s="22"/>
      <c r="G44" s="22"/>
      <c r="H44" s="22"/>
      <c r="I44" s="22"/>
      <c r="J44" s="22"/>
      <c r="K44" s="22"/>
      <c r="L44" s="22"/>
      <c r="M44" s="102"/>
      <c r="N44" s="102"/>
      <c r="O44" s="102"/>
    </row>
    <row r="45" spans="2:15" x14ac:dyDescent="0.25">
      <c r="B45" s="409" t="s">
        <v>316</v>
      </c>
      <c r="C45" s="409"/>
      <c r="D45" s="409"/>
      <c r="E45" s="409"/>
      <c r="F45" s="409"/>
      <c r="G45" s="409"/>
      <c r="H45" s="409"/>
      <c r="I45" s="409"/>
      <c r="J45" s="409"/>
      <c r="K45" s="22"/>
      <c r="L45" s="22"/>
      <c r="M45" s="102"/>
      <c r="N45" s="102"/>
      <c r="O45" s="102"/>
    </row>
    <row r="46" spans="2:15" x14ac:dyDescent="0.25">
      <c r="B46" s="23"/>
      <c r="K46" s="22"/>
      <c r="L46" s="22"/>
      <c r="M46" s="102"/>
      <c r="N46" s="102"/>
      <c r="O46" s="102"/>
    </row>
    <row r="47" spans="2:15" ht="30.75" customHeight="1" x14ac:dyDescent="0.25">
      <c r="B47" s="395" t="s">
        <v>147</v>
      </c>
      <c r="C47" s="395"/>
      <c r="D47" s="395"/>
      <c r="E47" s="395"/>
      <c r="F47" s="395"/>
      <c r="G47" s="395"/>
      <c r="H47" s="395"/>
      <c r="I47" s="395"/>
      <c r="J47" s="395"/>
      <c r="K47" s="395"/>
      <c r="L47" s="395"/>
      <c r="M47" s="103"/>
      <c r="N47" s="103"/>
      <c r="O47" s="102"/>
    </row>
    <row r="48" spans="2:15" x14ac:dyDescent="0.25">
      <c r="B48" s="104"/>
      <c r="K48" s="22"/>
      <c r="L48" s="22"/>
      <c r="M48" s="102"/>
      <c r="N48" s="102"/>
      <c r="O48" s="102"/>
    </row>
    <row r="49" spans="2:15" x14ac:dyDescent="0.25">
      <c r="B49" s="409" t="s">
        <v>317</v>
      </c>
      <c r="C49" s="409"/>
      <c r="D49" s="409"/>
      <c r="E49" s="409"/>
      <c r="F49" s="409"/>
      <c r="G49" s="409"/>
      <c r="H49" s="409"/>
      <c r="I49" s="409"/>
      <c r="J49" s="409"/>
      <c r="K49" s="22"/>
      <c r="L49" s="22"/>
      <c r="M49" s="102"/>
      <c r="N49" s="102"/>
      <c r="O49" s="102"/>
    </row>
    <row r="50" spans="2:15" x14ac:dyDescent="0.25">
      <c r="B50" s="105"/>
      <c r="K50" s="22"/>
      <c r="L50" s="22"/>
      <c r="M50" s="102"/>
      <c r="N50" s="102"/>
      <c r="O50" s="102"/>
    </row>
    <row r="51" spans="2:15" x14ac:dyDescent="0.25">
      <c r="B51" s="409" t="s">
        <v>148</v>
      </c>
      <c r="C51" s="409"/>
      <c r="D51" s="409"/>
      <c r="E51" s="409"/>
      <c r="F51" s="409"/>
      <c r="G51" s="409"/>
      <c r="H51" s="409"/>
      <c r="I51" s="409"/>
      <c r="J51" s="409"/>
      <c r="K51" s="22"/>
      <c r="L51" s="22"/>
      <c r="M51" s="102"/>
      <c r="N51" s="102"/>
      <c r="O51" s="102"/>
    </row>
    <row r="52" spans="2:15" x14ac:dyDescent="0.25">
      <c r="B52" s="105"/>
      <c r="K52" s="22"/>
      <c r="L52" s="22"/>
      <c r="M52" s="102"/>
      <c r="N52" s="102"/>
      <c r="O52" s="102"/>
    </row>
    <row r="53" spans="2:15" ht="36" customHeight="1" x14ac:dyDescent="0.25">
      <c r="B53" s="395" t="s">
        <v>149</v>
      </c>
      <c r="C53" s="395"/>
      <c r="D53" s="395"/>
      <c r="E53" s="395"/>
      <c r="F53" s="395"/>
      <c r="G53" s="395"/>
      <c r="H53" s="395"/>
      <c r="I53" s="395"/>
      <c r="J53" s="395"/>
      <c r="K53" s="395"/>
      <c r="L53" s="395"/>
      <c r="M53" s="102"/>
      <c r="N53" s="102"/>
      <c r="O53" s="102"/>
    </row>
    <row r="54" spans="2:15" x14ac:dyDescent="0.25">
      <c r="B54" s="23"/>
      <c r="K54" s="22"/>
      <c r="L54" s="22"/>
      <c r="M54" s="102"/>
      <c r="N54" s="102"/>
      <c r="O54" s="102"/>
    </row>
    <row r="55" spans="2:15" x14ac:dyDescent="0.25">
      <c r="B55" s="408" t="s">
        <v>318</v>
      </c>
      <c r="C55" s="408"/>
      <c r="D55" s="408"/>
      <c r="E55" s="408"/>
      <c r="F55" s="408"/>
      <c r="G55" s="408"/>
      <c r="H55" s="408"/>
      <c r="I55" s="408"/>
      <c r="J55" s="408"/>
      <c r="K55" s="22"/>
      <c r="L55" s="22"/>
      <c r="M55" s="102"/>
      <c r="N55" s="102"/>
      <c r="O55" s="102"/>
    </row>
    <row r="56" spans="2:15" x14ac:dyDescent="0.25">
      <c r="B56" s="106"/>
      <c r="C56" s="106"/>
      <c r="D56" s="106"/>
      <c r="E56" s="106"/>
      <c r="F56" s="106"/>
      <c r="G56" s="106"/>
      <c r="H56" s="106"/>
      <c r="I56" s="106"/>
      <c r="J56" s="106"/>
      <c r="K56" s="22"/>
      <c r="L56" s="22"/>
      <c r="M56" s="102"/>
      <c r="N56" s="102"/>
      <c r="O56" s="102"/>
    </row>
    <row r="57" spans="2:15" ht="30.75" customHeight="1" x14ac:dyDescent="0.25">
      <c r="B57" s="395" t="s">
        <v>150</v>
      </c>
      <c r="C57" s="395"/>
      <c r="D57" s="395"/>
      <c r="E57" s="395"/>
      <c r="F57" s="395"/>
      <c r="G57" s="395"/>
      <c r="H57" s="395"/>
      <c r="I57" s="395"/>
      <c r="J57" s="395"/>
      <c r="K57" s="395"/>
      <c r="L57" s="22"/>
      <c r="M57" s="102"/>
      <c r="N57" s="102"/>
      <c r="O57" s="102"/>
    </row>
    <row r="58" spans="2:15" x14ac:dyDescent="0.25">
      <c r="B58" s="407"/>
      <c r="C58" s="407"/>
      <c r="D58" s="407"/>
      <c r="E58" s="407"/>
      <c r="F58" s="407"/>
      <c r="G58" s="407"/>
      <c r="H58" s="407"/>
      <c r="I58" s="407"/>
      <c r="J58" s="407"/>
      <c r="K58" s="407"/>
      <c r="L58" s="22"/>
      <c r="M58" s="102"/>
      <c r="N58" s="102"/>
      <c r="O58" s="102"/>
    </row>
    <row r="59" spans="2:15" x14ac:dyDescent="0.25">
      <c r="B59" s="11" t="s">
        <v>151</v>
      </c>
    </row>
    <row r="60" spans="2:15" x14ac:dyDescent="0.25">
      <c r="B60" s="392" t="s">
        <v>152</v>
      </c>
      <c r="C60" s="392"/>
      <c r="D60" s="392"/>
      <c r="E60" s="392"/>
      <c r="F60" s="392"/>
      <c r="G60" s="392"/>
      <c r="H60" s="392"/>
      <c r="I60" s="392"/>
      <c r="J60" s="392"/>
      <c r="K60" s="392"/>
      <c r="L60" s="392"/>
      <c r="M60" s="392"/>
      <c r="N60" s="102"/>
      <c r="O60" s="102"/>
    </row>
    <row r="61" spans="2:15" x14ac:dyDescent="0.25">
      <c r="B61" s="392"/>
      <c r="C61" s="392"/>
      <c r="D61" s="392"/>
      <c r="E61" s="392"/>
      <c r="F61" s="392"/>
      <c r="G61" s="392"/>
      <c r="H61" s="392"/>
      <c r="I61" s="392"/>
      <c r="J61" s="392"/>
      <c r="K61" s="392"/>
      <c r="L61" s="392"/>
      <c r="M61" s="392"/>
      <c r="N61" s="102"/>
      <c r="O61" s="102"/>
    </row>
    <row r="63" spans="2:15" x14ac:dyDescent="0.25">
      <c r="B63" s="11" t="s">
        <v>153</v>
      </c>
    </row>
    <row r="64" spans="2:15" x14ac:dyDescent="0.25">
      <c r="B64" s="11"/>
    </row>
    <row r="65" spans="2:17" x14ac:dyDescent="0.25">
      <c r="B65" s="392" t="s">
        <v>154</v>
      </c>
      <c r="C65" s="392"/>
      <c r="D65" s="392"/>
      <c r="E65" s="392"/>
      <c r="F65" s="392"/>
      <c r="G65" s="392"/>
      <c r="H65" s="392"/>
      <c r="I65" s="392"/>
      <c r="J65" s="392"/>
      <c r="K65" s="392"/>
      <c r="L65" s="392"/>
      <c r="M65" s="392"/>
      <c r="N65" s="102"/>
      <c r="O65" s="102"/>
      <c r="Q65" s="19"/>
    </row>
    <row r="66" spans="2:17" x14ac:dyDescent="0.25">
      <c r="B66" s="392"/>
      <c r="C66" s="392"/>
      <c r="D66" s="392"/>
      <c r="E66" s="392"/>
      <c r="F66" s="392"/>
      <c r="G66" s="392"/>
      <c r="H66" s="392"/>
      <c r="I66" s="392"/>
      <c r="J66" s="392"/>
      <c r="K66" s="392"/>
      <c r="L66" s="392"/>
      <c r="M66" s="392"/>
      <c r="N66" s="102"/>
      <c r="O66" s="102"/>
    </row>
    <row r="67" spans="2:17" x14ac:dyDescent="0.25">
      <c r="B67" s="392"/>
      <c r="C67" s="392"/>
      <c r="D67" s="392"/>
      <c r="E67" s="392"/>
      <c r="F67" s="392"/>
      <c r="G67" s="392"/>
      <c r="H67" s="392"/>
      <c r="I67" s="392"/>
      <c r="J67" s="392"/>
      <c r="K67" s="392"/>
      <c r="L67" s="392"/>
      <c r="M67" s="392"/>
      <c r="N67" s="102"/>
      <c r="O67" s="102"/>
    </row>
    <row r="68" spans="2:17" x14ac:dyDescent="0.25">
      <c r="B68" s="13"/>
      <c r="C68" s="13"/>
      <c r="D68" s="13"/>
      <c r="E68" s="13"/>
      <c r="F68" s="13"/>
      <c r="G68" s="13"/>
      <c r="H68" s="13"/>
      <c r="I68" s="13"/>
      <c r="J68" s="13"/>
      <c r="K68" s="13"/>
      <c r="L68" s="13"/>
    </row>
    <row r="69" spans="2:17" x14ac:dyDescent="0.25">
      <c r="B69" s="11" t="s">
        <v>155</v>
      </c>
    </row>
    <row r="70" spans="2:17" x14ac:dyDescent="0.25">
      <c r="B70" s="11"/>
    </row>
    <row r="71" spans="2:17" x14ac:dyDescent="0.25">
      <c r="B71" s="23" t="s">
        <v>156</v>
      </c>
      <c r="C71" s="23"/>
      <c r="D71" s="23"/>
      <c r="E71" s="23"/>
      <c r="F71" s="23"/>
      <c r="G71" s="23"/>
      <c r="H71" s="23"/>
      <c r="I71" s="23"/>
      <c r="J71" s="23"/>
      <c r="K71" s="23"/>
      <c r="L71" s="23"/>
      <c r="M71" s="107"/>
      <c r="N71" s="107"/>
      <c r="O71" s="107"/>
    </row>
    <row r="73" spans="2:17" x14ac:dyDescent="0.25">
      <c r="B73" s="11" t="s">
        <v>157</v>
      </c>
    </row>
    <row r="74" spans="2:17" x14ac:dyDescent="0.25">
      <c r="B74" s="11"/>
    </row>
    <row r="75" spans="2:17" x14ac:dyDescent="0.25">
      <c r="B75" s="392" t="s">
        <v>158</v>
      </c>
      <c r="C75" s="392"/>
      <c r="D75" s="392"/>
      <c r="E75" s="392"/>
      <c r="F75" s="392"/>
      <c r="G75" s="392"/>
      <c r="H75" s="392"/>
      <c r="I75" s="392"/>
      <c r="J75" s="392"/>
      <c r="K75" s="392"/>
      <c r="L75" s="392"/>
      <c r="M75" s="392"/>
      <c r="N75" s="102"/>
      <c r="O75" s="102"/>
    </row>
    <row r="76" spans="2:17" x14ac:dyDescent="0.25">
      <c r="B76" s="392"/>
      <c r="C76" s="392"/>
      <c r="D76" s="392"/>
      <c r="E76" s="392"/>
      <c r="F76" s="392"/>
      <c r="G76" s="392"/>
      <c r="H76" s="392"/>
      <c r="I76" s="392"/>
      <c r="J76" s="392"/>
      <c r="K76" s="392"/>
      <c r="L76" s="392"/>
      <c r="M76" s="392"/>
      <c r="N76" s="102"/>
      <c r="O76" s="102"/>
    </row>
    <row r="77" spans="2:17" ht="29.1" customHeight="1" x14ac:dyDescent="0.25">
      <c r="B77" s="392" t="s">
        <v>159</v>
      </c>
      <c r="C77" s="392"/>
      <c r="D77" s="392"/>
      <c r="E77" s="392"/>
      <c r="F77" s="392"/>
      <c r="G77" s="392"/>
      <c r="H77" s="392"/>
      <c r="I77" s="392"/>
      <c r="J77" s="392"/>
      <c r="K77" s="392"/>
      <c r="L77" s="392"/>
      <c r="M77" s="392"/>
      <c r="N77" s="102"/>
      <c r="O77" s="102"/>
    </row>
    <row r="78" spans="2:17" x14ac:dyDescent="0.25">
      <c r="B78" s="13"/>
      <c r="C78" s="13"/>
      <c r="D78" s="13"/>
      <c r="E78" s="13"/>
      <c r="F78" s="13"/>
      <c r="G78" s="13"/>
      <c r="H78" s="13"/>
      <c r="I78" s="13"/>
      <c r="J78" s="13"/>
      <c r="K78" s="13"/>
      <c r="L78" s="13"/>
    </row>
    <row r="79" spans="2:17" x14ac:dyDescent="0.25">
      <c r="B79" s="100" t="s">
        <v>160</v>
      </c>
    </row>
    <row r="80" spans="2:17" x14ac:dyDescent="0.25">
      <c r="B80" s="100"/>
    </row>
    <row r="81" spans="2:17" x14ac:dyDescent="0.25">
      <c r="B81" s="23" t="s">
        <v>161</v>
      </c>
      <c r="C81" s="23"/>
      <c r="D81" s="23"/>
      <c r="E81" s="23"/>
      <c r="F81" s="23"/>
      <c r="G81" s="23"/>
      <c r="H81" s="23"/>
      <c r="I81" s="23"/>
      <c r="J81" s="23"/>
      <c r="K81" s="23"/>
      <c r="L81" s="23"/>
      <c r="M81" s="107"/>
      <c r="N81" s="107"/>
      <c r="O81" s="107"/>
      <c r="Q81" s="19"/>
    </row>
    <row r="82" spans="2:17" x14ac:dyDescent="0.25">
      <c r="B82" s="23"/>
      <c r="C82" s="23"/>
      <c r="D82" s="23"/>
      <c r="E82" s="23"/>
      <c r="F82" s="23"/>
      <c r="G82" s="23"/>
      <c r="H82" s="23"/>
      <c r="I82" s="23"/>
      <c r="J82" s="23"/>
      <c r="K82" s="23"/>
      <c r="L82" s="23"/>
      <c r="M82" s="107"/>
      <c r="N82" s="107"/>
      <c r="O82" s="107"/>
      <c r="Q82" s="19"/>
    </row>
    <row r="83" spans="2:17" x14ac:dyDescent="0.25">
      <c r="B83" s="100" t="s">
        <v>162</v>
      </c>
    </row>
    <row r="84" spans="2:17" x14ac:dyDescent="0.25">
      <c r="B84" s="100"/>
    </row>
    <row r="85" spans="2:17" x14ac:dyDescent="0.25">
      <c r="B85" s="12" t="s">
        <v>163</v>
      </c>
    </row>
    <row r="86" spans="2:17" x14ac:dyDescent="0.25">
      <c r="B86" s="392" t="s">
        <v>393</v>
      </c>
      <c r="C86" s="392"/>
      <c r="D86" s="392"/>
      <c r="E86" s="392"/>
      <c r="F86" s="392"/>
      <c r="G86" s="392"/>
      <c r="H86" s="392"/>
      <c r="I86" s="392"/>
      <c r="J86" s="392"/>
      <c r="K86" s="392"/>
      <c r="L86" s="392"/>
      <c r="M86" s="392"/>
      <c r="N86" s="102"/>
      <c r="O86" s="102"/>
    </row>
    <row r="87" spans="2:17" x14ac:dyDescent="0.25">
      <c r="B87" s="392"/>
      <c r="C87" s="392"/>
      <c r="D87" s="392"/>
      <c r="E87" s="392"/>
      <c r="F87" s="392"/>
      <c r="G87" s="392"/>
      <c r="H87" s="392"/>
      <c r="I87" s="392"/>
      <c r="J87" s="392"/>
      <c r="K87" s="392"/>
      <c r="L87" s="392"/>
      <c r="M87" s="392"/>
      <c r="N87" s="102"/>
      <c r="O87" s="102"/>
    </row>
    <row r="88" spans="2:17" x14ac:dyDescent="0.25">
      <c r="B88" s="392"/>
      <c r="C88" s="392"/>
      <c r="D88" s="392"/>
      <c r="E88" s="392"/>
      <c r="F88" s="392"/>
      <c r="G88" s="392"/>
      <c r="H88" s="392"/>
      <c r="I88" s="392"/>
      <c r="J88" s="392"/>
      <c r="K88" s="392"/>
      <c r="L88" s="392"/>
      <c r="M88" s="392"/>
      <c r="N88" s="102"/>
      <c r="O88" s="102"/>
    </row>
    <row r="90" spans="2:17" x14ac:dyDescent="0.25">
      <c r="D90" s="28" t="s">
        <v>164</v>
      </c>
      <c r="E90" s="25" t="s">
        <v>165</v>
      </c>
      <c r="F90" s="28">
        <v>2024</v>
      </c>
      <c r="G90" s="28">
        <v>2023</v>
      </c>
    </row>
    <row r="91" spans="2:17" x14ac:dyDescent="0.25">
      <c r="D91" s="393" t="s">
        <v>166</v>
      </c>
      <c r="E91" s="108" t="s">
        <v>167</v>
      </c>
      <c r="F91" s="109">
        <v>7789.9</v>
      </c>
      <c r="G91" s="109">
        <v>7263.59</v>
      </c>
    </row>
    <row r="92" spans="2:17" x14ac:dyDescent="0.25">
      <c r="D92" s="394"/>
      <c r="E92" s="108" t="s">
        <v>168</v>
      </c>
      <c r="F92" s="109">
        <v>7796.79</v>
      </c>
      <c r="G92" s="109">
        <v>7283.62</v>
      </c>
    </row>
    <row r="93" spans="2:17" x14ac:dyDescent="0.25">
      <c r="D93" s="393" t="s">
        <v>169</v>
      </c>
      <c r="E93" s="108" t="s">
        <v>167</v>
      </c>
      <c r="F93" s="109">
        <v>8.0500000000000007</v>
      </c>
      <c r="G93" s="109">
        <v>8.99</v>
      </c>
    </row>
    <row r="94" spans="2:17" x14ac:dyDescent="0.25">
      <c r="D94" s="394"/>
      <c r="E94" s="108" t="s">
        <v>168</v>
      </c>
      <c r="F94" s="109">
        <v>8.06</v>
      </c>
      <c r="G94" s="109">
        <v>9.01</v>
      </c>
    </row>
    <row r="95" spans="2:17" x14ac:dyDescent="0.25">
      <c r="D95" s="393" t="s">
        <v>170</v>
      </c>
      <c r="E95" s="108" t="s">
        <v>167</v>
      </c>
      <c r="F95" s="109">
        <v>8693.5300000000007</v>
      </c>
      <c r="G95" s="109">
        <v>8066.95</v>
      </c>
    </row>
    <row r="96" spans="2:17" x14ac:dyDescent="0.25">
      <c r="D96" s="394"/>
      <c r="E96" s="108" t="s">
        <v>168</v>
      </c>
      <c r="F96" s="109">
        <v>8701.2199999999993</v>
      </c>
      <c r="G96" s="109">
        <v>8089.92</v>
      </c>
    </row>
    <row r="98" spans="2:9" x14ac:dyDescent="0.25">
      <c r="B98" s="11" t="s">
        <v>171</v>
      </c>
    </row>
    <row r="100" spans="2:9" x14ac:dyDescent="0.25">
      <c r="B100" s="395" t="s">
        <v>172</v>
      </c>
      <c r="C100" s="395"/>
      <c r="D100" s="395"/>
      <c r="E100" s="395"/>
      <c r="F100" s="395"/>
      <c r="G100" s="395"/>
      <c r="H100" s="395"/>
      <c r="I100" s="395"/>
    </row>
    <row r="102" spans="2:9" ht="51" x14ac:dyDescent="0.25">
      <c r="C102" s="29" t="s">
        <v>173</v>
      </c>
      <c r="D102" s="29" t="s">
        <v>174</v>
      </c>
      <c r="E102" s="29" t="s">
        <v>175</v>
      </c>
      <c r="F102" s="29" t="s">
        <v>176</v>
      </c>
      <c r="G102" s="29" t="s">
        <v>177</v>
      </c>
      <c r="H102" s="29" t="s">
        <v>178</v>
      </c>
      <c r="I102" s="29" t="s">
        <v>179</v>
      </c>
    </row>
    <row r="103" spans="2:9" x14ac:dyDescent="0.25">
      <c r="C103" s="396" t="s">
        <v>5</v>
      </c>
      <c r="D103" s="396"/>
      <c r="E103" s="396"/>
      <c r="F103" s="396"/>
      <c r="G103" s="396"/>
      <c r="H103" s="396"/>
      <c r="I103" s="396"/>
    </row>
    <row r="104" spans="2:9" x14ac:dyDescent="0.25">
      <c r="C104" s="396" t="s">
        <v>180</v>
      </c>
      <c r="D104" s="396"/>
      <c r="E104" s="396"/>
      <c r="F104" s="396"/>
      <c r="G104" s="396"/>
      <c r="H104" s="396"/>
      <c r="I104" s="396"/>
    </row>
    <row r="105" spans="2:9" x14ac:dyDescent="0.25">
      <c r="C105" s="396" t="s">
        <v>10</v>
      </c>
      <c r="D105" s="396"/>
      <c r="E105" s="396"/>
      <c r="F105" s="396"/>
      <c r="G105" s="396"/>
      <c r="H105" s="396"/>
      <c r="I105" s="396"/>
    </row>
    <row r="106" spans="2:9" x14ac:dyDescent="0.25">
      <c r="C106" s="396" t="s">
        <v>181</v>
      </c>
      <c r="D106" s="396"/>
      <c r="E106" s="396"/>
      <c r="F106" s="396"/>
      <c r="G106" s="396"/>
      <c r="H106" s="396"/>
      <c r="I106" s="396"/>
    </row>
    <row r="107" spans="2:9" x14ac:dyDescent="0.25">
      <c r="C107" s="111" t="s">
        <v>185</v>
      </c>
      <c r="D107" s="112" t="s">
        <v>183</v>
      </c>
      <c r="E107" s="113">
        <v>21928.69</v>
      </c>
      <c r="F107" s="109">
        <v>7789.9</v>
      </c>
      <c r="G107" s="114">
        <v>170822005.52000001</v>
      </c>
      <c r="H107" s="115">
        <v>7263.59</v>
      </c>
      <c r="I107" s="114">
        <v>121892019.5</v>
      </c>
    </row>
    <row r="108" spans="2:9" x14ac:dyDescent="0.25">
      <c r="C108" s="111" t="s">
        <v>184</v>
      </c>
      <c r="D108" s="112" t="s">
        <v>183</v>
      </c>
      <c r="E108" s="113">
        <v>85400.93</v>
      </c>
      <c r="F108" s="109">
        <v>7789.9</v>
      </c>
      <c r="G108" s="114">
        <v>665264381.32000005</v>
      </c>
      <c r="H108" s="115">
        <v>7263.59</v>
      </c>
      <c r="I108" s="114">
        <v>330954508.14999998</v>
      </c>
    </row>
    <row r="109" spans="2:9" x14ac:dyDescent="0.25">
      <c r="C109" s="111" t="s">
        <v>182</v>
      </c>
      <c r="D109" s="112" t="s">
        <v>183</v>
      </c>
      <c r="E109" s="113">
        <v>479070.54</v>
      </c>
      <c r="F109" s="109">
        <v>7789.9</v>
      </c>
      <c r="G109" s="114">
        <v>3731912170.4699998</v>
      </c>
      <c r="H109" s="115">
        <v>7263.59</v>
      </c>
      <c r="I109" s="114">
        <v>3704748643.52</v>
      </c>
    </row>
    <row r="110" spans="2:9" x14ac:dyDescent="0.25">
      <c r="C110" s="111" t="s">
        <v>186</v>
      </c>
      <c r="D110" s="112" t="s">
        <v>183</v>
      </c>
      <c r="E110" s="113">
        <v>73281.3</v>
      </c>
      <c r="F110" s="109">
        <v>7789.9</v>
      </c>
      <c r="G110" s="114">
        <v>570854645.19000006</v>
      </c>
      <c r="H110" s="115">
        <v>7263.59</v>
      </c>
      <c r="I110" s="114">
        <v>1621118229.4300001</v>
      </c>
    </row>
    <row r="111" spans="2:9" x14ac:dyDescent="0.25">
      <c r="C111" s="311" t="s">
        <v>363</v>
      </c>
      <c r="D111" s="308" t="s">
        <v>320</v>
      </c>
      <c r="E111" s="113">
        <v>22977.02</v>
      </c>
      <c r="F111" s="309">
        <v>8693.5300000000007</v>
      </c>
      <c r="G111" s="114">
        <v>199751365.09999999</v>
      </c>
      <c r="H111" s="310">
        <v>8066.95</v>
      </c>
      <c r="I111" s="114">
        <v>375677.83</v>
      </c>
    </row>
    <row r="112" spans="2:9" x14ac:dyDescent="0.25">
      <c r="C112" s="311" t="s">
        <v>213</v>
      </c>
      <c r="D112" s="308" t="s">
        <v>320</v>
      </c>
      <c r="E112" s="113">
        <v>85.5</v>
      </c>
      <c r="F112" s="309">
        <v>8693.5300000000007</v>
      </c>
      <c r="G112" s="114">
        <v>743296.64</v>
      </c>
      <c r="H112" s="310">
        <v>8066.95</v>
      </c>
      <c r="I112" s="114">
        <v>689724.16</v>
      </c>
    </row>
    <row r="113" spans="2:17" x14ac:dyDescent="0.25">
      <c r="C113" s="396" t="s">
        <v>188</v>
      </c>
      <c r="D113" s="396"/>
      <c r="E113" s="396"/>
      <c r="F113" s="396"/>
      <c r="G113" s="396"/>
      <c r="H113" s="396"/>
      <c r="I113" s="396"/>
      <c r="Q113" s="19"/>
    </row>
    <row r="114" spans="2:17" x14ac:dyDescent="0.25">
      <c r="C114" s="116" t="s">
        <v>189</v>
      </c>
      <c r="D114" s="112" t="s">
        <v>183</v>
      </c>
      <c r="E114" s="113">
        <v>151891.16</v>
      </c>
      <c r="F114" s="109">
        <v>7789.9</v>
      </c>
      <c r="G114" s="114">
        <v>1183216510.8399999</v>
      </c>
      <c r="H114" s="115">
        <v>7263.59</v>
      </c>
      <c r="I114" s="114">
        <v>1098335984.54</v>
      </c>
    </row>
    <row r="115" spans="2:17" x14ac:dyDescent="0.25">
      <c r="C115" s="396" t="s">
        <v>20</v>
      </c>
      <c r="D115" s="396"/>
      <c r="E115" s="396"/>
      <c r="F115" s="396"/>
      <c r="G115" s="396"/>
      <c r="H115" s="396"/>
      <c r="I115" s="396"/>
      <c r="J115" s="46"/>
    </row>
    <row r="116" spans="2:17" x14ac:dyDescent="0.25">
      <c r="C116" s="236" t="s">
        <v>365</v>
      </c>
      <c r="D116" s="112" t="s">
        <v>183</v>
      </c>
      <c r="E116" s="113">
        <v>0</v>
      </c>
      <c r="F116" s="109">
        <v>7789.9</v>
      </c>
      <c r="G116" s="114">
        <v>0</v>
      </c>
      <c r="H116" s="115">
        <v>7263.59</v>
      </c>
      <c r="I116" s="114">
        <v>1664380888.05</v>
      </c>
      <c r="J116" s="46"/>
    </row>
    <row r="117" spans="2:17" x14ac:dyDescent="0.25">
      <c r="C117" s="116" t="s">
        <v>187</v>
      </c>
      <c r="D117" s="112" t="s">
        <v>183</v>
      </c>
      <c r="E117" s="113">
        <v>0</v>
      </c>
      <c r="F117" s="109">
        <v>7789.9</v>
      </c>
      <c r="G117" s="114">
        <v>0</v>
      </c>
      <c r="H117" s="115">
        <v>7263.59</v>
      </c>
      <c r="I117" s="114">
        <v>604075599.42999995</v>
      </c>
    </row>
    <row r="118" spans="2:17" x14ac:dyDescent="0.25">
      <c r="C118" s="304" t="s">
        <v>382</v>
      </c>
      <c r="D118" s="112" t="s">
        <v>183</v>
      </c>
      <c r="E118" s="113">
        <v>1003469.08</v>
      </c>
      <c r="F118" s="109">
        <v>7789.9</v>
      </c>
      <c r="G118" s="114">
        <v>7816921292.4399996</v>
      </c>
      <c r="H118" s="115">
        <v>7263.59</v>
      </c>
      <c r="I118" s="114">
        <v>0</v>
      </c>
      <c r="J118" s="46"/>
    </row>
    <row r="119" spans="2:17" x14ac:dyDescent="0.25">
      <c r="C119" s="304" t="s">
        <v>368</v>
      </c>
      <c r="D119" s="112" t="s">
        <v>183</v>
      </c>
      <c r="E119" s="113">
        <v>85790.77</v>
      </c>
      <c r="F119" s="109">
        <v>7789.9</v>
      </c>
      <c r="G119" s="114">
        <v>668301272.71000004</v>
      </c>
      <c r="H119" s="115">
        <v>7263.59</v>
      </c>
      <c r="I119" s="114">
        <v>0</v>
      </c>
      <c r="J119" s="46"/>
    </row>
    <row r="120" spans="2:17" x14ac:dyDescent="0.25">
      <c r="C120" s="304" t="s">
        <v>394</v>
      </c>
      <c r="D120" s="112" t="s">
        <v>183</v>
      </c>
      <c r="E120" s="113">
        <v>805194</v>
      </c>
      <c r="F120" s="109">
        <v>7789.9</v>
      </c>
      <c r="G120" s="114">
        <v>6272378738.5699997</v>
      </c>
      <c r="H120" s="115">
        <v>7263.59</v>
      </c>
      <c r="I120" s="114">
        <v>0</v>
      </c>
      <c r="J120" s="46"/>
    </row>
    <row r="121" spans="2:17" x14ac:dyDescent="0.25">
      <c r="C121" s="396" t="s">
        <v>190</v>
      </c>
      <c r="D121" s="396"/>
      <c r="E121" s="396"/>
      <c r="F121" s="396"/>
      <c r="G121" s="396"/>
      <c r="H121" s="396"/>
      <c r="I121" s="396"/>
    </row>
    <row r="122" spans="2:17" x14ac:dyDescent="0.25">
      <c r="C122" s="116" t="s">
        <v>191</v>
      </c>
      <c r="D122" s="112" t="s">
        <v>183</v>
      </c>
      <c r="E122" s="113">
        <v>280.55</v>
      </c>
      <c r="F122" s="109">
        <v>7789.9</v>
      </c>
      <c r="G122" s="114">
        <v>2185455.64</v>
      </c>
      <c r="H122" s="115">
        <v>7263.59</v>
      </c>
      <c r="I122" s="114">
        <v>1305484.74</v>
      </c>
      <c r="K122" s="169"/>
    </row>
    <row r="123" spans="2:17" x14ac:dyDescent="0.25">
      <c r="C123" s="396" t="s">
        <v>7</v>
      </c>
      <c r="D123" s="396"/>
      <c r="E123" s="396"/>
      <c r="F123" s="396"/>
      <c r="G123" s="396"/>
      <c r="H123" s="396"/>
      <c r="I123" s="396"/>
    </row>
    <row r="124" spans="2:17" x14ac:dyDescent="0.25">
      <c r="C124" s="396" t="s">
        <v>192</v>
      </c>
      <c r="D124" s="396"/>
      <c r="E124" s="396"/>
      <c r="F124" s="396"/>
      <c r="G124" s="396"/>
      <c r="H124" s="396"/>
      <c r="I124" s="396"/>
    </row>
    <row r="125" spans="2:17" x14ac:dyDescent="0.25">
      <c r="C125" s="405" t="s">
        <v>361</v>
      </c>
      <c r="D125" s="405"/>
      <c r="E125" s="405"/>
      <c r="F125" s="405"/>
      <c r="G125" s="405"/>
      <c r="H125" s="405"/>
      <c r="I125" s="405"/>
    </row>
    <row r="126" spans="2:17" x14ac:dyDescent="0.25">
      <c r="C126" s="239" t="s">
        <v>356</v>
      </c>
      <c r="D126" s="112" t="s">
        <v>183</v>
      </c>
      <c r="E126" s="113">
        <v>308</v>
      </c>
      <c r="F126" s="109">
        <v>7789.9</v>
      </c>
      <c r="G126" s="267">
        <v>2399288.31</v>
      </c>
      <c r="H126" s="115">
        <v>7263.59</v>
      </c>
      <c r="I126" s="267">
        <v>0</v>
      </c>
      <c r="J126" s="268"/>
    </row>
    <row r="128" spans="2:17" x14ac:dyDescent="0.25">
      <c r="B128" s="11" t="s">
        <v>193</v>
      </c>
      <c r="E128" s="118"/>
      <c r="G128" s="118"/>
    </row>
    <row r="129" spans="2:18" x14ac:dyDescent="0.25">
      <c r="E129" s="79"/>
    </row>
    <row r="131" spans="2:18" ht="38.25" x14ac:dyDescent="0.25">
      <c r="C131" s="29" t="s">
        <v>194</v>
      </c>
      <c r="D131" s="29" t="s">
        <v>195</v>
      </c>
      <c r="E131" s="29" t="s">
        <v>196</v>
      </c>
      <c r="F131" s="29" t="s">
        <v>197</v>
      </c>
      <c r="G131" s="29" t="s">
        <v>198</v>
      </c>
    </row>
    <row r="132" spans="2:18" x14ac:dyDescent="0.25">
      <c r="C132" s="116" t="s">
        <v>199</v>
      </c>
      <c r="D132" s="109">
        <v>7796.79</v>
      </c>
      <c r="E132" s="114">
        <v>1328266146.6900001</v>
      </c>
      <c r="F132" s="109">
        <v>7283.62</v>
      </c>
      <c r="G132" s="114">
        <v>-73452398.629999995</v>
      </c>
    </row>
    <row r="133" spans="2:18" x14ac:dyDescent="0.25">
      <c r="C133" s="116" t="s">
        <v>200</v>
      </c>
      <c r="D133" s="109">
        <v>8701.2199999999993</v>
      </c>
      <c r="E133" s="114">
        <v>14661839.880000001</v>
      </c>
      <c r="F133" s="109">
        <v>8089.92</v>
      </c>
      <c r="G133" s="114">
        <v>9309.86</v>
      </c>
    </row>
    <row r="134" spans="2:18" x14ac:dyDescent="0.25">
      <c r="C134" s="116" t="s">
        <v>201</v>
      </c>
      <c r="D134" s="109">
        <v>8.06</v>
      </c>
      <c r="E134" s="114">
        <v>0.02</v>
      </c>
      <c r="F134" s="119">
        <v>9.01</v>
      </c>
      <c r="G134" s="114">
        <v>-1.3</v>
      </c>
    </row>
    <row r="135" spans="2:18" x14ac:dyDescent="0.25">
      <c r="C135" s="120" t="s">
        <v>202</v>
      </c>
      <c r="D135" s="121"/>
      <c r="E135" s="122">
        <v>1342927986.5900002</v>
      </c>
      <c r="F135" s="119"/>
      <c r="G135" s="122">
        <v>-73443090.069999993</v>
      </c>
    </row>
    <row r="137" spans="2:18" x14ac:dyDescent="0.25">
      <c r="B137" s="11" t="s">
        <v>203</v>
      </c>
    </row>
    <row r="138" spans="2:18" x14ac:dyDescent="0.25">
      <c r="B138" s="17" t="s">
        <v>204</v>
      </c>
    </row>
    <row r="139" spans="2:18" x14ac:dyDescent="0.25">
      <c r="P139" s="85"/>
    </row>
    <row r="140" spans="2:18" x14ac:dyDescent="0.25">
      <c r="P140" s="85"/>
    </row>
    <row r="141" spans="2:18" ht="24.75" customHeight="1" x14ac:dyDescent="0.25">
      <c r="C141" s="399" t="s">
        <v>205</v>
      </c>
      <c r="D141" s="401" t="s">
        <v>206</v>
      </c>
      <c r="E141" s="403" t="s">
        <v>207</v>
      </c>
      <c r="F141" s="404"/>
      <c r="P141" s="8"/>
      <c r="Q141" s="8"/>
    </row>
    <row r="142" spans="2:18" x14ac:dyDescent="0.25">
      <c r="C142" s="400"/>
      <c r="D142" s="402"/>
      <c r="E142" s="28" t="s">
        <v>208</v>
      </c>
      <c r="F142" s="28" t="s">
        <v>209</v>
      </c>
      <c r="P142" s="8"/>
      <c r="Q142" s="8"/>
    </row>
    <row r="143" spans="2:18" x14ac:dyDescent="0.25">
      <c r="C143" s="120" t="s">
        <v>181</v>
      </c>
      <c r="D143" s="116"/>
      <c r="E143" s="116"/>
      <c r="F143" s="116"/>
      <c r="P143" s="8"/>
      <c r="Q143" s="8"/>
    </row>
    <row r="144" spans="2:18" x14ac:dyDescent="0.25">
      <c r="C144" s="111" t="s">
        <v>210</v>
      </c>
      <c r="D144" s="341">
        <v>9325210</v>
      </c>
      <c r="E144" s="342">
        <v>9325210</v>
      </c>
      <c r="F144" s="342">
        <v>44626208</v>
      </c>
      <c r="G144" s="123"/>
      <c r="O144" s="19"/>
      <c r="P144" s="124"/>
      <c r="Q144" s="124"/>
      <c r="R144" s="85"/>
    </row>
    <row r="145" spans="2:18" x14ac:dyDescent="0.25">
      <c r="C145" s="111" t="s">
        <v>185</v>
      </c>
      <c r="D145" s="341">
        <v>21928.69</v>
      </c>
      <c r="E145" s="342">
        <v>170822005.52000001</v>
      </c>
      <c r="F145" s="342">
        <v>121892019.5</v>
      </c>
      <c r="G145" s="123"/>
      <c r="P145" s="8"/>
      <c r="Q145" s="8"/>
    </row>
    <row r="146" spans="2:18" x14ac:dyDescent="0.25">
      <c r="C146" s="111" t="s">
        <v>211</v>
      </c>
      <c r="D146" s="341">
        <v>1560000</v>
      </c>
      <c r="E146" s="342">
        <v>1560000</v>
      </c>
      <c r="F146" s="342">
        <v>1780000</v>
      </c>
      <c r="G146" s="123"/>
      <c r="O146" s="19"/>
      <c r="P146" s="124"/>
      <c r="Q146" s="124"/>
      <c r="R146" s="85"/>
    </row>
    <row r="147" spans="2:18" x14ac:dyDescent="0.25">
      <c r="C147" s="111" t="s">
        <v>184</v>
      </c>
      <c r="D147" s="341">
        <v>85400.93</v>
      </c>
      <c r="E147" s="342">
        <v>665264381.32000005</v>
      </c>
      <c r="F147" s="342">
        <v>330954508.14999998</v>
      </c>
      <c r="G147" s="123"/>
      <c r="P147" s="8"/>
      <c r="Q147" s="8"/>
    </row>
    <row r="148" spans="2:18" x14ac:dyDescent="0.25">
      <c r="C148" s="111" t="s">
        <v>182</v>
      </c>
      <c r="D148" s="341">
        <v>479070.54</v>
      </c>
      <c r="E148" s="342">
        <v>3731912170.4699998</v>
      </c>
      <c r="F148" s="342">
        <v>3704748643.52</v>
      </c>
    </row>
    <row r="149" spans="2:18" x14ac:dyDescent="0.25">
      <c r="C149" s="111" t="s">
        <v>186</v>
      </c>
      <c r="D149" s="341">
        <v>73281.3</v>
      </c>
      <c r="E149" s="342">
        <v>570854645.19000006</v>
      </c>
      <c r="F149" s="342">
        <v>1621118229.4300001</v>
      </c>
      <c r="G149" s="123"/>
      <c r="O149" s="19"/>
      <c r="P149" s="124"/>
      <c r="Q149" s="124"/>
      <c r="R149" s="85"/>
    </row>
    <row r="150" spans="2:18" x14ac:dyDescent="0.25">
      <c r="C150" s="111" t="s">
        <v>212</v>
      </c>
      <c r="D150" s="341">
        <v>938</v>
      </c>
      <c r="E150" s="342">
        <v>938</v>
      </c>
      <c r="F150" s="342">
        <v>482</v>
      </c>
      <c r="G150" s="123"/>
      <c r="O150" s="19"/>
      <c r="P150" s="124"/>
      <c r="Q150" s="124"/>
      <c r="R150" s="85"/>
    </row>
    <row r="151" spans="2:18" x14ac:dyDescent="0.25">
      <c r="C151" s="111" t="s">
        <v>213</v>
      </c>
      <c r="D151" s="341">
        <v>85.5</v>
      </c>
      <c r="E151" s="342">
        <v>743296.64</v>
      </c>
      <c r="F151" s="342">
        <v>689724.16</v>
      </c>
      <c r="G151" s="123"/>
    </row>
    <row r="152" spans="2:18" x14ac:dyDescent="0.25">
      <c r="C152" s="111" t="s">
        <v>363</v>
      </c>
      <c r="D152" s="341">
        <v>22977.02</v>
      </c>
      <c r="E152" s="342">
        <v>199751365.09999999</v>
      </c>
      <c r="F152" s="342">
        <v>375677.83</v>
      </c>
      <c r="G152" s="123"/>
    </row>
    <row r="153" spans="2:18" x14ac:dyDescent="0.25">
      <c r="C153" s="120" t="s">
        <v>214</v>
      </c>
      <c r="D153" s="341"/>
      <c r="E153" s="343">
        <v>5350234012.2400007</v>
      </c>
      <c r="F153" s="343">
        <v>5826185492.5900002</v>
      </c>
    </row>
    <row r="154" spans="2:18" x14ac:dyDescent="0.25">
      <c r="C154" s="120" t="s">
        <v>215</v>
      </c>
      <c r="D154" s="341"/>
      <c r="E154" s="343"/>
      <c r="F154" s="343"/>
    </row>
    <row r="155" spans="2:18" x14ac:dyDescent="0.25">
      <c r="C155" s="111" t="s">
        <v>216</v>
      </c>
      <c r="D155" s="344">
        <v>0</v>
      </c>
      <c r="E155" s="342">
        <v>989024.71</v>
      </c>
      <c r="F155" s="342">
        <v>1237486.71</v>
      </c>
    </row>
    <row r="156" spans="2:18" x14ac:dyDescent="0.25">
      <c r="C156" s="117" t="s">
        <v>217</v>
      </c>
      <c r="D156" s="344">
        <v>0</v>
      </c>
      <c r="E156" s="345">
        <v>989024.71</v>
      </c>
      <c r="F156" s="345">
        <v>1237486.71</v>
      </c>
    </row>
    <row r="157" spans="2:18" x14ac:dyDescent="0.25">
      <c r="C157" s="120" t="s">
        <v>202</v>
      </c>
      <c r="D157" s="343"/>
      <c r="E157" s="343">
        <v>5351223036.9500008</v>
      </c>
      <c r="F157" s="343">
        <v>5827422979.3000002</v>
      </c>
    </row>
    <row r="158" spans="2:18" x14ac:dyDescent="0.25">
      <c r="C158" s="11"/>
      <c r="D158" s="128"/>
      <c r="E158" s="128"/>
      <c r="F158" s="128"/>
    </row>
    <row r="159" spans="2:18" x14ac:dyDescent="0.25">
      <c r="C159" s="11"/>
      <c r="D159" s="128"/>
      <c r="E159" s="128"/>
      <c r="F159" s="128"/>
    </row>
    <row r="160" spans="2:18" x14ac:dyDescent="0.25">
      <c r="B160" s="11" t="s">
        <v>218</v>
      </c>
      <c r="E160" s="129"/>
      <c r="F160" s="16"/>
    </row>
    <row r="162" spans="2:6" x14ac:dyDescent="0.25">
      <c r="B162" s="11"/>
    </row>
    <row r="163" spans="2:6" x14ac:dyDescent="0.25">
      <c r="B163" s="11"/>
    </row>
    <row r="164" spans="2:6" x14ac:dyDescent="0.25">
      <c r="B164" s="11"/>
      <c r="C164" s="130" t="s">
        <v>194</v>
      </c>
      <c r="D164" s="130" t="s">
        <v>208</v>
      </c>
      <c r="E164" s="130" t="s">
        <v>209</v>
      </c>
    </row>
    <row r="165" spans="2:6" x14ac:dyDescent="0.25">
      <c r="B165" s="11"/>
      <c r="C165" s="116" t="s">
        <v>189</v>
      </c>
      <c r="D165" s="114">
        <v>1183216510.8399999</v>
      </c>
      <c r="E165" s="114">
        <v>1098335984.54</v>
      </c>
    </row>
    <row r="166" spans="2:6" x14ac:dyDescent="0.25">
      <c r="B166" s="11"/>
      <c r="C166" s="116" t="s">
        <v>358</v>
      </c>
      <c r="D166" s="114">
        <v>8485222565.1499996</v>
      </c>
      <c r="E166" s="114">
        <v>1664380888.05</v>
      </c>
    </row>
    <row r="167" spans="2:6" x14ac:dyDescent="0.25">
      <c r="B167" s="11"/>
      <c r="C167" s="116" t="s">
        <v>357</v>
      </c>
      <c r="D167" s="114">
        <v>6272378738.5699997</v>
      </c>
      <c r="E167" s="114">
        <v>604075599.42999995</v>
      </c>
      <c r="F167" s="49"/>
    </row>
    <row r="168" spans="2:6" x14ac:dyDescent="0.25">
      <c r="B168" s="11"/>
      <c r="C168" s="120" t="s">
        <v>202</v>
      </c>
      <c r="D168" s="125">
        <v>15940817814.559999</v>
      </c>
      <c r="E168" s="125">
        <v>3366792472.02</v>
      </c>
    </row>
    <row r="169" spans="2:6" x14ac:dyDescent="0.25">
      <c r="B169" s="11"/>
    </row>
    <row r="170" spans="2:6" x14ac:dyDescent="0.25">
      <c r="B170" s="11"/>
      <c r="C170" s="18" t="s">
        <v>397</v>
      </c>
    </row>
    <row r="171" spans="2:6" x14ac:dyDescent="0.25">
      <c r="B171" s="11"/>
      <c r="C171" s="18" t="s">
        <v>395</v>
      </c>
    </row>
    <row r="172" spans="2:6" x14ac:dyDescent="0.25">
      <c r="B172" s="11"/>
      <c r="C172" s="18" t="s">
        <v>396</v>
      </c>
    </row>
    <row r="173" spans="2:6" x14ac:dyDescent="0.25">
      <c r="B173" s="11"/>
      <c r="C173" s="18" t="s">
        <v>398</v>
      </c>
    </row>
    <row r="174" spans="2:6" x14ac:dyDescent="0.25">
      <c r="B174" s="11"/>
      <c r="C174" s="18" t="s">
        <v>399</v>
      </c>
    </row>
    <row r="175" spans="2:6" x14ac:dyDescent="0.25">
      <c r="B175" s="11"/>
    </row>
    <row r="176" spans="2:6" x14ac:dyDescent="0.25">
      <c r="B176" s="17" t="s">
        <v>219</v>
      </c>
    </row>
    <row r="177" spans="2:12" x14ac:dyDescent="0.25">
      <c r="K177" s="85"/>
    </row>
    <row r="178" spans="2:12" x14ac:dyDescent="0.25">
      <c r="K178" s="85"/>
    </row>
    <row r="179" spans="2:12" x14ac:dyDescent="0.25">
      <c r="C179" s="397" t="s">
        <v>220</v>
      </c>
      <c r="D179" s="397"/>
      <c r="E179" s="397"/>
      <c r="F179" s="397"/>
      <c r="G179" s="397"/>
      <c r="H179" s="397"/>
      <c r="K179" s="85"/>
    </row>
    <row r="180" spans="2:12" ht="25.5" x14ac:dyDescent="0.25">
      <c r="C180" s="28" t="s">
        <v>221</v>
      </c>
      <c r="D180" s="26" t="s">
        <v>222</v>
      </c>
      <c r="E180" s="25" t="s">
        <v>223</v>
      </c>
      <c r="F180" s="25" t="s">
        <v>224</v>
      </c>
      <c r="G180" s="26" t="s">
        <v>225</v>
      </c>
      <c r="H180" s="29" t="s">
        <v>25</v>
      </c>
      <c r="K180" s="85"/>
    </row>
    <row r="181" spans="2:12" x14ac:dyDescent="0.25">
      <c r="C181" s="131" t="s">
        <v>226</v>
      </c>
      <c r="D181" s="108" t="s">
        <v>227</v>
      </c>
      <c r="E181" s="108">
        <v>1</v>
      </c>
      <c r="F181" s="132">
        <v>200000000</v>
      </c>
      <c r="G181" s="133">
        <v>1003000000</v>
      </c>
      <c r="H181" s="134">
        <v>0</v>
      </c>
      <c r="K181" s="85"/>
    </row>
    <row r="182" spans="2:12" x14ac:dyDescent="0.25">
      <c r="C182" s="120" t="s">
        <v>228</v>
      </c>
      <c r="D182" s="135"/>
      <c r="E182" s="135"/>
      <c r="F182" s="135"/>
      <c r="G182" s="136">
        <v>1003000000</v>
      </c>
      <c r="H182" s="137"/>
      <c r="K182" s="85"/>
    </row>
    <row r="183" spans="2:12" x14ac:dyDescent="0.25">
      <c r="C183" s="120" t="s">
        <v>229</v>
      </c>
      <c r="D183" s="135"/>
      <c r="E183" s="135"/>
      <c r="F183" s="135"/>
      <c r="G183" s="138">
        <v>1003000000</v>
      </c>
      <c r="H183" s="137"/>
      <c r="K183" s="85"/>
    </row>
    <row r="184" spans="2:12" x14ac:dyDescent="0.25">
      <c r="C184" s="11"/>
      <c r="D184" s="269"/>
      <c r="E184" s="269"/>
      <c r="F184" s="269"/>
      <c r="G184" s="270"/>
      <c r="H184" s="269"/>
      <c r="K184" s="85"/>
    </row>
    <row r="185" spans="2:12" x14ac:dyDescent="0.25">
      <c r="B185" s="11" t="s">
        <v>230</v>
      </c>
    </row>
    <row r="186" spans="2:12" ht="15" customHeight="1" x14ac:dyDescent="0.25">
      <c r="J186" s="31"/>
      <c r="K186" s="31"/>
      <c r="L186" s="31"/>
    </row>
    <row r="187" spans="2:12" x14ac:dyDescent="0.25">
      <c r="B187" s="14" t="s">
        <v>342</v>
      </c>
      <c r="C187" s="31"/>
      <c r="D187" s="31"/>
      <c r="E187" s="31"/>
      <c r="F187" s="31"/>
      <c r="G187" s="31"/>
      <c r="H187" s="31"/>
      <c r="I187" s="31"/>
      <c r="J187" s="31"/>
      <c r="K187" s="31"/>
      <c r="L187" s="31"/>
    </row>
    <row r="188" spans="2:12" x14ac:dyDescent="0.25">
      <c r="B188" s="14"/>
      <c r="C188" s="31"/>
      <c r="D188" s="31"/>
      <c r="E188" s="31"/>
      <c r="F188" s="31"/>
      <c r="G188" s="31"/>
      <c r="H188" s="31"/>
      <c r="I188" s="31"/>
      <c r="J188" s="31"/>
      <c r="K188" s="31"/>
      <c r="L188" s="31"/>
    </row>
    <row r="189" spans="2:12" x14ac:dyDescent="0.25">
      <c r="B189" s="14"/>
      <c r="C189" s="31"/>
      <c r="D189" s="31"/>
      <c r="E189" s="31"/>
      <c r="F189" s="31"/>
      <c r="G189" s="31"/>
      <c r="H189" s="31"/>
      <c r="I189" s="31"/>
      <c r="J189" s="31"/>
      <c r="K189" s="31"/>
      <c r="L189" s="31"/>
    </row>
    <row r="190" spans="2:12" x14ac:dyDescent="0.25">
      <c r="B190" s="14"/>
      <c r="C190" s="397" t="s">
        <v>354</v>
      </c>
      <c r="D190" s="397"/>
      <c r="E190" s="397"/>
      <c r="F190" s="31"/>
      <c r="G190" s="31"/>
      <c r="H190" s="31"/>
      <c r="I190" s="31"/>
      <c r="J190" s="31"/>
      <c r="K190" s="31"/>
      <c r="L190" s="31"/>
    </row>
    <row r="191" spans="2:12" x14ac:dyDescent="0.25">
      <c r="B191" s="14"/>
      <c r="C191" s="130" t="s">
        <v>194</v>
      </c>
      <c r="D191" s="130" t="s">
        <v>208</v>
      </c>
      <c r="E191" s="130" t="s">
        <v>209</v>
      </c>
      <c r="F191" s="31"/>
      <c r="G191" s="31"/>
      <c r="H191" s="31"/>
      <c r="I191" s="31"/>
      <c r="J191" s="31"/>
      <c r="K191" s="31"/>
      <c r="L191" s="31"/>
    </row>
    <row r="192" spans="2:12" x14ac:dyDescent="0.25">
      <c r="B192" s="14"/>
      <c r="C192" s="116" t="s">
        <v>30</v>
      </c>
      <c r="D192" s="126">
        <v>11412892.66</v>
      </c>
      <c r="E192" s="126">
        <v>6292782.4800000004</v>
      </c>
      <c r="F192" s="31"/>
      <c r="G192" s="31"/>
      <c r="H192" s="31"/>
      <c r="I192" s="31"/>
      <c r="J192" s="31"/>
      <c r="K192" s="31"/>
      <c r="L192" s="31"/>
    </row>
    <row r="193" spans="2:20" x14ac:dyDescent="0.25">
      <c r="B193" s="14"/>
      <c r="C193" s="116" t="s">
        <v>31</v>
      </c>
      <c r="D193" s="126">
        <v>138071646</v>
      </c>
      <c r="E193" s="306"/>
      <c r="F193" s="31"/>
      <c r="G193" s="31"/>
      <c r="H193" s="31"/>
      <c r="I193" s="31"/>
      <c r="J193" s="31"/>
      <c r="K193" s="31"/>
      <c r="L193" s="31"/>
    </row>
    <row r="194" spans="2:20" x14ac:dyDescent="0.25">
      <c r="B194" s="14"/>
      <c r="C194" s="116" t="s">
        <v>33</v>
      </c>
      <c r="D194" s="126">
        <v>0</v>
      </c>
      <c r="E194" s="126">
        <v>0</v>
      </c>
      <c r="F194" s="31"/>
      <c r="G194" s="31"/>
      <c r="H194" s="31"/>
      <c r="I194" s="31"/>
      <c r="J194" s="31"/>
      <c r="K194" s="31"/>
      <c r="L194" s="31"/>
    </row>
    <row r="195" spans="2:20" x14ac:dyDescent="0.25">
      <c r="B195" s="14"/>
      <c r="C195" s="116" t="s">
        <v>352</v>
      </c>
      <c r="D195" s="126">
        <v>0</v>
      </c>
      <c r="E195" s="126">
        <v>0</v>
      </c>
      <c r="F195" s="31"/>
      <c r="G195" s="31"/>
      <c r="H195" s="31"/>
      <c r="I195" s="31"/>
      <c r="J195" s="31"/>
      <c r="K195" s="31"/>
      <c r="L195" s="31"/>
    </row>
    <row r="196" spans="2:20" x14ac:dyDescent="0.25">
      <c r="B196" s="21"/>
      <c r="C196" s="120" t="s">
        <v>202</v>
      </c>
      <c r="D196" s="125">
        <v>149484538.66</v>
      </c>
      <c r="E196" s="125">
        <v>6292782.4800000004</v>
      </c>
      <c r="F196" s="31"/>
      <c r="G196" s="31"/>
      <c r="H196" s="31"/>
      <c r="I196" s="31"/>
      <c r="J196" s="13"/>
      <c r="K196" s="13"/>
      <c r="L196" s="31"/>
    </row>
    <row r="197" spans="2:20" x14ac:dyDescent="0.25">
      <c r="C197" s="21"/>
      <c r="D197" s="21"/>
      <c r="E197" s="21"/>
      <c r="F197" s="21"/>
      <c r="G197" s="21"/>
      <c r="H197" s="21"/>
      <c r="I197" s="13"/>
      <c r="O197" s="85"/>
    </row>
    <row r="198" spans="2:20" x14ac:dyDescent="0.25">
      <c r="B198" s="11" t="s">
        <v>231</v>
      </c>
    </row>
    <row r="199" spans="2:20" x14ac:dyDescent="0.25">
      <c r="B199" s="17" t="s">
        <v>232</v>
      </c>
    </row>
    <row r="202" spans="2:20" x14ac:dyDescent="0.25">
      <c r="C202" s="398" t="s">
        <v>233</v>
      </c>
      <c r="D202" s="398" t="s">
        <v>234</v>
      </c>
      <c r="E202" s="398"/>
      <c r="F202" s="398"/>
      <c r="G202" s="398"/>
      <c r="H202" s="398"/>
      <c r="I202" s="26" t="s">
        <v>235</v>
      </c>
      <c r="J202" s="263"/>
      <c r="K202" s="263"/>
      <c r="L202" s="264"/>
    </row>
    <row r="203" spans="2:20" ht="38.25" x14ac:dyDescent="0.25">
      <c r="C203" s="398"/>
      <c r="D203" s="29" t="s">
        <v>236</v>
      </c>
      <c r="E203" s="29" t="s">
        <v>237</v>
      </c>
      <c r="F203" s="29" t="s">
        <v>238</v>
      </c>
      <c r="G203" s="29" t="s">
        <v>239</v>
      </c>
      <c r="H203" s="29" t="s">
        <v>240</v>
      </c>
      <c r="I203" s="29" t="s">
        <v>241</v>
      </c>
      <c r="J203" s="29" t="s">
        <v>242</v>
      </c>
      <c r="K203" s="29" t="s">
        <v>238</v>
      </c>
      <c r="L203" s="29" t="s">
        <v>243</v>
      </c>
      <c r="M203" s="29" t="s">
        <v>244</v>
      </c>
      <c r="O203" s="49"/>
      <c r="Q203" s="85"/>
    </row>
    <row r="204" spans="2:20" x14ac:dyDescent="0.25">
      <c r="C204" s="116" t="s">
        <v>245</v>
      </c>
      <c r="D204" s="134">
        <v>62503449</v>
      </c>
      <c r="E204" s="134">
        <v>0</v>
      </c>
      <c r="F204" s="134">
        <v>0</v>
      </c>
      <c r="G204" s="134">
        <v>0</v>
      </c>
      <c r="H204" s="134">
        <v>62503449</v>
      </c>
      <c r="I204" s="140">
        <v>-28751585</v>
      </c>
      <c r="J204" s="227"/>
      <c r="K204" s="140">
        <v>0</v>
      </c>
      <c r="L204" s="140">
        <v>-28751585</v>
      </c>
      <c r="M204" s="140">
        <v>33751864</v>
      </c>
      <c r="Q204" s="85"/>
    </row>
    <row r="205" spans="2:20" x14ac:dyDescent="0.25">
      <c r="C205" s="116" t="s">
        <v>42</v>
      </c>
      <c r="D205" s="134">
        <v>62137091</v>
      </c>
      <c r="E205" s="134">
        <v>0</v>
      </c>
      <c r="F205" s="134">
        <v>0</v>
      </c>
      <c r="G205" s="134">
        <v>0</v>
      </c>
      <c r="H205" s="134">
        <v>62137091</v>
      </c>
      <c r="I205" s="140">
        <v>-53310920</v>
      </c>
      <c r="J205" s="227"/>
      <c r="K205" s="140">
        <v>0</v>
      </c>
      <c r="L205" s="140">
        <v>-53310920</v>
      </c>
      <c r="M205" s="140">
        <v>8826171</v>
      </c>
      <c r="R205" s="8"/>
      <c r="S205" s="8"/>
    </row>
    <row r="206" spans="2:20" x14ac:dyDescent="0.25">
      <c r="C206" s="116" t="s">
        <v>43</v>
      </c>
      <c r="D206" s="134">
        <v>18493290.82</v>
      </c>
      <c r="E206" s="134">
        <v>4359090.91</v>
      </c>
      <c r="F206" s="134">
        <v>0</v>
      </c>
      <c r="G206" s="134">
        <v>0</v>
      </c>
      <c r="H206" s="134">
        <v>22852381.73</v>
      </c>
      <c r="I206" s="140">
        <v>-14280877</v>
      </c>
      <c r="J206" s="227"/>
      <c r="K206" s="140">
        <v>0</v>
      </c>
      <c r="L206" s="140">
        <v>-14280877</v>
      </c>
      <c r="M206" s="140">
        <v>8571504.7300000004</v>
      </c>
      <c r="R206" s="139"/>
      <c r="S206" s="139"/>
    </row>
    <row r="207" spans="2:20" x14ac:dyDescent="0.25">
      <c r="C207" s="120" t="s">
        <v>246</v>
      </c>
      <c r="D207" s="127">
        <v>143133830.81999999</v>
      </c>
      <c r="E207" s="127">
        <v>4359090.91</v>
      </c>
      <c r="F207" s="122">
        <f t="shared" ref="F207:G207" si="0">SUM(F204:F206)</f>
        <v>0</v>
      </c>
      <c r="G207" s="122">
        <f t="shared" si="0"/>
        <v>0</v>
      </c>
      <c r="H207" s="127">
        <v>147492921.72999999</v>
      </c>
      <c r="I207" s="127">
        <v>-96343382</v>
      </c>
      <c r="J207" s="127">
        <v>0</v>
      </c>
      <c r="K207" s="127">
        <v>0</v>
      </c>
      <c r="L207" s="127">
        <v>-96343382</v>
      </c>
      <c r="M207" s="127">
        <v>51149539.730000004</v>
      </c>
      <c r="Q207" s="19"/>
      <c r="R207" s="124"/>
      <c r="S207" s="124"/>
      <c r="T207" s="85"/>
    </row>
    <row r="208" spans="2:20" x14ac:dyDescent="0.25">
      <c r="C208" s="120" t="s">
        <v>247</v>
      </c>
      <c r="D208" s="147">
        <v>141903830.81999999</v>
      </c>
      <c r="E208" s="122">
        <v>1230000</v>
      </c>
      <c r="F208" s="122">
        <v>0</v>
      </c>
      <c r="G208" s="122">
        <v>0</v>
      </c>
      <c r="H208" s="122">
        <v>143133830.81999999</v>
      </c>
      <c r="I208" s="127">
        <v>-80524283</v>
      </c>
      <c r="J208" s="127">
        <v>-15819099</v>
      </c>
      <c r="K208" s="127">
        <v>0</v>
      </c>
      <c r="L208" s="127">
        <v>-96343382</v>
      </c>
      <c r="M208" s="127">
        <v>46790448.82</v>
      </c>
      <c r="Q208" s="19"/>
      <c r="R208" s="124"/>
      <c r="S208" s="124"/>
      <c r="T208" s="85"/>
    </row>
    <row r="209" spans="2:20" x14ac:dyDescent="0.25">
      <c r="C209" s="11"/>
      <c r="D209" s="271"/>
      <c r="E209" s="272"/>
      <c r="F209" s="272"/>
      <c r="G209" s="272"/>
      <c r="H209" s="272"/>
      <c r="I209" s="273"/>
      <c r="J209" s="273"/>
      <c r="K209" s="273"/>
      <c r="L209" s="273"/>
      <c r="M209" s="273"/>
      <c r="Q209" s="19"/>
      <c r="R209" s="124"/>
      <c r="S209" s="124"/>
      <c r="T209" s="85"/>
    </row>
    <row r="210" spans="2:20" x14ac:dyDescent="0.25">
      <c r="B210" s="11" t="s">
        <v>248</v>
      </c>
      <c r="M210" s="50"/>
    </row>
    <row r="211" spans="2:20" x14ac:dyDescent="0.25">
      <c r="B211" s="17" t="s">
        <v>249</v>
      </c>
    </row>
    <row r="213" spans="2:20" x14ac:dyDescent="0.25">
      <c r="B213" s="11" t="s">
        <v>250</v>
      </c>
    </row>
    <row r="214" spans="2:20" x14ac:dyDescent="0.25">
      <c r="B214" s="17" t="s">
        <v>249</v>
      </c>
    </row>
    <row r="215" spans="2:20" x14ac:dyDescent="0.25">
      <c r="P215" s="85"/>
    </row>
    <row r="216" spans="2:20" x14ac:dyDescent="0.25">
      <c r="B216" s="11" t="s">
        <v>251</v>
      </c>
    </row>
    <row r="217" spans="2:20" x14ac:dyDescent="0.25">
      <c r="B217" s="17" t="s">
        <v>249</v>
      </c>
      <c r="P217" s="85"/>
    </row>
    <row r="219" spans="2:20" x14ac:dyDescent="0.25">
      <c r="B219" s="11" t="s">
        <v>252</v>
      </c>
    </row>
    <row r="220" spans="2:20" x14ac:dyDescent="0.25">
      <c r="B220" s="11"/>
    </row>
    <row r="221" spans="2:20" x14ac:dyDescent="0.25">
      <c r="B221" s="23" t="s">
        <v>253</v>
      </c>
    </row>
    <row r="224" spans="2:20" x14ac:dyDescent="0.25">
      <c r="C224" s="130" t="s">
        <v>194</v>
      </c>
      <c r="D224" s="130" t="s">
        <v>254</v>
      </c>
    </row>
    <row r="225" spans="2:14" x14ac:dyDescent="0.25">
      <c r="C225" s="187" t="s">
        <v>30</v>
      </c>
      <c r="D225" s="134">
        <v>11412892.66</v>
      </c>
    </row>
    <row r="226" spans="2:14" x14ac:dyDescent="0.25">
      <c r="C226" s="120" t="s">
        <v>255</v>
      </c>
      <c r="D226" s="122">
        <v>11412892.66</v>
      </c>
    </row>
    <row r="227" spans="2:14" x14ac:dyDescent="0.25">
      <c r="C227" s="120" t="s">
        <v>256</v>
      </c>
      <c r="D227" s="122">
        <v>6292782</v>
      </c>
    </row>
    <row r="229" spans="2:14" x14ac:dyDescent="0.25">
      <c r="B229" s="11" t="s">
        <v>257</v>
      </c>
    </row>
    <row r="231" spans="2:14" x14ac:dyDescent="0.25">
      <c r="B231" s="23" t="s">
        <v>249</v>
      </c>
    </row>
    <row r="233" spans="2:14" x14ac:dyDescent="0.25">
      <c r="B233" s="11" t="s">
        <v>258</v>
      </c>
      <c r="N233" s="85"/>
    </row>
    <row r="234" spans="2:14" x14ac:dyDescent="0.25">
      <c r="B234" s="11"/>
      <c r="N234" s="85"/>
    </row>
    <row r="235" spans="2:14" x14ac:dyDescent="0.25">
      <c r="B235" s="23" t="s">
        <v>259</v>
      </c>
    </row>
    <row r="236" spans="2:14" x14ac:dyDescent="0.25">
      <c r="B236" s="23"/>
    </row>
    <row r="237" spans="2:14" x14ac:dyDescent="0.25">
      <c r="B237" s="23"/>
    </row>
    <row r="238" spans="2:14" x14ac:dyDescent="0.25">
      <c r="B238" s="23"/>
      <c r="C238" s="397" t="s">
        <v>260</v>
      </c>
      <c r="D238" s="397"/>
      <c r="E238" s="397"/>
    </row>
    <row r="239" spans="2:14" x14ac:dyDescent="0.25">
      <c r="C239" s="130" t="s">
        <v>194</v>
      </c>
      <c r="D239" s="130" t="s">
        <v>261</v>
      </c>
      <c r="E239" s="130" t="s">
        <v>262</v>
      </c>
    </row>
    <row r="240" spans="2:14" x14ac:dyDescent="0.25">
      <c r="C240" s="225" t="s">
        <v>356</v>
      </c>
      <c r="D240" s="134">
        <v>2399288.31</v>
      </c>
      <c r="E240" s="188"/>
    </row>
    <row r="241" spans="2:5" x14ac:dyDescent="0.25">
      <c r="C241" s="225" t="s">
        <v>383</v>
      </c>
      <c r="D241" s="134">
        <v>7000000</v>
      </c>
      <c r="E241" s="188"/>
    </row>
    <row r="242" spans="2:5" x14ac:dyDescent="0.25">
      <c r="C242" s="120" t="s">
        <v>255</v>
      </c>
      <c r="D242" s="122">
        <v>9399288.3100000005</v>
      </c>
      <c r="E242" s="134">
        <v>0</v>
      </c>
    </row>
    <row r="243" spans="2:5" x14ac:dyDescent="0.25">
      <c r="C243" s="120" t="s">
        <v>256</v>
      </c>
      <c r="D243" s="147">
        <v>1493836</v>
      </c>
      <c r="E243" s="134">
        <v>0</v>
      </c>
    </row>
    <row r="245" spans="2:5" x14ac:dyDescent="0.25">
      <c r="B245" s="11" t="s">
        <v>263</v>
      </c>
    </row>
    <row r="246" spans="2:5" x14ac:dyDescent="0.25">
      <c r="B246" s="17" t="s">
        <v>249</v>
      </c>
    </row>
    <row r="248" spans="2:5" x14ac:dyDescent="0.25">
      <c r="B248" s="11" t="s">
        <v>264</v>
      </c>
    </row>
    <row r="249" spans="2:5" x14ac:dyDescent="0.25">
      <c r="B249" s="17" t="s">
        <v>249</v>
      </c>
    </row>
    <row r="251" spans="2:5" x14ac:dyDescent="0.25">
      <c r="B251" s="11" t="s">
        <v>265</v>
      </c>
    </row>
    <row r="252" spans="2:5" x14ac:dyDescent="0.25">
      <c r="B252" s="17" t="s">
        <v>249</v>
      </c>
    </row>
    <row r="254" spans="2:5" x14ac:dyDescent="0.25">
      <c r="B254" s="11" t="s">
        <v>266</v>
      </c>
    </row>
    <row r="255" spans="2:5" x14ac:dyDescent="0.25">
      <c r="B255" s="17" t="s">
        <v>249</v>
      </c>
    </row>
    <row r="257" spans="2:6" x14ac:dyDescent="0.25">
      <c r="B257" s="11" t="s">
        <v>267</v>
      </c>
    </row>
    <row r="258" spans="2:6" x14ac:dyDescent="0.25">
      <c r="B258" s="23" t="s">
        <v>268</v>
      </c>
    </row>
    <row r="261" spans="2:6" x14ac:dyDescent="0.25">
      <c r="C261" s="390" t="s">
        <v>269</v>
      </c>
      <c r="D261" s="391"/>
    </row>
    <row r="262" spans="2:6" x14ac:dyDescent="0.25">
      <c r="C262" s="130" t="s">
        <v>194</v>
      </c>
      <c r="D262" s="130" t="s">
        <v>254</v>
      </c>
    </row>
    <row r="263" spans="2:6" x14ac:dyDescent="0.25">
      <c r="C263" s="116" t="s">
        <v>24</v>
      </c>
      <c r="D263" s="134">
        <v>26678401</v>
      </c>
    </row>
    <row r="264" spans="2:6" x14ac:dyDescent="0.25">
      <c r="C264" s="116" t="s">
        <v>270</v>
      </c>
      <c r="D264" s="134">
        <v>4651201</v>
      </c>
      <c r="F264" s="141"/>
    </row>
    <row r="265" spans="2:6" x14ac:dyDescent="0.25">
      <c r="C265" s="390" t="s">
        <v>271</v>
      </c>
      <c r="D265" s="391"/>
    </row>
    <row r="266" spans="2:6" x14ac:dyDescent="0.25">
      <c r="C266" s="116" t="s">
        <v>29</v>
      </c>
      <c r="D266" s="134">
        <v>20558071</v>
      </c>
      <c r="F266" s="141"/>
    </row>
    <row r="267" spans="2:6" x14ac:dyDescent="0.25">
      <c r="C267" s="187" t="s">
        <v>349</v>
      </c>
      <c r="D267" s="134">
        <v>0</v>
      </c>
      <c r="F267" s="141"/>
    </row>
    <row r="268" spans="2:6" x14ac:dyDescent="0.25">
      <c r="C268" s="187" t="s">
        <v>353</v>
      </c>
      <c r="D268" s="134">
        <v>6587777</v>
      </c>
      <c r="F268" s="141"/>
    </row>
    <row r="269" spans="2:6" x14ac:dyDescent="0.25">
      <c r="C269" s="120" t="s">
        <v>255</v>
      </c>
      <c r="D269" s="122">
        <v>58475450</v>
      </c>
      <c r="E269" s="50"/>
    </row>
    <row r="270" spans="2:6" x14ac:dyDescent="0.25">
      <c r="C270" s="120" t="s">
        <v>256</v>
      </c>
      <c r="D270" s="147">
        <v>395089323.83999997</v>
      </c>
    </row>
    <row r="272" spans="2:6" x14ac:dyDescent="0.25">
      <c r="B272" s="11" t="s">
        <v>272</v>
      </c>
    </row>
    <row r="273" spans="2:17" x14ac:dyDescent="0.25">
      <c r="B273" s="21" t="s">
        <v>355</v>
      </c>
    </row>
    <row r="274" spans="2:17" x14ac:dyDescent="0.25">
      <c r="B274" s="31"/>
      <c r="C274" s="12"/>
      <c r="D274" s="274"/>
      <c r="E274" s="274"/>
      <c r="F274" s="275"/>
      <c r="G274" s="275"/>
    </row>
    <row r="275" spans="2:17" x14ac:dyDescent="0.25">
      <c r="B275" s="11" t="s">
        <v>273</v>
      </c>
    </row>
    <row r="277" spans="2:17" x14ac:dyDescent="0.25">
      <c r="B277" s="21" t="s">
        <v>355</v>
      </c>
    </row>
    <row r="279" spans="2:17" x14ac:dyDescent="0.25">
      <c r="B279" s="254" t="s">
        <v>274</v>
      </c>
    </row>
    <row r="280" spans="2:17" x14ac:dyDescent="0.25">
      <c r="B280" s="17" t="s">
        <v>275</v>
      </c>
    </row>
    <row r="282" spans="2:17" x14ac:dyDescent="0.25">
      <c r="Q282" s="85"/>
    </row>
    <row r="283" spans="2:17" ht="25.5" x14ac:dyDescent="0.25">
      <c r="C283" s="237" t="s">
        <v>194</v>
      </c>
      <c r="D283" s="238" t="s">
        <v>276</v>
      </c>
      <c r="E283" s="243" t="s">
        <v>277</v>
      </c>
      <c r="F283" s="243" t="s">
        <v>278</v>
      </c>
      <c r="G283" s="244" t="s">
        <v>279</v>
      </c>
      <c r="J283" s="141"/>
    </row>
    <row r="284" spans="2:17" x14ac:dyDescent="0.25">
      <c r="C284" s="239" t="s">
        <v>280</v>
      </c>
      <c r="D284" s="242">
        <v>2600000000</v>
      </c>
      <c r="E284" s="245">
        <v>0</v>
      </c>
      <c r="F284" s="245">
        <v>0</v>
      </c>
      <c r="G284" s="245">
        <v>2600000000</v>
      </c>
      <c r="I284" s="141"/>
      <c r="J284" s="141"/>
    </row>
    <row r="285" spans="2:17" x14ac:dyDescent="0.25">
      <c r="C285" s="239" t="s">
        <v>127</v>
      </c>
      <c r="D285" s="242">
        <v>3706545160.2399998</v>
      </c>
      <c r="E285" s="245">
        <v>0</v>
      </c>
      <c r="F285" s="245">
        <v>0</v>
      </c>
      <c r="G285" s="245">
        <v>3706545160.2399998</v>
      </c>
      <c r="I285" s="141"/>
      <c r="J285" s="141"/>
    </row>
    <row r="286" spans="2:17" x14ac:dyDescent="0.25">
      <c r="C286" s="346" t="s">
        <v>129</v>
      </c>
      <c r="D286" s="347">
        <v>0</v>
      </c>
      <c r="E286" s="245">
        <v>140449316.84999999</v>
      </c>
      <c r="F286" s="348">
        <v>0</v>
      </c>
      <c r="G286" s="245">
        <v>140449316.84999999</v>
      </c>
      <c r="I286" s="141"/>
      <c r="J286" s="141"/>
    </row>
    <row r="287" spans="2:17" x14ac:dyDescent="0.25">
      <c r="C287" s="239" t="s">
        <v>281</v>
      </c>
      <c r="D287" s="242">
        <v>3849500</v>
      </c>
      <c r="E287" s="245">
        <v>0</v>
      </c>
      <c r="F287" s="245">
        <v>0</v>
      </c>
      <c r="G287" s="245">
        <v>3849500</v>
      </c>
      <c r="I287" s="141"/>
      <c r="J287" s="141"/>
    </row>
    <row r="288" spans="2:17" x14ac:dyDescent="0.25">
      <c r="C288" s="239" t="s">
        <v>282</v>
      </c>
      <c r="D288" s="242">
        <v>734334526</v>
      </c>
      <c r="E288" s="245">
        <v>0</v>
      </c>
      <c r="F288" s="245">
        <v>0</v>
      </c>
      <c r="G288" s="245">
        <v>734334526</v>
      </c>
      <c r="I288" s="141"/>
      <c r="J288" s="141"/>
    </row>
    <row r="289" spans="2:10" x14ac:dyDescent="0.25">
      <c r="C289" s="239" t="s">
        <v>283</v>
      </c>
      <c r="D289" s="242">
        <v>-1567580650.45</v>
      </c>
      <c r="E289" s="245">
        <v>4236117670.1500001</v>
      </c>
      <c r="F289" s="245"/>
      <c r="G289" s="245">
        <v>2668537019.6999998</v>
      </c>
      <c r="I289" s="141"/>
      <c r="J289" s="141"/>
    </row>
    <row r="290" spans="2:10" x14ac:dyDescent="0.25">
      <c r="C290" s="239" t="s">
        <v>284</v>
      </c>
      <c r="D290" s="242">
        <v>4376566987</v>
      </c>
      <c r="E290" s="245">
        <v>12574084668.809999</v>
      </c>
      <c r="F290" s="245">
        <v>-4376566987</v>
      </c>
      <c r="G290" s="245">
        <v>12574084668.809999</v>
      </c>
      <c r="H290" s="78"/>
      <c r="I290" s="141"/>
    </row>
    <row r="291" spans="2:10" x14ac:dyDescent="0.25">
      <c r="B291" s="11"/>
      <c r="C291" s="240" t="s">
        <v>285</v>
      </c>
      <c r="D291" s="241">
        <v>9853715522.7900009</v>
      </c>
      <c r="E291" s="241">
        <v>16950651655.809999</v>
      </c>
      <c r="F291" s="241">
        <v>-4376566987</v>
      </c>
      <c r="G291" s="241">
        <v>22427800191.599998</v>
      </c>
      <c r="H291" s="141"/>
      <c r="I291" s="141"/>
    </row>
    <row r="292" spans="2:10" x14ac:dyDescent="0.25">
      <c r="B292" s="11"/>
      <c r="G292" s="16"/>
    </row>
    <row r="293" spans="2:10" x14ac:dyDescent="0.25">
      <c r="B293" s="11" t="s">
        <v>286</v>
      </c>
      <c r="E293" s="142"/>
      <c r="G293" s="228"/>
    </row>
    <row r="294" spans="2:10" x14ac:dyDescent="0.25">
      <c r="B294" s="17" t="s">
        <v>249</v>
      </c>
      <c r="G294" s="16"/>
      <c r="I294" s="141"/>
    </row>
    <row r="295" spans="2:10" x14ac:dyDescent="0.25">
      <c r="G295" s="16"/>
    </row>
    <row r="296" spans="2:10" x14ac:dyDescent="0.25">
      <c r="B296" s="11" t="s">
        <v>287</v>
      </c>
      <c r="E296" s="141"/>
      <c r="G296" s="50"/>
    </row>
    <row r="297" spans="2:10" x14ac:dyDescent="0.25">
      <c r="B297" s="143"/>
      <c r="G297" s="141"/>
    </row>
    <row r="298" spans="2:10" x14ac:dyDescent="0.25">
      <c r="B298" s="144" t="s">
        <v>378</v>
      </c>
    </row>
    <row r="301" spans="2:10" x14ac:dyDescent="0.25">
      <c r="C301" s="130" t="s">
        <v>194</v>
      </c>
      <c r="D301" s="130" t="s">
        <v>208</v>
      </c>
      <c r="E301" s="130" t="s">
        <v>209</v>
      </c>
    </row>
    <row r="302" spans="2:10" x14ac:dyDescent="0.25">
      <c r="C302" s="120" t="s">
        <v>52</v>
      </c>
      <c r="D302" s="145"/>
      <c r="E302" s="145"/>
    </row>
    <row r="303" spans="2:10" x14ac:dyDescent="0.25">
      <c r="C303" s="131" t="s">
        <v>288</v>
      </c>
      <c r="D303" s="146">
        <v>1245810258.52</v>
      </c>
      <c r="E303" s="250">
        <v>199957658.81999999</v>
      </c>
    </row>
    <row r="304" spans="2:10" x14ac:dyDescent="0.25">
      <c r="C304" s="131" t="s">
        <v>289</v>
      </c>
      <c r="D304" s="146">
        <v>92703379.930000007</v>
      </c>
      <c r="E304" s="250">
        <v>247921889.66999999</v>
      </c>
    </row>
    <row r="305" spans="2:5" x14ac:dyDescent="0.25">
      <c r="C305" s="131" t="s">
        <v>290</v>
      </c>
      <c r="D305" s="146">
        <v>1187666314.74</v>
      </c>
      <c r="E305" s="250">
        <v>457981561.44999999</v>
      </c>
    </row>
    <row r="306" spans="2:5" x14ac:dyDescent="0.25">
      <c r="C306" s="131" t="s">
        <v>340</v>
      </c>
      <c r="D306" s="146">
        <v>891044752.88999999</v>
      </c>
      <c r="E306" s="250">
        <v>1272569585.6600001</v>
      </c>
    </row>
    <row r="307" spans="2:5" x14ac:dyDescent="0.25">
      <c r="C307" s="120" t="s">
        <v>291</v>
      </c>
      <c r="D307" s="147"/>
      <c r="E307" s="122"/>
    </row>
    <row r="308" spans="2:5" x14ac:dyDescent="0.25">
      <c r="C308" s="131" t="s">
        <v>292</v>
      </c>
      <c r="D308" s="146">
        <v>524488188.31</v>
      </c>
      <c r="E308" s="250">
        <v>520621088.67000008</v>
      </c>
    </row>
    <row r="309" spans="2:5" x14ac:dyDescent="0.25">
      <c r="C309" s="304" t="s">
        <v>366</v>
      </c>
      <c r="D309" s="305">
        <v>112999618.97</v>
      </c>
      <c r="E309" s="305"/>
    </row>
    <row r="310" spans="2:5" x14ac:dyDescent="0.25">
      <c r="C310" s="120" t="s">
        <v>55</v>
      </c>
      <c r="D310" s="148"/>
      <c r="E310" s="148"/>
    </row>
    <row r="311" spans="2:5" x14ac:dyDescent="0.25">
      <c r="C311" s="116" t="s">
        <v>400</v>
      </c>
      <c r="D311" s="146">
        <v>9894208004.2399998</v>
      </c>
      <c r="E311" s="251">
        <v>2350444723</v>
      </c>
    </row>
    <row r="312" spans="2:5" x14ac:dyDescent="0.25">
      <c r="C312" s="252" t="s">
        <v>359</v>
      </c>
      <c r="D312" s="250"/>
      <c r="E312" s="253">
        <v>0</v>
      </c>
    </row>
    <row r="313" spans="2:5" x14ac:dyDescent="0.25">
      <c r="C313" s="110" t="s">
        <v>202</v>
      </c>
      <c r="D313" s="122">
        <v>13948920517.599998</v>
      </c>
      <c r="E313" s="122">
        <v>5049496507.2700005</v>
      </c>
    </row>
    <row r="314" spans="2:5" x14ac:dyDescent="0.25">
      <c r="D314" s="139"/>
    </row>
    <row r="315" spans="2:5" x14ac:dyDescent="0.25">
      <c r="B315" s="11" t="s">
        <v>293</v>
      </c>
      <c r="D315" s="50"/>
    </row>
    <row r="316" spans="2:5" x14ac:dyDescent="0.25">
      <c r="B316" s="17" t="s">
        <v>294</v>
      </c>
    </row>
    <row r="318" spans="2:5" x14ac:dyDescent="0.25">
      <c r="B318" s="11" t="s">
        <v>295</v>
      </c>
    </row>
    <row r="319" spans="2:5" x14ac:dyDescent="0.25">
      <c r="B319" s="143" t="s">
        <v>296</v>
      </c>
    </row>
    <row r="320" spans="2:5" x14ac:dyDescent="0.25">
      <c r="B320" s="143"/>
    </row>
    <row r="321" spans="2:15" x14ac:dyDescent="0.25">
      <c r="B321" s="23" t="s">
        <v>297</v>
      </c>
      <c r="J321" s="23"/>
      <c r="K321" s="23"/>
      <c r="L321" s="23"/>
      <c r="M321" s="107"/>
      <c r="N321" s="107"/>
      <c r="O321" s="107"/>
    </row>
    <row r="322" spans="2:15" x14ac:dyDescent="0.25">
      <c r="C322" s="23"/>
      <c r="D322" s="23"/>
      <c r="E322" s="23"/>
      <c r="F322" s="23"/>
      <c r="G322" s="23"/>
      <c r="H322" s="23"/>
      <c r="I322" s="23"/>
    </row>
    <row r="323" spans="2:15" x14ac:dyDescent="0.25">
      <c r="B323" s="143" t="s">
        <v>298</v>
      </c>
    </row>
    <row r="324" spans="2:15" x14ac:dyDescent="0.25">
      <c r="B324" s="143"/>
    </row>
    <row r="325" spans="2:15" x14ac:dyDescent="0.25">
      <c r="B325" s="17" t="s">
        <v>299</v>
      </c>
    </row>
    <row r="327" spans="2:15" x14ac:dyDescent="0.25">
      <c r="B327" s="143" t="s">
        <v>300</v>
      </c>
    </row>
    <row r="328" spans="2:15" x14ac:dyDescent="0.25">
      <c r="B328" s="23" t="s">
        <v>401</v>
      </c>
      <c r="J328" s="23"/>
      <c r="K328" s="23"/>
      <c r="L328" s="23"/>
      <c r="M328" s="107"/>
      <c r="N328" s="107"/>
      <c r="O328" s="107"/>
    </row>
    <row r="329" spans="2:15" x14ac:dyDescent="0.25">
      <c r="C329" s="23"/>
      <c r="D329" s="23"/>
      <c r="E329" s="23"/>
      <c r="F329" s="23"/>
      <c r="G329" s="23"/>
      <c r="H329" s="23"/>
      <c r="I329" s="23"/>
    </row>
    <row r="330" spans="2:15" x14ac:dyDescent="0.25">
      <c r="B330" s="153" t="s">
        <v>301</v>
      </c>
      <c r="J330" s="149"/>
      <c r="K330" s="149"/>
      <c r="L330" s="149"/>
    </row>
    <row r="331" spans="2:15" x14ac:dyDescent="0.25">
      <c r="B331" s="149"/>
      <c r="C331" s="149"/>
      <c r="D331" s="149"/>
      <c r="E331" s="149"/>
      <c r="F331" s="149"/>
      <c r="G331" s="149"/>
      <c r="H331" s="149"/>
      <c r="I331" s="149"/>
      <c r="J331" s="149"/>
      <c r="K331" s="149"/>
      <c r="L331" s="149"/>
    </row>
    <row r="332" spans="2:15" x14ac:dyDescent="0.25">
      <c r="B332" s="149"/>
      <c r="C332" s="149"/>
      <c r="D332" s="149"/>
      <c r="E332" s="149"/>
      <c r="F332" s="149"/>
      <c r="G332" s="149"/>
      <c r="H332" s="149"/>
      <c r="I332" s="149"/>
      <c r="J332" s="149"/>
      <c r="K332" s="149"/>
      <c r="L332" s="149"/>
    </row>
    <row r="333" spans="2:15" x14ac:dyDescent="0.25">
      <c r="B333" s="27" t="s">
        <v>379</v>
      </c>
      <c r="C333" s="149"/>
      <c r="D333" s="149"/>
      <c r="E333" s="149"/>
      <c r="F333" s="149"/>
      <c r="G333" s="149"/>
      <c r="H333" s="149"/>
      <c r="I333" s="149"/>
      <c r="J333" s="149"/>
      <c r="K333" s="149"/>
      <c r="L333" s="149"/>
    </row>
    <row r="334" spans="2:15" x14ac:dyDescent="0.25">
      <c r="B334" s="150" t="s">
        <v>321</v>
      </c>
      <c r="C334" s="149"/>
      <c r="D334" s="149"/>
      <c r="E334" s="149"/>
      <c r="F334" s="149"/>
      <c r="G334" s="149"/>
      <c r="H334" s="149"/>
      <c r="I334" s="149"/>
      <c r="J334" s="265"/>
      <c r="K334" s="265"/>
      <c r="L334" s="265"/>
      <c r="M334" s="265"/>
      <c r="N334" s="265"/>
      <c r="O334" s="265"/>
    </row>
    <row r="335" spans="2:15" x14ac:dyDescent="0.25">
      <c r="B335" s="265"/>
      <c r="C335" s="265"/>
      <c r="D335" s="265"/>
      <c r="E335" s="265"/>
      <c r="F335" s="265"/>
      <c r="G335" s="265"/>
      <c r="H335" s="265"/>
      <c r="I335" s="265"/>
      <c r="J335" s="265"/>
      <c r="K335" s="265"/>
      <c r="L335" s="265"/>
      <c r="M335" s="265"/>
      <c r="N335" s="265"/>
      <c r="O335" s="265"/>
    </row>
    <row r="336" spans="2:15" x14ac:dyDescent="0.25">
      <c r="B336" s="150" t="s">
        <v>302</v>
      </c>
      <c r="C336" s="265"/>
      <c r="D336" s="265"/>
      <c r="E336" s="265"/>
      <c r="F336" s="265"/>
      <c r="G336" s="265"/>
      <c r="H336" s="265"/>
      <c r="I336" s="265"/>
      <c r="J336" s="151"/>
      <c r="K336" s="151"/>
      <c r="L336" s="151"/>
      <c r="M336" s="152"/>
      <c r="N336" s="152"/>
      <c r="O336" s="152"/>
    </row>
    <row r="337" spans="2:16" x14ac:dyDescent="0.25">
      <c r="B337" s="150"/>
      <c r="C337" s="151"/>
      <c r="D337" s="151"/>
      <c r="E337" s="151"/>
      <c r="F337" s="151"/>
      <c r="G337" s="151"/>
      <c r="H337" s="151"/>
      <c r="I337" s="151"/>
      <c r="J337" s="151"/>
      <c r="K337" s="151"/>
      <c r="L337" s="151"/>
      <c r="M337" s="152"/>
      <c r="N337" s="152"/>
      <c r="O337" s="152"/>
    </row>
    <row r="338" spans="2:16" x14ac:dyDescent="0.25">
      <c r="B338" s="150" t="s">
        <v>402</v>
      </c>
      <c r="C338" s="151"/>
      <c r="D338" s="151"/>
      <c r="E338" s="151"/>
      <c r="F338" s="151"/>
      <c r="G338" s="151"/>
      <c r="H338" s="151"/>
      <c r="I338" s="151"/>
      <c r="J338" s="151"/>
      <c r="K338" s="151"/>
      <c r="L338" s="151"/>
      <c r="M338" s="152"/>
      <c r="N338" s="152"/>
      <c r="O338" s="152"/>
    </row>
    <row r="339" spans="2:16" x14ac:dyDescent="0.25">
      <c r="B339" s="21"/>
      <c r="C339" s="151"/>
      <c r="D339" s="151"/>
      <c r="E339" s="151"/>
      <c r="F339" s="151"/>
      <c r="G339" s="151"/>
      <c r="H339" s="151"/>
      <c r="I339" s="151"/>
      <c r="J339" s="149"/>
      <c r="K339" s="149"/>
      <c r="L339" s="149"/>
    </row>
    <row r="340" spans="2:16" x14ac:dyDescent="0.25">
      <c r="B340" s="27" t="s">
        <v>303</v>
      </c>
      <c r="C340" s="149"/>
      <c r="D340" s="149"/>
      <c r="E340" s="149"/>
      <c r="F340" s="149"/>
      <c r="G340" s="149"/>
      <c r="H340" s="149"/>
      <c r="I340" s="149"/>
      <c r="J340" s="149"/>
      <c r="K340" s="149"/>
      <c r="L340" s="149"/>
      <c r="P340" s="85"/>
    </row>
    <row r="341" spans="2:16" x14ac:dyDescent="0.25">
      <c r="B341" s="149"/>
      <c r="C341" s="149"/>
      <c r="D341" s="149"/>
      <c r="E341" s="149"/>
      <c r="F341" s="149"/>
      <c r="G341" s="149"/>
      <c r="H341" s="149"/>
      <c r="I341" s="149"/>
      <c r="J341" s="149"/>
      <c r="K341" s="149"/>
      <c r="L341" s="149"/>
    </row>
    <row r="342" spans="2:16" x14ac:dyDescent="0.25">
      <c r="B342" s="153" t="s">
        <v>304</v>
      </c>
      <c r="C342" s="149"/>
      <c r="D342" s="154">
        <v>2024</v>
      </c>
      <c r="E342" s="154">
        <v>2023</v>
      </c>
      <c r="F342" s="149"/>
      <c r="G342" s="149"/>
      <c r="H342" s="149"/>
      <c r="I342" s="149"/>
      <c r="L342" s="149"/>
      <c r="M342" s="149"/>
      <c r="N342" s="149"/>
      <c r="O342" s="149"/>
    </row>
    <row r="343" spans="2:16" x14ac:dyDescent="0.25">
      <c r="B343" s="21" t="s">
        <v>10</v>
      </c>
      <c r="C343" s="149"/>
      <c r="D343" s="170">
        <v>33537148250.509998</v>
      </c>
      <c r="E343" s="170">
        <v>31891976332.75</v>
      </c>
      <c r="L343" s="149"/>
      <c r="M343" s="149"/>
      <c r="N343" s="149"/>
      <c r="O343" s="149"/>
    </row>
    <row r="344" spans="2:16" x14ac:dyDescent="0.25">
      <c r="B344" s="21" t="s">
        <v>305</v>
      </c>
      <c r="C344" s="149"/>
      <c r="D344" s="170">
        <v>200187230488.98001</v>
      </c>
      <c r="E344" s="170">
        <v>170984788956.44</v>
      </c>
      <c r="L344" s="149"/>
      <c r="M344" s="149"/>
      <c r="N344" s="149"/>
      <c r="O344" s="149"/>
    </row>
    <row r="345" spans="2:16" ht="15.75" thickBot="1" x14ac:dyDescent="0.3">
      <c r="B345" s="27" t="s">
        <v>306</v>
      </c>
      <c r="C345" s="149"/>
      <c r="D345" s="171">
        <v>233724378739.49002</v>
      </c>
      <c r="E345" s="171">
        <v>202876765289.19</v>
      </c>
      <c r="L345" s="149"/>
      <c r="M345" s="149"/>
      <c r="N345" s="149"/>
      <c r="O345" s="149"/>
    </row>
    <row r="346" spans="2:16" ht="15.75" thickTop="1" x14ac:dyDescent="0.25">
      <c r="B346" s="149"/>
      <c r="C346" s="155"/>
      <c r="D346" s="229"/>
      <c r="E346" s="172"/>
      <c r="J346" s="149"/>
      <c r="L346" s="149"/>
      <c r="M346" s="149"/>
      <c r="N346" s="149"/>
      <c r="O346" s="149"/>
    </row>
    <row r="347" spans="2:16" x14ac:dyDescent="0.25">
      <c r="B347" s="149"/>
      <c r="C347" s="149"/>
      <c r="D347" s="141"/>
      <c r="H347" s="149"/>
      <c r="I347" s="149"/>
      <c r="J347" s="149"/>
      <c r="L347" s="149"/>
      <c r="M347" s="149"/>
      <c r="N347" s="149"/>
      <c r="O347" s="149"/>
    </row>
    <row r="348" spans="2:16" x14ac:dyDescent="0.25">
      <c r="B348" s="153" t="s">
        <v>307</v>
      </c>
      <c r="C348" s="149"/>
      <c r="D348" s="173"/>
      <c r="E348" s="172"/>
      <c r="H348" s="149"/>
      <c r="I348" s="149"/>
      <c r="J348" s="149"/>
      <c r="L348" s="149"/>
      <c r="M348" s="149"/>
      <c r="N348" s="149"/>
      <c r="O348" s="149"/>
    </row>
    <row r="349" spans="2:16" x14ac:dyDescent="0.25">
      <c r="B349" s="21" t="s">
        <v>308</v>
      </c>
      <c r="C349" s="149"/>
      <c r="D349" s="170">
        <v>233722247154.73999</v>
      </c>
      <c r="E349" s="170">
        <v>202876749980.03</v>
      </c>
      <c r="H349" s="149"/>
      <c r="I349" s="149"/>
      <c r="L349" s="149"/>
      <c r="M349" s="149"/>
      <c r="N349" s="149"/>
      <c r="O349" s="149"/>
    </row>
    <row r="350" spans="2:16" x14ac:dyDescent="0.25">
      <c r="B350" s="21" t="s">
        <v>309</v>
      </c>
      <c r="C350" s="149"/>
      <c r="D350" s="170">
        <v>0</v>
      </c>
      <c r="E350" s="170"/>
      <c r="H350" s="149"/>
      <c r="L350" s="149"/>
      <c r="M350" s="149"/>
      <c r="N350" s="149"/>
      <c r="O350" s="149"/>
    </row>
    <row r="351" spans="2:16" x14ac:dyDescent="0.25">
      <c r="B351" s="21" t="s">
        <v>310</v>
      </c>
      <c r="C351" s="149"/>
      <c r="D351" s="170">
        <v>2131584.75</v>
      </c>
      <c r="E351" s="170"/>
      <c r="H351" s="149"/>
      <c r="L351" s="149"/>
      <c r="M351" s="149"/>
      <c r="N351" s="149"/>
      <c r="O351" s="149"/>
    </row>
    <row r="352" spans="2:16" x14ac:dyDescent="0.25">
      <c r="B352" s="17" t="s">
        <v>311</v>
      </c>
      <c r="C352" s="149"/>
      <c r="D352" s="170">
        <v>0</v>
      </c>
      <c r="E352" s="170">
        <v>15309.16</v>
      </c>
      <c r="H352" s="149"/>
      <c r="L352" s="149"/>
      <c r="M352" s="149"/>
      <c r="N352" s="149"/>
      <c r="O352" s="149"/>
    </row>
    <row r="353" spans="2:15" ht="15.75" thickBot="1" x14ac:dyDescent="0.3">
      <c r="B353" s="27" t="s">
        <v>312</v>
      </c>
      <c r="C353" s="31"/>
      <c r="D353" s="174">
        <v>233724378739.48999</v>
      </c>
      <c r="E353" s="174">
        <v>202876765289.19</v>
      </c>
      <c r="H353" s="31"/>
      <c r="L353" s="149"/>
      <c r="M353" s="149"/>
      <c r="N353" s="149"/>
      <c r="O353" s="149"/>
    </row>
    <row r="354" spans="2:15" ht="15.75" thickTop="1" x14ac:dyDescent="0.25">
      <c r="B354" s="156"/>
      <c r="C354" s="31"/>
      <c r="D354" s="229"/>
      <c r="E354" s="229"/>
      <c r="H354" s="31"/>
      <c r="J354" s="31"/>
      <c r="K354" s="31"/>
      <c r="L354" s="149"/>
      <c r="M354" s="149"/>
      <c r="N354" s="149"/>
      <c r="O354" s="149"/>
    </row>
    <row r="355" spans="2:15" x14ac:dyDescent="0.25">
      <c r="B355" s="20" t="s">
        <v>313</v>
      </c>
      <c r="C355" s="31"/>
      <c r="F355" s="31"/>
      <c r="H355" s="31"/>
      <c r="I355" s="31"/>
    </row>
    <row r="356" spans="2:15" x14ac:dyDescent="0.25">
      <c r="B356" s="20"/>
      <c r="D356" s="50"/>
    </row>
    <row r="357" spans="2:15" ht="15" customHeight="1" x14ac:dyDescent="0.25">
      <c r="B357" s="14" t="s">
        <v>341</v>
      </c>
      <c r="J357" s="31"/>
      <c r="K357" s="31"/>
      <c r="L357" s="31"/>
      <c r="M357" s="31"/>
    </row>
    <row r="358" spans="2:15" x14ac:dyDescent="0.25">
      <c r="B358" s="31"/>
      <c r="C358" s="31"/>
      <c r="D358" s="31"/>
      <c r="E358" s="31"/>
      <c r="F358" s="31"/>
      <c r="G358" s="31"/>
      <c r="H358" s="31"/>
      <c r="I358" s="31"/>
      <c r="J358" s="31"/>
      <c r="K358" s="31"/>
      <c r="L358" s="31"/>
      <c r="M358" s="31"/>
    </row>
    <row r="359" spans="2:15" x14ac:dyDescent="0.25">
      <c r="C359" s="31"/>
      <c r="D359" s="31"/>
      <c r="E359" s="31"/>
      <c r="F359" s="31"/>
      <c r="G359" s="31"/>
      <c r="H359" s="31"/>
      <c r="I359" s="31"/>
    </row>
    <row r="360" spans="2:15" x14ac:dyDescent="0.25">
      <c r="B360" s="20" t="s">
        <v>314</v>
      </c>
    </row>
    <row r="361" spans="2:15" x14ac:dyDescent="0.25">
      <c r="B361" s="23" t="s">
        <v>315</v>
      </c>
      <c r="J361" s="22"/>
      <c r="K361" s="22"/>
      <c r="L361" s="22"/>
      <c r="M361" s="22"/>
      <c r="N361" s="22"/>
      <c r="O361" s="22"/>
    </row>
    <row r="362" spans="2:15" x14ac:dyDescent="0.25">
      <c r="B362" s="10"/>
      <c r="C362" s="22"/>
      <c r="D362" s="22"/>
      <c r="E362" s="22"/>
      <c r="F362" s="22"/>
      <c r="G362" s="22"/>
      <c r="H362" s="22"/>
      <c r="I362" s="22"/>
      <c r="J362" s="10"/>
      <c r="K362" s="10"/>
      <c r="L362" s="10"/>
    </row>
    <row r="363" spans="2:15" x14ac:dyDescent="0.25">
      <c r="B363" s="10"/>
      <c r="C363" s="10"/>
      <c r="D363" s="10"/>
      <c r="E363" s="10"/>
      <c r="F363" s="10"/>
      <c r="G363" s="10"/>
      <c r="H363" s="10"/>
      <c r="I363" s="10"/>
      <c r="J363" s="10"/>
      <c r="K363" s="10"/>
      <c r="L363" s="10"/>
    </row>
    <row r="364" spans="2:15" x14ac:dyDescent="0.25">
      <c r="C364" s="10"/>
      <c r="D364" s="10"/>
      <c r="E364" s="10"/>
      <c r="F364" s="10"/>
      <c r="G364" s="10"/>
      <c r="H364" s="10"/>
      <c r="I364" s="10"/>
    </row>
    <row r="366" spans="2:15" x14ac:dyDescent="0.25">
      <c r="J366" s="13"/>
      <c r="K366" s="13"/>
    </row>
    <row r="367" spans="2:15" x14ac:dyDescent="0.25">
      <c r="C367" s="157"/>
      <c r="D367" s="157"/>
      <c r="F367" s="157"/>
      <c r="G367" s="157"/>
      <c r="I367" s="13"/>
      <c r="J367" s="13"/>
    </row>
    <row r="368" spans="2:15" x14ac:dyDescent="0.25">
      <c r="C368" s="8" t="s">
        <v>2</v>
      </c>
      <c r="D368" s="158" t="s">
        <v>319</v>
      </c>
      <c r="E368" s="11"/>
      <c r="F368" s="11"/>
      <c r="G368" s="11"/>
      <c r="I368" s="13"/>
    </row>
    <row r="369" spans="3:7" x14ac:dyDescent="0.25">
      <c r="C369" s="8" t="s">
        <v>1</v>
      </c>
      <c r="D369" s="158" t="s">
        <v>3</v>
      </c>
      <c r="E369" s="11"/>
      <c r="F369" s="11"/>
      <c r="G369" s="11"/>
    </row>
  </sheetData>
  <mergeCells count="45">
    <mergeCell ref="B1:M1"/>
    <mergeCell ref="D91:D92"/>
    <mergeCell ref="D93:D94"/>
    <mergeCell ref="B58:K58"/>
    <mergeCell ref="B57:K57"/>
    <mergeCell ref="B28:L28"/>
    <mergeCell ref="B7:M11"/>
    <mergeCell ref="B12:M13"/>
    <mergeCell ref="B14:M15"/>
    <mergeCell ref="B55:J55"/>
    <mergeCell ref="B38:M42"/>
    <mergeCell ref="B53:L53"/>
    <mergeCell ref="B45:J45"/>
    <mergeCell ref="B49:J49"/>
    <mergeCell ref="B51:J51"/>
    <mergeCell ref="B47:L47"/>
    <mergeCell ref="B26:L26"/>
    <mergeCell ref="B29:L32"/>
    <mergeCell ref="D202:H202"/>
    <mergeCell ref="B60:M61"/>
    <mergeCell ref="B65:M67"/>
    <mergeCell ref="C123:I123"/>
    <mergeCell ref="C124:I124"/>
    <mergeCell ref="C103:I103"/>
    <mergeCell ref="C104:I104"/>
    <mergeCell ref="C105:I105"/>
    <mergeCell ref="C106:I106"/>
    <mergeCell ref="C125:I125"/>
    <mergeCell ref="B77:M77"/>
    <mergeCell ref="B75:M76"/>
    <mergeCell ref="C265:D265"/>
    <mergeCell ref="C261:D261"/>
    <mergeCell ref="B86:M88"/>
    <mergeCell ref="D95:D96"/>
    <mergeCell ref="B100:I100"/>
    <mergeCell ref="C115:I115"/>
    <mergeCell ref="C121:I121"/>
    <mergeCell ref="C113:I113"/>
    <mergeCell ref="C238:E238"/>
    <mergeCell ref="C190:E190"/>
    <mergeCell ref="C202:C203"/>
    <mergeCell ref="C179:H179"/>
    <mergeCell ref="C141:C142"/>
    <mergeCell ref="D141:D142"/>
    <mergeCell ref="E141:F141"/>
  </mergeCells>
  <printOptions horizontalCentered="1"/>
  <pageMargins left="0.70866141732283472" right="0.70866141732283472" top="0.74803149606299213" bottom="0.74803149606299213" header="0.31496062992125984" footer="0.31496062992125984"/>
  <pageSetup paperSize="9" scale="65" orientation="landscape" r:id="rId1"/>
  <ignoredErrors>
    <ignoredError sqref="C109:D109 C122:D122 C115:I115 C121:I121 C113:I113 C117:D117 C114:D114 C119:D120 C118:D118 C116:D116 C110:D112" unlockedFormula="1"/>
  </ignoredError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nkVUaa0EZw5IRLCik9Cku7yvQYJSspoSftDacOqRp3U=</DigestValue>
    </Reference>
    <Reference Type="http://www.w3.org/2000/09/xmldsig#Object" URI="#idOfficeObject">
      <DigestMethod Algorithm="http://www.w3.org/2001/04/xmlenc#sha256"/>
      <DigestValue>HKJ1VxL1v2Bc8Rt4bbqxI4nw9nVgLVCX6SlUIXtmZuE=</DigestValue>
    </Reference>
    <Reference Type="http://uri.etsi.org/01903#SignedProperties" URI="#idSignedProperties">
      <Transforms>
        <Transform Algorithm="http://www.w3.org/TR/2001/REC-xml-c14n-20010315"/>
      </Transforms>
      <DigestMethod Algorithm="http://www.w3.org/2001/04/xmlenc#sha256"/>
      <DigestValue>Lo/1lfoXU6SHVRIlZuQ4FikG2+ComCXuzX8/r2KoJCw=</DigestValue>
    </Reference>
    <Reference Type="http://www.w3.org/2000/09/xmldsig#Object" URI="#idValidSigLnImg">
      <DigestMethod Algorithm="http://www.w3.org/2001/04/xmlenc#sha256"/>
      <DigestValue>4NRj62BGI2550sUddHExKKDczAIw5wer/WUeDg/f1gg=</DigestValue>
    </Reference>
    <Reference Type="http://www.w3.org/2000/09/xmldsig#Object" URI="#idInvalidSigLnImg">
      <DigestMethod Algorithm="http://www.w3.org/2001/04/xmlenc#sha256"/>
      <DigestValue>LRcR3zL9P/pU30b/MUY3hQoIPNzej/KdzGWuLm/Ke5s=</DigestValue>
    </Reference>
  </SignedInfo>
  <SignatureValue>AbrMK18WWjE4H+SnmqsCl6iyjGA/LRFjIguhmYc8cEsWIbVELOUuAgfCTUF1uqJ6RqdPTBlj6z9o
qvlYG2XaGi0DJibi7NJlpq6IrY8au83RW0ixhNSZ96xqdUeCAfQ/oXeOVt2CCrVYqy8p3T3grFrx
QDMgCD37x+poCSEg8/wAuuBWac524yCdMVLpmGKdEDpEQmT3XqWqyxeYJhDIWOu3D18+K9IK5DQY
MfCmx2PPR2viJMUNsdl92d9IMJ1gVeIG6hcfmOxWJ0U0BuFwOgtmu/XQq/XOQnoNRe0bENfFHrfS
9dcjGU3EAhFPUAFuBuQApCNLp0d2i3pOOpjEbA==</SignatureValue>
  <KeyInfo>
    <X509Data>
      <X509Certificate>MIIIgDCCBmigAwIBAgIIJnu+cKXvWBswDQYJKoZIhvcNAQELBQAwWjEaMBgGA1UEAwwRQ0EtRE9DVU1FTlRBIFMuQS4xFjAUBgNVBAUTDVJVQzgwMDUwMTcyLTExFzAVBgNVBAoMDkRPQ1VNRU5UQSBTLkEuMQswCQYDVQQGEwJQWTAeFw0yMzA5MTEyMDI3MDBaFw0yNTA5MTAyMDI3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l+IYHKeCifu18e5n9DSg73k+NkEkbAv7QLu4CHIZnL83IooFTCApt/3GXZsHO+snf/S2mIbuOCJeaW5rnuT9XLCiSb6chRrILdG4ywuN/ERY/s9FZd1aHoTm7ExE36XQr4zD11ObYg+vN+6iVeGpS0jSY9Ir9FGx31abPQdGkC09RNGKmqko4trOkcoIP6OZjYDUVAOY8Z3eT7krnEtZp3Bd6xAUfFlM6IRKFkbhVzbv3Q4yFJ0trmauzN81YScDLqlVsUYpRL0xcwz5r/BeHx6wYi3LLiU9/Q0IuStpjpsJLqKhLVRTgtjh53Gz9358xHVHp7Ch2yR6P+iJfQKkL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LGo+3kk+Mui1Gw/3LQDFa3WUY3MA4GA1UdDwEB/wQEAwIF4DANBgkqhkiG9w0BAQsFAAOCAgEAFN07UF1mg8KXt9E/Y5QD72rw3iilTX0eK/nTtCPuKTsurUGgdCq3zldoFjGxZmNvc4K7wgEKnP4gGh2j5mLYvewNV6je2JJiGsPMqnuDaUNMkZ4k4VbKfMtEBKtnOjEqcpdy3HM/SNbLpxTvTbZ8ar+VJSi5A2Mi9Fto2GkILY+ouW9vKbax/72kN8Z8gJqFJ6ChA+DZesLuI+BAPnigwWAxWkD5ufObevEqp2XTvr2JcSbX4AvmJaduDpvSM2C+DQiLRb4jDiV0SyEPJogJqw3vmh7HrqN9adGxjUVFcmg+rUEsAMzxtwv7EDrZ2s0XXmk+KZ+NnB5h3I3E6tK0kPLMxGIxLIf9m3xfqYqr4oQqfoCqPatBMOWa2RfIeijHQio/Uvdj2P1mU4jlkC//HgcTbJoJcMriKmCarTLGWJbNSHy/j8d3vM7X9Q998SfMZ7MlKue+e6EHQB7sLC78HV0eg60gZkXydldTFblyxGf+z+JRNWsJ5QFx6f+IxtvLrP+88agD+TFM7lt0YKzYOIg2NukaE7AfZe3Mgifl+wtCBDaV62gzrGb4/zyW9HsmtgLkbHPgQkxsVCgB0hz01PHokXfry9BYaWBzbZc+qwWAYfUQvvD5RjnaZG0sa/Sct2jumVe5Sp+O89pPtKyzWdu9xrtmCBRw6hS2on7o2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e/xFpJfqgjhW6oxjhBp3n4ZwWrKC31kQjmhfYHMpcQY=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xeOB0nEnXfS4v8FQKIGPk6QWNBKtsj24pWQ7O6s6CCI=</DigestValue>
      </Reference>
      <Reference URI="/xl/media/image1.emf?ContentType=image/x-emf">
        <DigestMethod Algorithm="http://www.w3.org/2001/04/xmlenc#sha256"/>
        <DigestValue>TzxTL9lgFPP1/rMC3pHJVR05WHB1KKZy2aVK5seoSv4=</DigestValue>
      </Reference>
      <Reference URI="/xl/media/image2.emf?ContentType=image/x-emf">
        <DigestMethod Algorithm="http://www.w3.org/2001/04/xmlenc#sha256"/>
        <DigestValue>zZbVesRFlgx66NY1INalMyucN2i5VT6gC729r34trFY=</DigestValue>
      </Reference>
      <Reference URI="/xl/printerSettings/printerSettings1.bin?ContentType=application/vnd.openxmlformats-officedocument.spreadsheetml.printerSettings">
        <DigestMethod Algorithm="http://www.w3.org/2001/04/xmlenc#sha256"/>
        <DigestValue>CLXBuoNaOQaiHXTcM4eHjLSBcwuGCJFVCX4zO5yQNzg=</DigestValue>
      </Reference>
      <Reference URI="/xl/printerSettings/printerSettings2.bin?ContentType=application/vnd.openxmlformats-officedocument.spreadsheetml.printerSettings">
        <DigestMethod Algorithm="http://www.w3.org/2001/04/xmlenc#sha256"/>
        <DigestValue>CLXBuoNaOQaiHXTcM4eHjLSBcwuGCJFVCX4zO5yQNzg=</DigestValue>
      </Reference>
      <Reference URI="/xl/printerSettings/printerSettings3.bin?ContentType=application/vnd.openxmlformats-officedocument.spreadsheetml.printerSettings">
        <DigestMethod Algorithm="http://www.w3.org/2001/04/xmlenc#sha256"/>
        <DigestValue>Y93+VnIhijrXSpeK49P61JBaXjvm6DHAl2cJ+OnPV6Y=</DigestValue>
      </Reference>
      <Reference URI="/xl/printerSettings/printerSettings4.bin?ContentType=application/vnd.openxmlformats-officedocument.spreadsheetml.printerSettings">
        <DigestMethod Algorithm="http://www.w3.org/2001/04/xmlenc#sha256"/>
        <DigestValue>xoM+ZK9OUWUCJRyd0npg/wU6yJDLUqfhKC/TbG7H5uI=</DigestValue>
      </Reference>
      <Reference URI="/xl/sharedStrings.xml?ContentType=application/vnd.openxmlformats-officedocument.spreadsheetml.sharedStrings+xml">
        <DigestMethod Algorithm="http://www.w3.org/2001/04/xmlenc#sha256"/>
        <DigestValue>H0N7a7oDDkTh4bMuBE29cBmjruBP6Zsswq+9yB+Qmk4=</DigestValue>
      </Reference>
      <Reference URI="/xl/styles.xml?ContentType=application/vnd.openxmlformats-officedocument.spreadsheetml.styles+xml">
        <DigestMethod Algorithm="http://www.w3.org/2001/04/xmlenc#sha256"/>
        <DigestValue>AvuuVcpE9wf2mrMs/sAVkwIflPecroG58Wisc8qOkls=</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rcnvwnci38IejBSOov0pNXh6FiWl22YYV0qpKHz08ZA=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NVJbGKals2qLnMvo3799oftZ8it7nJ7TPq79YownXt8=</DigestValue>
      </Reference>
      <Reference URI="/xl/worksheets/sheet2.xml?ContentType=application/vnd.openxmlformats-officedocument.spreadsheetml.worksheet+xml">
        <DigestMethod Algorithm="http://www.w3.org/2001/04/xmlenc#sha256"/>
        <DigestValue>EJUepJDRg7Zje4USz0730WAubGVPTXodPIph9R0JB0I=</DigestValue>
      </Reference>
      <Reference URI="/xl/worksheets/sheet3.xml?ContentType=application/vnd.openxmlformats-officedocument.spreadsheetml.worksheet+xml">
        <DigestMethod Algorithm="http://www.w3.org/2001/04/xmlenc#sha256"/>
        <DigestValue>oW+SZ5cEEUvayWHlt/uGL3CaU5T5CZr1DYiNjozUgqo=</DigestValue>
      </Reference>
      <Reference URI="/xl/worksheets/sheet4.xml?ContentType=application/vnd.openxmlformats-officedocument.spreadsheetml.worksheet+xml">
        <DigestMethod Algorithm="http://www.w3.org/2001/04/xmlenc#sha256"/>
        <DigestValue>9ys5upR4k94V7aWYB838R2OJA8U2xeW0iqvmf1kO10s=</DigestValue>
      </Reference>
      <Reference URI="/xl/worksheets/sheet5.xml?ContentType=application/vnd.openxmlformats-officedocument.spreadsheetml.worksheet+xml">
        <DigestMethod Algorithm="http://www.w3.org/2001/04/xmlenc#sha256"/>
        <DigestValue>Sh+kMhck8Y9h7JCaZDEKI9ZY3pVNWQKbdjkE2cIbCW8=</DigestValue>
      </Reference>
    </Manifest>
    <SignatureProperties>
      <SignatureProperty Id="idSignatureTime" Target="#idPackageSignature">
        <mdssi:SignatureTime xmlns:mdssi="http://schemas.openxmlformats.org/package/2006/digital-signature">
          <mdssi:Format>YYYY-MM-DDThh:mm:ssTZD</mdssi:Format>
          <mdssi:Value>2024-11-15T17:21:06Z</mdssi:Value>
        </mdssi:SignatureTime>
      </SignatureProperty>
    </SignatureProperties>
  </Object>
  <Object Id="idOfficeObject">
    <SignatureProperties>
      <SignatureProperty Id="idOfficeV1Details" Target="#idPackageSignature">
        <SignatureInfoV1 xmlns="http://schemas.microsoft.com/office/2006/digsig">
          <SetupID>{D3FE942B-9F41-4411-8117-0B7CE3FBC222}</SetupID>
          <SignatureText>Juan María Terra</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2024-11-15T17:21:06Z</xd:SigningTime>
          <xd:SigningCertificate>
            <xd:Cert>
              <xd:CertDigest>
                <DigestMethod Algorithm="http://www.w3.org/2001/04/xmlenc#sha256"/>
                <DigestValue>8b/rv2FudpEJ/Lkpa9zamifhGHC949M6I3k7VWFtLNk=</DigestValue>
              </xd:CertDigest>
              <xd:IssuerSerial>
                <X509IssuerName>C=PY, O=DOCUMENTA S.A., SERIALNUMBER=RUC80050172-1, CN=CA-DOCUMENTA S.A.</X509IssuerName>
                <X509SerialNumber>2773019386606213147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6Bs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NBeRXWA+5kDHpPaYCjKbwAAAAAA859DdwAAAAhAAAAAAAAAAAAAAAAAAAAAAAAAAAAAAAAAAAAAAAAAAAAAAAAAAAAAAAAAAAAAAAAAAAAAAAAAAAAAAAAAAAAAyMhvAwAAAABgLD0XEgAUAFAsPRcAAAAAQMhvAwAAbwNOAGUAAAAAAEkAXwBTAE8AAAACAGjIbwNoyG8DaMhvAwIAAAACAAAAAABvANT4NPnU+DT5qMhvA32Ul3YAAEV1nMhvAwAAAACkyG8DAAAAADMaJWAAAEV1AAAAABMAFAAek9pg0F5FdbzIbwME+Al2AAAAAFDfqRPoxEZ1ZHYACAAAAAAlAAAADAAAAAEAAAAYAAAADAAAAAAAAAASAAAADAAAAAEAAAAeAAAAGAAAAL0AAAAEAAAA9wAAABEAAAAlAAAADAAAAAEAAABUAAAAiAAAAL4AAAAEAAAA9QAAABAAAAABAAAAVVXGQRzHxUG+AAAABAAAAAoAAABMAAAAAAAAAAAAAAAAAAAA//////////9gAAAAMQA1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FdYD7mQP0ktpgApPaAFR0awAAAAAADOlvAxFbTV8GAAAA0g3jE+huKhcAAAAAllpNXwAAAACwBAAAAAAAAKhTXBcAAAAAmoKWdgoAAAABAAAAAQAAACR6fAMBAAAAAQAAAMjbnwMkenwDEgAAAAAAAACEwH8DAAAAAAo4AAAAAG8DAAAAIAAAvhy4YLwci41Dd8TXNPkAAJkDAIAAAADobwOAGvVuVBr1bkDVNPkU5m8DfZSXdgAARXUI5m8DAAAAAAAAAAAh+JZ2MxolYAcAAACA528DgOdvAwACAAD8////AQAAAAAAAAAAAAAAAAAAAAAAAAAAAAAAUN+pE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C9AwIAAAABAAAABQAAAAAAvQPMAb0DAAAAACAAAACMMb0DAAAAAAAAmQOIMb0DAAAAADDBbwP+XkN3DMm8X/5eQ3cAAAAAAAAAACAAAAAUAAAATMFvAwwtBWIAAJkDAAAAACAAAABoHhQk8M0GIWDBbwNvtkhfIAAAAAAAAAAPAAAA1MVvA21eSl+gDwAACiHjEwAAAAAMXkpffF5rAE4l4xMMybxfyMFvA2geFCT/////AAAAAFVoUV8AAAAAAAAAACH4lnYgxm8DBgAAAMjCbwPIwm8DAAIAAPz///8BAAAAAAAAAAAAAAAAAAAAAAAAAAAAAABQ36kTZHYACAAAAAAlAAAADAAAAAMAAAAYAAAADAAAAAAAAAASAAAADAAAAAEAAAAWAAAADAAAAAgAAABUAAAAVAAAAAoAAAAnAAAAHgAAAEoAAAABAAAAVVXGQRzHxUEKAAAASwAAAAEAAABMAAAABAAAAAkAAAAnAAAAIAAAAEsAAABQAAAAWAA6L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wCQPAUVAEAFFaiC9xQUgEd3gPYkKwAAmQMw5m8DygMAAAAAAABpA8oDKPxYKwAOWitkAAAAAAAAAHB7bidkAgAAAAAAAMUCZAIoECQrgPYkK2B7bicAAJkDcAb+bjTlbwM2PUN3AAAAAAAAAAAAAAAAAAAAAAAA2QMADlorAABvAx+PBWIAAJkDAAAAAID2JCuA9iQrYOVvA5LXTl+A9iQrMI0fLPALtCe45W8DNddOXwEAAADoiE5fZgHjEwAAAAAJAAAAAAAAACH4lnYwjR8sCQAAAKTmbwOk5m8DAAIAAPz///8BAAAAAAAAAAAAAAAAAAAAUN+pE+jERnVkdgAIAAAAACUAAAAMAAAABAAAABgAAAAMAAAAAAAAABIAAAAMAAAAAQAAAB4AAAAYAAAAKQAAADMAAACfAAAASAAAACUAAAAMAAAABAAAAFQAAACsAAAAKgAAADMAAACdAAAARwAAAAEAAABVVcZBHMfFQSoAAAAzAAAAEAAAAEwAAAAAAAAAAAAAAAAAAAD//////////2wAAABKAHUAYQBuACAATQBhAHIA7QBhACAAVABlAHIAcgBhAAYAAAAJAAAACAAAAAkAAAAEAAAADgAAAAgAAAAGAAAABAAAAAgAAAAEAAAACAAAAAgAAAAGAAAAB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6AAAAAoAAABQAAAAkwAAAFwAAAABAAAAVVXGQRzHxUEKAAAAUAAAABoAAABMAAAAAAAAAAAAAAAAAAAA//////////+AAAAASgB1AGEAbgAgAE0AYQByAO0AYQAgAFQAZQByAHIAYQAgAEMAYQBzAHMAYQByAGkAbgBvAAQAAAAHAAAABgAAAAcAAAADAAAACgAAAAYAAAAEAAAAAwAAAAYAAAADAAAABgAAAAYAAAAEAAAABAAAAAYAAAADAAAABwAAAAYAAAAFAAAABQAAAAYAAAAEAAAAA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XGQRzHx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ASAAAADAAAAAEAAAAWAAAADAAAAAAAAABUAAAAOAEAAAoAAABwAAAA8QAAAHwAAAABAAAAVVXGQRzHxUEKAAAAcAAAACcAAABMAAAABAAAAAkAAABwAAAA8wAAAH0AAACcAAAARgBpAHIAbQBhAGQAbwAgAHAAbwByADoAIABKAFUAQQBOACAATQBBAFIASQBBACAAVABFAFIAUgBBACAAQwBBAFMAUwBBAFIASQBOAE8APFMGAAAAAwAAAAQAAAAJAAAABgAAAAcAAAAHAAAAAwAAAAcAAAAHAAAABAAAAAMAAAADAAAABAAAAAgAAAAHAAAACAAAAAMAAAAKAAAABwAAAAcAAAADAAAABwAAAAMAAAAGAAAABgAAAAcAAAAHAAAABwAAAAMAAAAHAAAABwAAAAYAAAAGAAAABwAAAAcAAAADAAAACAAAAAkAAAAWAAAADAAAAAAAAAAlAAAADAAAAAIAAAAOAAAAFAAAAAAAAAAQAAAAFAAAAA==</Object>
  <Object Id="idInvalidSigLnImg">AQAAAGwAAAAAAAAAAAAAAP8AAAB/AAAAAAAAAAAAAADLGAAAXQwAACBFTUYAAAEAV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NBeRXWA+5kDHpPaYCjKbwAAAAAA859DdwAAAAhAAAAAAAAAAAAAAAAAAAAAAAAAAAAAAAAAAAAAAAAAAAAAAAAAAAAAAAAAAAAAAAAAAAAAAAAAAAAAAAAAAAAAyMhvAwAAAABgLD0XEgAUAFAsPRcAAAAAQMhvAwAAbwNOAGUAAAAAAEkAXwBTAE8AAAACAGjIbwNoyG8DaMhvAwIAAAACAAAAAABvANT4NPnU+DT5qMhvA32Ul3YAAEV1nMhvAwAAAACkyG8DAAAAADMaJWAAAEV1AAAAABMAFAAek9pg0F5FdbzIbwME+Al2AAAAAFDfqRPoxEZ1ZHYACAAAAAAlAAAADAAAAAEAAAAYAAAADAAAAP8AAAASAAAADAAAAAEAAAAeAAAAGAAAACIAAAAEAAAAcgAAABEAAAAlAAAADAAAAAEAAABUAAAAqAAAACMAAAAEAAAAcAAAABAAAAABAAAAVVXGQRzHx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EV1gPuZA/SS2mACk9oAVHRrAAAAAAAM6W8DEVtNXwYAAADSDeMT6G4qFwAAAACWWk1fAAAAALAEAAAAAAAAqFNcFwAAAACagpZ2CgAAAAEAAAABAAAAJHp8AwEAAAABAAAAyNufAyR6fAMSAAAAAAAAAITAfwMAAAAACjgAAAAAbwMAAAAgAAC+HLhgvByLjUN3xNc0+QAAmQMAgAAAAOhvA4Aa9W5UGvVuQNU0+RTmbwN9lJd2AABFdQjmbwMAAAAAAAAAACH4lnYzGiVgBwAAAIDnbwOA528DAAIAAPz///8BAAAAAAAAAAAAAAAAAAAAAAAAAAAAAABQ36kT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0DAgAAAAEAAAAFAAAAAAC9A8wBvQMAAAAAIAAAAIwxvQMAAAAAAACZA4gxvQMAAAAAMMFvA/5eQ3cMybxf/l5DdwAAAAAAAAAAIAAAABQAAABMwW8DDC0FYgAAmQMAAAAAIAAAAGgeFCTwzQYhYMFvA2+2SF8gAAAAAAAAAA8AAADUxW8DbV5KX6APAAAKIeMTAAAAAAxeSl98XmsATiXjEwzJvF/IwW8DaB4UJP////8AAAAAVWhRXwAAAAAAAAAAIfiWdiDGbwMGAAAAyMJvA8jCbwMAAgAA/P///wEAAAAAAAAAAAAAAAAAAAAAAAAAAAAAAFDfqRN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DAJA8BRUAQAUVqIL3FBSAR3eA9iQrAACZAzDmbwPKAwAAAAAAAGkDygMo/FgrAA5aK2QAAAAAAAAAcHtuJ2QCAAAAAAAAxQJkAigQJCuA9iQrYHtuJwAAmQNwBv5uNOVvAzY9Q3cAAAAAAAAAAAAAAAAAAAAAAADZAwAOWisAAG8DH48FYgAAmQMAAAAAgPYkK4D2JCtg5W8DktdOX4D2JCswjR8s8Au0J7jlbwM1105fAQAAAOiITl9mAeMTAAAAAAkAAAAAAAAAIfiWdjCNHywJAAAApOZvA6TmbwMAAgAA/P///wEAAAAAAAAAAAAAAAAAAABQ36kT6MRGdW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TAAAAXAAAAAEAAABVVcZBHMfFQQoAAABQAAAAGgAAAEwAAAAAAAAAAAAAAAAAAAD//////////4AAAABKAHUAYQBuACAATQBhAHIA7QBhACAAVABlAHIAcgBhACAAQwBhAHMAcwBhAHIAaQBuAG8ABAAAAAcAAAAGAAAABwAAAAMAAAAKAAAABgAAAAQAAAADAAAABgAAAAMAAAAGAAAABgAAAAQAAAAEAAAABgAAAAMAAAAHAAAABgAAAAUAAAAFAAAABgAAAAQ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HMfFQQoAAABwAAAAJwAAAEwAAAAEAAAACQAAAHAAAADzAAAAfQAAAJwAAABGAGkAcgBtAGEAZABvACAAcABvAHIAOgAgAEoAVQBBAE4AIABNAEEAUgBJAEEAIABUAEUAUgBSAEEAIABDAEEAUwBTAEEAUgBJAE4ATwBJbgYAAAADAAAABAAAAAkAAAAGAAAABwAAAAcAAAADAAAABwAAAAcAAAAEAAAAAwAAAAMAAAAEAAAACAAAAAcAAAAIAAAAAwAAAAoAAAAHAAAABwAAAAMAAAAHAAAAAwAAAAYAAAAGAAAABwAAAAcAAAAHAAAAAwAAAAcAAAAHAAAABgAAAAYAAAAHAAAABwAAAAMAAAAI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n8+7LOF+SXjz3j1Z3Q0NyLtAI5J2ku6lRWXnWCmlmkOjREKrwz+B6SJYuL9+PSmq</DigestValue>
    </Reference>
    <Reference Type="http://www.w3.org/2000/09/xmldsig#Object" URI="#idOfficeObject">
      <DigestMethod Algorithm="http://www.w3.org/2001/04/xmldsig-more#sha384"/>
      <DigestValue>JGukbMGAg2c0M+lhLaRS32Orz7nKmaBfVPtniw83dsUVbyybgcARMc6ITBWGQMiD</DigestValue>
    </Reference>
    <Reference Type="http://uri.etsi.org/01903#SignedProperties" URI="#idSignedProperties">
      <Transforms>
        <Transform Algorithm="http://www.w3.org/TR/2001/REC-xml-c14n-20010315"/>
      </Transforms>
      <DigestMethod Algorithm="http://www.w3.org/2001/04/xmldsig-more#sha384"/>
      <DigestValue>bI/jaVc64Kou/F2YXUJApJqon5RtvN7SnbwpVbt3IGJz8J9jxMlvDrk7As95jpr5</DigestValue>
    </Reference>
    <Reference Type="http://www.w3.org/2000/09/xmldsig#Object" URI="#idValidSigLnImg">
      <DigestMethod Algorithm="http://www.w3.org/2001/04/xmldsig-more#sha384"/>
      <DigestValue>etHCeaQ0qPpaCHI9Yj2ryIKFCmCeoVXgVtzMPDBp1jWvnqhOgAy3SsA3jHGabCAW</DigestValue>
    </Reference>
    <Reference Type="http://www.w3.org/2000/09/xmldsig#Object" URI="#idInvalidSigLnImg">
      <DigestMethod Algorithm="http://www.w3.org/2001/04/xmldsig-more#sha384"/>
      <DigestValue>WVTL6THW7fKh4Yk1orSDnBe0EwTQO5Klhu8HJ7MXiqioEzSzhmirqxKDA6uXuQQc</DigestValue>
    </Reference>
  </SignedInfo>
  <SignatureValue>hpqureNUXQBPfq4E86rV2v/v/qq/Ox46NbKpDqXwBCO0IC2B4jZqLvUssCFzbSAWsZGJocZfcWdA
5eXKf3Dk17I/wcvPWWkmCf0wRVFNmBnTBn7j9O73MlqzIBWAX/xM</SignatureValue>
  <KeyInfo>
    <X509Data>
      <X509Certificate>MIIBkDCCARagAwIBAgIJANsRZhRUT6YfMAoGCCqGSM49BAMDMC8xLTArBgNVBAMTJGNjZGQzZDNmLTdiMzItNGRkNi04YmM4LWQ5ZTdmYzdlMWVlYzAeFw0yNDA4MTYwNDM0NTJaFw0yNTA4MTYxNjM0NTJaMC8xLTArBgNVBAMTJGNjZGQzZDNmLTdiMzItNGRkNi04YmM4LWQ5ZTdmYzdlMWVlYzB2MBAGByqGSM49AgEGBSuBBAAiA2IABLOBd3XsOnBlZySUalNypjieXckfKA9CIZNphtUQn2N0375U/+618vN5mixvIz642Eic1SMRklH1b5DZERk+98o3yzM3VBNdt1sNAlIHI/IbyPP702Kjb85ANwV0lxmLgjAKBggqhkjOPQQDAwNoADBlAjEAha7056rU7TkOl3jYWysMNMOrfZqzojCj2wjmIxPEiXDvP9u/ux38usFNmQymKd2zAjAL9PmN0CE48qMSIOmzDLcYRPXeU2rsLzNuqEd6i+uhpLx31Tc0wHLwxQve7XwWKU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dsig-more#sha384"/>
        <DigestValue>Qbak+nn82niEvln1gQfotSr0ag0SO+UwcX228tIkB2JlafpjyNySwTvpaGc13Dsq</DigestValue>
      </Reference>
      <Reference URI="/xl/calcChain.xml?ContentType=application/vnd.openxmlformats-officedocument.spreadsheetml.calcChain+xml">
        <DigestMethod Algorithm="http://www.w3.org/2001/04/xmldsig-more#sha384"/>
        <DigestValue>J2iElO9smMDK/vPlHcplec96YaiM5Afxu0TX5trcV+RfUAiTODeBGSEX2el0ReCz</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qTkelLzLVzgPtNR7HEeumw9R/gNO72bMIt4jEyz5YefIyfof3rKYMUakH/hOLIxi</DigestValue>
      </Reference>
      <Reference URI="/xl/drawings/vmlDrawing1.vml?ContentType=application/vnd.openxmlformats-officedocument.vmlDrawing">
        <DigestMethod Algorithm="http://www.w3.org/2001/04/xmldsig-more#sha384"/>
        <DigestValue>cKEAcxWDk32tM276+l5P9gKtzBMTm1vB8JoYhzjEDQgVhBhZVhE07tMhqpbY50GO</DigestValue>
      </Reference>
      <Reference URI="/xl/media/image1.emf?ContentType=image/x-emf">
        <DigestMethod Algorithm="http://www.w3.org/2001/04/xmldsig-more#sha384"/>
        <DigestValue>4O1HugvHWBByJR9Vawx8x7+eAcYeSE7agqABVFeGXx1HNB34HGYIectS01zI2LlW</DigestValue>
      </Reference>
      <Reference URI="/xl/media/image2.emf?ContentType=image/x-emf">
        <DigestMethod Algorithm="http://www.w3.org/2001/04/xmldsig-more#sha384"/>
        <DigestValue>MSRVYneW3VblaRiteniqC1fCg4wf1Lq9K0TBkXYjNDmB8b6vqeo3iOxSYxZWUvk2</DigestValue>
      </Reference>
      <Reference URI="/xl/printerSettings/printerSettings1.bin?ContentType=application/vnd.openxmlformats-officedocument.spreadsheetml.printerSettings">
        <DigestMethod Algorithm="http://www.w3.org/2001/04/xmldsig-more#sha384"/>
        <DigestValue>0OsqnEH0qDovn20gN99fN+1oIg9dLIuQvKWXH0pQJmsu0BgZIKaqGHXjprITDBNf</DigestValue>
      </Reference>
      <Reference URI="/xl/printerSettings/printerSettings2.bin?ContentType=application/vnd.openxmlformats-officedocument.spreadsheetml.printerSettings">
        <DigestMethod Algorithm="http://www.w3.org/2001/04/xmldsig-more#sha384"/>
        <DigestValue>0OsqnEH0qDovn20gN99fN+1oIg9dLIuQvKWXH0pQJmsu0BgZIKaqGHXjprITDBNf</DigestValue>
      </Reference>
      <Reference URI="/xl/printerSettings/printerSettings3.bin?ContentType=application/vnd.openxmlformats-officedocument.spreadsheetml.printerSettings">
        <DigestMethod Algorithm="http://www.w3.org/2001/04/xmldsig-more#sha384"/>
        <DigestValue>Z8fhcRbprxaGIywU1SPkDPjwIxxxpuQG+4hj7Fdg9GFxvrEpqPnNY9oUFwvfcDJr</DigestValue>
      </Reference>
      <Reference URI="/xl/printerSettings/printerSettings4.bin?ContentType=application/vnd.openxmlformats-officedocument.spreadsheetml.printerSettings">
        <DigestMethod Algorithm="http://www.w3.org/2001/04/xmldsig-more#sha384"/>
        <DigestValue>SnbiY8P1ppWk+zua1yF6ms/AN5HfffNr1FObcOu/R5VoSQwQ0yfjqP35OPEu0x/4</DigestValue>
      </Reference>
      <Reference URI="/xl/sharedStrings.xml?ContentType=application/vnd.openxmlformats-officedocument.spreadsheetml.sharedStrings+xml">
        <DigestMethod Algorithm="http://www.w3.org/2001/04/xmldsig-more#sha384"/>
        <DigestValue>zah5iG28i8Z7qyD59DsOi8NobnsqRTbzZhyBr2mb4ZaxZ4E2EZLr/NRjpewf1bty</DigestValue>
      </Reference>
      <Reference URI="/xl/styles.xml?ContentType=application/vnd.openxmlformats-officedocument.spreadsheetml.styles+xml">
        <DigestMethod Algorithm="http://www.w3.org/2001/04/xmldsig-more#sha384"/>
        <DigestValue>DxIJ/lCKfFvXZ1T9eFvfIsSLo7JRh+jbLzaPtyKbsh0zPcKHIlvCM6eM0/gw0DAy</DigestValue>
      </Reference>
      <Reference URI="/xl/theme/theme1.xml?ContentType=application/vnd.openxmlformats-officedocument.theme+xml">
        <DigestMethod Algorithm="http://www.w3.org/2001/04/xmldsig-more#sha384"/>
        <DigestValue>89eRJuZUmyCdYygSrpG/nESFrT7ys9Kp5G1PM3hR1RUo/V5JhyKoHfeMUo1FgXm9</DigestValue>
      </Reference>
      <Reference URI="/xl/workbook.xml?ContentType=application/vnd.openxmlformats-officedocument.spreadsheetml.sheet.main+xml">
        <DigestMethod Algorithm="http://www.w3.org/2001/04/xmldsig-more#sha384"/>
        <DigestValue>JPF74ldt7ihPCbV4YJ+q+zzcWHv/yXbk+SpGmyNchvguEhfVP3eNcsRUxkjQcEBM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czr3HULHfGiA1X4HRG/EE23IfFn2EJHy15EkszHx45LzZxnFK2OqpnpErZkGivna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yUmahslBWmqBB82Uv2hV0/qdNKQA+6OxraqyQ1pljHt0yqrM2IrmA5qiN4AsvWw9</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GA3BCW7ziz7VmoWLcTov63hAG5pjDCvBWUOr/h2WqYjQXUmWYKZJFiddTOBVUtnm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xB5hObJTEJdDGRNIe9v9pS3u73qt1HV1YLb5iFhqAqaSITE3sG3YiDM4bPv/Whal</DigestValue>
      </Reference>
      <Reference URI="/xl/worksheets/sheet1.xml?ContentType=application/vnd.openxmlformats-officedocument.spreadsheetml.worksheet+xml">
        <DigestMethod Algorithm="http://www.w3.org/2001/04/xmldsig-more#sha384"/>
        <DigestValue>GGV9OjnqaEmzIIP/oNV2rZajXoJHAl6CF0YvS4w2SriT1tn8ae4/d8PMCOShcYq8</DigestValue>
      </Reference>
      <Reference URI="/xl/worksheets/sheet2.xml?ContentType=application/vnd.openxmlformats-officedocument.spreadsheetml.worksheet+xml">
        <DigestMethod Algorithm="http://www.w3.org/2001/04/xmldsig-more#sha384"/>
        <DigestValue>haGu31NmigzvDnxdz46zjxoPqmREYQ1IfsVs2zli1lPisc327YGNwZtTrtqNu8XR</DigestValue>
      </Reference>
      <Reference URI="/xl/worksheets/sheet3.xml?ContentType=application/vnd.openxmlformats-officedocument.spreadsheetml.worksheet+xml">
        <DigestMethod Algorithm="http://www.w3.org/2001/04/xmldsig-more#sha384"/>
        <DigestValue>K5X8ZQr3kE14iu+8c/aB2rp3pLiI4MJbE9k7G3+q2ObKq4f9pjw4mX96tk580C29</DigestValue>
      </Reference>
      <Reference URI="/xl/worksheets/sheet4.xml?ContentType=application/vnd.openxmlformats-officedocument.spreadsheetml.worksheet+xml">
        <DigestMethod Algorithm="http://www.w3.org/2001/04/xmldsig-more#sha384"/>
        <DigestValue>2WsOfdbrLzdLm4pXMbcLUJBJXxfYLRjVefOvL6X6e7/7PnXR2Ury5X6/28GpUb1o</DigestValue>
      </Reference>
      <Reference URI="/xl/worksheets/sheet5.xml?ContentType=application/vnd.openxmlformats-officedocument.spreadsheetml.worksheet+xml">
        <DigestMethod Algorithm="http://www.w3.org/2001/04/xmldsig-more#sha384"/>
        <DigestValue>NrpvB0kv8hou5YdGxxR/sNieplmH5X9zwpVRPl73fxju5Mmlhx7+7NXTtKMy/oPI</DigestValue>
      </Reference>
    </Manifest>
    <SignatureProperties>
      <SignatureProperty Id="idSignatureTime" Target="#idPackageSignature">
        <mdssi:SignatureTime xmlns:mdssi="http://schemas.openxmlformats.org/package/2006/digital-signature">
          <mdssi:Format>YYYY-MM-DDThh:mm:ssTZD</mdssi:Format>
          <mdssi:Value>2024-11-15T17:26:14Z</mdssi:Value>
        </mdssi:SignatureTime>
      </SignatureProperty>
    </SignatureProperties>
  </Object>
  <Object Id="idOfficeObject">
    <SignatureProperties>
      <SignatureProperty Id="idOfficeV1Details" Target="#idPackageSignature">
        <SignatureInfoV1 xmlns="http://schemas.microsoft.com/office/2006/digsig">
          <SetupID>{C7B7C2BF-CC47-4030-8B21-392F2FC26C1C}</SetupID>
          <SignatureText>Zunilda Fabiola Ruiz Diaz</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2024-11-15T17:26:14Z</xd:SigningTime>
          <xd:SigningCertificate>
            <xd:Cert>
              <xd:CertDigest>
                <DigestMethod Algorithm="http://www.w3.org/2001/04/xmldsig-more#sha384"/>
                <DigestValue>0WWCy05bu4vasWVDkUC/vgAWDqDyv2eNSXFO8qDhXKdleAL1bNYny/9Wkr8lCk4P</DigestValue>
              </xd:CertDigest>
              <xd:IssuerSerial>
                <X509IssuerName>CN=ccdd3d3f-7b32-4dd6-8bc8-d9e7fc7e1eec</X509IssuerName>
                <X509SerialNumber>15785510406410184223</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ZBw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1AC8AMQAxAC8AMgAwADIANA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dE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MAQAAVgAAADAAAAA7AAAA3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NAQAAVwAAACUAAAAMAAAABAAAAFQAAADkAAAAMQAAADsAAAALAQAAVgAAAAEAAABVVY9BJrSPQTEAAAA7AAAAGQAAAEwAAAAAAAAAAAAAAAAAAAD//////////4AAAABaAHUAbgBpAGwAZABhACAARgBhAGIAaQBvAGwAYQAgAFIAdQBpAHoAIABEAGkAYQB6AC4ACwAAAAsAAAALAAAABQAAAAUAAAAMAAAACgAAAAUAAAAKAAAACgAAAAwAAAAFAAAADAAAAAUAAAAKAAAABQAAAAwAAAALAAAABQAAAAkAAAAFAAAAD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0AAAADwAAAGEAAACuAAAAcQAAAAEAAABVVY9BJrSPQQ8AAABhAAAAHAAAAEwAAAAAAAAAAAAAAAAAAAD//////////4QAAABaAHUAbgBpAGwAZABhACAARgBhAGIAaQBvAGwAYQAgAFIAdQDtAHoAIABEAO0AYQB6ACAAQQAuAAcAAAAHAAAABwAAAAMAAAADAAAACAAAAAcAAAAEAAAABgAAAAcAAAAIAAAAAwAAAAgAAAADAAAABwAAAAQAAAAIAAAABwAAAAMAAAAGAAAABAAAAAkAAAADAAAABwAAAAYAAAAEAAAACAAAAAM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JrSPQQ8AAAB2AAAACQAAAEwAAAAAAAAAAAAAAAAAAAD//////////2AAAABDAG8AbgB0AGEAZABvAHIAYQAAAA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EmtI9BDwAAAIsAAAAxAAAATAAAAAQAAAAOAAAAiwAAAFEBAACcAAAAsAAAAEYAaQByAG0AYQBkAG8AIABwAG8AcgA6ACAAYwBjAGQAZAAzAGQAMwBmAC0ANwBiADMAMgAtADQAZABkADYALQA4AGIAYwA4AC0AZAA5AGUANwBmAGMANwBlADEAZQBlAGMAAAAGAAAAAwAAAAUAAAALAAAABwAAAAgAAAAIAAAABAAAAAgAAAAIAAAABQAAAAMAAAAEAAAABgAAAAYAAAAIAAAACAAAAAcAAAAIAAAABwAAAAQAAAAFAAAABwAAAAgAAAAHAAAABwAAAAUAAAAHAAAACAAAAAgAAAAHAAAABQAAAAcAAAAIAAAABgAAAAcAAAAFAAAACAAAAAcAAAAHAAAABwAAAAQAAAAGAAAABwAAAAcAAAAHAAAABwAAAAcAAAAGAAAAFgAAAAwAAAAAAAAAJQAAAAwAAAACAAAADgAAABQAAAAAAAAAEAAAABQAAAA=</Object>
  <Object Id="idInvalidSigLnImg">AQAAAGwAAAAAAAAAAAAAAF4BAACfAAAAAAAAAAAAAACRGAAAOwsAACBFTUYAAAEA4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DAEAAFYAAAAwAAAAOwAAAN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QEAAFcAAAAlAAAADAAAAAQAAABUAAAA5AAAADEAAAA7AAAACwEAAFYAAAABAAAAVVWPQSa0j0ExAAAAOwAAABkAAABMAAAAAAAAAAAAAAAAAAAA//////////+AAAAAWgB1AG4AaQBsAGQAYQAgAEYAYQBiAGkAbwBsAGEAIABSAHUAaQB6ACAARABpAGEAegAAAAsAAAALAAAACwAAAAUAAAAFAAAADAAAAAoAAAAFAAAACgAAAAoAAAAMAAAABQAAAAwAAAAFAAAACgAAAAUAAAAMAAAACwAAAAUAAAAJAAAABQAAAA4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9AAAAA8AAABhAAAArgAAAHEAAAABAAAAVVWPQSa0j0EPAAAAYQAAABwAAABMAAAAAAAAAAAAAAAAAAAA//////////+EAAAAWgB1AG4AaQBsAGQAYQAgAEYAYQBiAGkAbwBsAGEAIABSAHUA7QB6ACAARADtAGEAegAgAEEALgAHAAAABwAAAAcAAAADAAAAAwAAAAgAAAAHAAAABAAAAAYAAAAHAAAACAAAAAMAAAAIAAAAAwAAAAcAAAAEAAAACAAAAAcAAAADAAAABgAAAAQAAAAJAAAAAwAAAAcAAAAGAAAABAAAAAgAAAAD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JrSPQQ8AAACLAAAAMQAAAEwAAAAEAAAADgAAAIsAAABRAQAAnAAAALAAAABGAGkAcgBtAGEAZABvACAAcABvAHIAOgAgAGMAYwBkAGQAMwBkADMAZgAtADcAYgAzADIALQA0AGQAZAA2AC0AOABiAGMAOAAtAGQAOQBlADcAZgBjADcAZQAxAGUAZQBjAAAABgAAAAMAAAAFAAAACwAAAAcAAAAIAAAACAAAAAQAAAAIAAAACAAAAAUAAAADAAAABAAAAAYAAAAGAAAACAAAAAgAAAAHAAAACAAAAAcAAAAEAAAABQAAAAcAAAAIAAAABwAAAAcAAAAFAAAABwAAAAgAAAAIAAAABwAAAAUAAAAHAAAACAAAAAYAAAAHAAAABQAAAAgAAAAHAAAABwAAAAcAAAAEAAAABgAAAAcAAAAHAAAABwAAAAcAAAAH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BG</vt:lpstr>
      <vt:lpstr>ER</vt:lpstr>
      <vt:lpstr>EFE</vt:lpstr>
      <vt:lpstr>EEPN</vt:lpstr>
      <vt:lpstr>Notas</vt:lpstr>
      <vt:lpstr>BG!Área_de_impresión</vt:lpstr>
      <vt:lpstr>EEPN!Área_de_impresión</vt:lpstr>
      <vt:lpstr>ER!Área_de_impresión</vt:lpstr>
      <vt:lpstr>Notas!Área_de_impresión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Anabella Yaques</cp:lastModifiedBy>
  <cp:lastPrinted>2024-11-14T18:04:42Z</cp:lastPrinted>
  <dcterms:created xsi:type="dcterms:W3CDTF">2023-02-22T14:37:01Z</dcterms:created>
  <dcterms:modified xsi:type="dcterms:W3CDTF">2024-11-15T17:20:43Z</dcterms:modified>
</cp:coreProperties>
</file>