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Z:\ENCARGOS ANA\2- SOCIEDADES\1- ACTIVOS\45- GREEN CAPITAL CASA DE BOLSA S.A\8.INFORME SIV\2024\3.30-09-2024\PARA FIRMA\"/>
    </mc:Choice>
  </mc:AlternateContent>
  <xr:revisionPtr revIDLastSave="0" documentId="13_ncr:1_{F0F893C5-BD66-40CC-A59D-2C1BBDD031D9}" xr6:coauthVersionLast="47" xr6:coauthVersionMax="47" xr10:uidLastSave="{00000000-0000-0000-0000-000000000000}"/>
  <bookViews>
    <workbookView xWindow="-120" yWindow="-120" windowWidth="20730" windowHeight="11160" tabRatio="883" xr2:uid="{00000000-000D-0000-FFFF-FFFF00000000}"/>
  </bookViews>
  <sheets>
    <sheet name="INF. GRAL" sheetId="44" r:id="rId1"/>
    <sheet name="BG" sheetId="48" r:id="rId2"/>
    <sheet name="ER" sheetId="26" r:id="rId3"/>
    <sheet name="FE" sheetId="22" r:id="rId4"/>
    <sheet name="PN " sheetId="59" r:id="rId5"/>
    <sheet name="NOTAS" sheetId="58" r:id="rId6"/>
  </sheets>
  <definedNames>
    <definedName name="_xlnm.Print_Area" localSheetId="1">BG!$B$11:$J$88</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2">#REF!</definedName>
    <definedName name="Excel_BuiltIn_Print_Area_6">#REF!</definedName>
    <definedName name="Excel_BuiltIn_Print_Titles_9">#REF!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4">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total_cost">#REF!</definedName>
    <definedName name="Total_Interest">#REF!</definedName>
    <definedName name="Total_Pay">#REF!</definedName>
    <definedName name="Total_Payment" localSheetId="4">Scheduled_Payment+Extra_Payment</definedName>
    <definedName name="Total_Payment">Scheduled_Payment+Extra_Payment</definedName>
    <definedName name="Values_Entered">IF(Loan_Amount*Interest_Rate*Loan_Years*Loan_Start&gt;0,1,0)</definedName>
  </definedNames>
  <calcPr calcId="191029"/>
  <fileRecoveryPr autoRecover="0"/>
</workbook>
</file>

<file path=xl/calcChain.xml><?xml version="1.0" encoding="utf-8"?>
<calcChain xmlns="http://schemas.openxmlformats.org/spreadsheetml/2006/main">
  <c r="F114" i="58" l="1"/>
  <c r="E182" i="58"/>
  <c r="G41" i="22"/>
  <c r="L23" i="59"/>
  <c r="K22" i="59"/>
  <c r="J22" i="59"/>
  <c r="I22" i="59"/>
  <c r="H22" i="59"/>
  <c r="G22" i="59"/>
  <c r="F22" i="59"/>
  <c r="E22" i="59"/>
  <c r="D22" i="59"/>
  <c r="C22" i="59"/>
  <c r="L21" i="59"/>
  <c r="L20" i="59"/>
  <c r="L19" i="59"/>
  <c r="L18" i="59"/>
  <c r="L17" i="59"/>
  <c r="L16" i="59"/>
  <c r="L22" i="59" s="1"/>
  <c r="L84" i="48"/>
  <c r="D21" i="48"/>
  <c r="E444" i="58"/>
  <c r="I77" i="44"/>
  <c r="J36" i="48"/>
  <c r="I23" i="48"/>
  <c r="J23" i="48"/>
  <c r="E21" i="48"/>
  <c r="D36" i="26"/>
  <c r="E111" i="26"/>
  <c r="E108" i="26"/>
  <c r="E98" i="26"/>
  <c r="E97" i="26"/>
  <c r="E93" i="26"/>
  <c r="E92" i="26"/>
  <c r="D98" i="26"/>
  <c r="D97" i="26"/>
  <c r="D93" i="26"/>
  <c r="D92" i="26"/>
  <c r="D25" i="26" l="1"/>
  <c r="D19" i="26"/>
  <c r="D18" i="26"/>
  <c r="D40" i="26"/>
  <c r="L111" i="58" l="1"/>
  <c r="L110" i="58"/>
  <c r="I34" i="48"/>
  <c r="I32" i="48"/>
  <c r="D51" i="48"/>
  <c r="J77" i="44"/>
  <c r="H77" i="44"/>
  <c r="F77" i="44"/>
  <c r="J71" i="44"/>
  <c r="I71" i="44"/>
  <c r="H71" i="44"/>
  <c r="F71" i="44"/>
  <c r="F504" i="58"/>
  <c r="E504" i="58"/>
  <c r="I87" i="48" s="1"/>
  <c r="E501" i="58"/>
  <c r="F499" i="58"/>
  <c r="E499" i="58"/>
  <c r="D87" i="48" s="1"/>
  <c r="F460" i="58"/>
  <c r="E460" i="58"/>
  <c r="F455" i="58"/>
  <c r="E455" i="58"/>
  <c r="F448" i="58"/>
  <c r="E448" i="58"/>
  <c r="F444" i="58"/>
  <c r="D91" i="26"/>
  <c r="F436" i="58"/>
  <c r="E436" i="58"/>
  <c r="F432" i="58"/>
  <c r="E432" i="58"/>
  <c r="F425" i="58"/>
  <c r="E425" i="58"/>
  <c r="D80" i="26" s="1"/>
  <c r="F395" i="58"/>
  <c r="E395" i="58"/>
  <c r="D46" i="26" s="1"/>
  <c r="F392" i="58"/>
  <c r="E392" i="58"/>
  <c r="F377" i="58"/>
  <c r="E377" i="58"/>
  <c r="F373" i="58"/>
  <c r="E373" i="58"/>
  <c r="F360" i="58"/>
  <c r="E360" i="58"/>
  <c r="G341" i="58"/>
  <c r="F341" i="58"/>
  <c r="E341" i="58"/>
  <c r="H340" i="58"/>
  <c r="H339" i="58"/>
  <c r="H338" i="58"/>
  <c r="H337" i="58"/>
  <c r="H336" i="58"/>
  <c r="G329" i="58"/>
  <c r="F329" i="58"/>
  <c r="G321" i="58"/>
  <c r="G320" i="58"/>
  <c r="D31" i="48" s="1"/>
  <c r="F308" i="58"/>
  <c r="I63" i="48" s="1"/>
  <c r="E308" i="58"/>
  <c r="I40" i="48" s="1"/>
  <c r="K294" i="58"/>
  <c r="J294" i="58"/>
  <c r="I20" i="48" s="1"/>
  <c r="F277" i="58"/>
  <c r="E277" i="58"/>
  <c r="E267" i="58"/>
  <c r="E256" i="58"/>
  <c r="I19" i="48" s="1"/>
  <c r="F233" i="58"/>
  <c r="E233" i="58"/>
  <c r="D42" i="48" s="1"/>
  <c r="G224" i="58"/>
  <c r="F224" i="58"/>
  <c r="E224" i="58"/>
  <c r="H223" i="58"/>
  <c r="H224" i="58" s="1"/>
  <c r="D73" i="48" s="1"/>
  <c r="G217" i="58"/>
  <c r="F217" i="58"/>
  <c r="E217" i="58"/>
  <c r="H216" i="58"/>
  <c r="H217" i="58" s="1"/>
  <c r="M210" i="58"/>
  <c r="L210" i="58"/>
  <c r="K210" i="58"/>
  <c r="J210" i="58"/>
  <c r="H210" i="58"/>
  <c r="G210" i="58"/>
  <c r="F210" i="58"/>
  <c r="E210" i="58"/>
  <c r="N209" i="58"/>
  <c r="I209" i="58"/>
  <c r="N208" i="58"/>
  <c r="I208" i="58"/>
  <c r="N207" i="58"/>
  <c r="I207" i="58"/>
  <c r="N206" i="58"/>
  <c r="I206" i="58"/>
  <c r="N205" i="58"/>
  <c r="I205" i="58"/>
  <c r="N204" i="58"/>
  <c r="I204" i="58"/>
  <c r="F188" i="58"/>
  <c r="E188" i="58"/>
  <c r="D56" i="48" s="1"/>
  <c r="F182" i="58"/>
  <c r="D29" i="48"/>
  <c r="E173" i="58"/>
  <c r="D27" i="48" s="1"/>
  <c r="I166" i="58"/>
  <c r="H166" i="58"/>
  <c r="G166" i="58"/>
  <c r="F166" i="58"/>
  <c r="E166" i="58"/>
  <c r="G156" i="58"/>
  <c r="H155" i="58"/>
  <c r="H154" i="58"/>
  <c r="G152" i="58"/>
  <c r="D50" i="48" s="1"/>
  <c r="H151" i="58"/>
  <c r="H150" i="58"/>
  <c r="H149" i="58"/>
  <c r="G145" i="58"/>
  <c r="H142" i="58"/>
  <c r="G142" i="58"/>
  <c r="H131" i="58"/>
  <c r="F131" i="58"/>
  <c r="E131" i="58"/>
  <c r="G130" i="58"/>
  <c r="G129" i="58"/>
  <c r="G123" i="58"/>
  <c r="G122" i="58"/>
  <c r="E111" i="58"/>
  <c r="E113" i="58" s="1"/>
  <c r="E110" i="58"/>
  <c r="E112" i="58" s="1"/>
  <c r="H114" i="58"/>
  <c r="I101" i="58"/>
  <c r="I100" i="58" s="1"/>
  <c r="I105" i="58" s="1"/>
  <c r="H101" i="58"/>
  <c r="H100" i="58" s="1"/>
  <c r="H105" i="58" s="1"/>
  <c r="F101" i="58"/>
  <c r="F100" i="58" s="1"/>
  <c r="F105" i="58" s="1"/>
  <c r="G102" i="58"/>
  <c r="G80" i="58"/>
  <c r="G82" i="58" s="1"/>
  <c r="G86" i="58" s="1"/>
  <c r="H86" i="58" s="1"/>
  <c r="H85" i="58" s="1"/>
  <c r="K102" i="58"/>
  <c r="K101" i="58" s="1"/>
  <c r="K100" i="58" s="1"/>
  <c r="K105" i="58" s="1"/>
  <c r="K98" i="58"/>
  <c r="H98" i="58"/>
  <c r="K94" i="58"/>
  <c r="K93" i="58" s="1"/>
  <c r="J93" i="58"/>
  <c r="I93" i="58"/>
  <c r="F93" i="58"/>
  <c r="K92" i="58"/>
  <c r="K91" i="58"/>
  <c r="K90" i="58" s="1"/>
  <c r="I90" i="58"/>
  <c r="F90" i="58"/>
  <c r="K88" i="58"/>
  <c r="K87" i="58" s="1"/>
  <c r="J87" i="58"/>
  <c r="I87" i="58"/>
  <c r="F87" i="58"/>
  <c r="K86" i="58"/>
  <c r="I85" i="58"/>
  <c r="K85" i="58" s="1"/>
  <c r="F85" i="58"/>
  <c r="K84" i="58"/>
  <c r="K83" i="58" s="1"/>
  <c r="I83" i="58"/>
  <c r="F83" i="58"/>
  <c r="K81" i="58"/>
  <c r="I81" i="58"/>
  <c r="H81" i="58"/>
  <c r="F81" i="58"/>
  <c r="K80" i="58"/>
  <c r="K79" i="58" s="1"/>
  <c r="I79" i="58"/>
  <c r="F79" i="58"/>
  <c r="D41" i="26" l="1"/>
  <c r="D37" i="48"/>
  <c r="O204" i="58"/>
  <c r="O208" i="58"/>
  <c r="H341" i="58"/>
  <c r="I78" i="48" s="1"/>
  <c r="E378" i="58"/>
  <c r="O209" i="58"/>
  <c r="O206" i="58"/>
  <c r="O207" i="58"/>
  <c r="N210" i="58"/>
  <c r="I210" i="58"/>
  <c r="O205" i="58"/>
  <c r="G131" i="58"/>
  <c r="H156" i="58"/>
  <c r="H152" i="58"/>
  <c r="I89" i="58"/>
  <c r="F89" i="58"/>
  <c r="G84" i="58"/>
  <c r="G88" i="58" s="1"/>
  <c r="I76" i="58"/>
  <c r="K76" i="58"/>
  <c r="F76" i="58"/>
  <c r="K89" i="58"/>
  <c r="H80" i="58"/>
  <c r="H79" i="58" s="1"/>
  <c r="O210" i="58" l="1"/>
  <c r="D68" i="48" s="1"/>
  <c r="F95" i="58"/>
  <c r="I95" i="58"/>
  <c r="H84" i="58"/>
  <c r="H83" i="58" s="1"/>
  <c r="K95" i="58"/>
  <c r="G91" i="58"/>
  <c r="H91" i="58" s="1"/>
  <c r="H90" i="58" s="1"/>
  <c r="H88" i="58"/>
  <c r="H87" i="58" s="1"/>
  <c r="G94" i="58"/>
  <c r="H94" i="58" s="1"/>
  <c r="H93" i="58" s="1"/>
  <c r="D68" i="26"/>
  <c r="D61" i="26"/>
  <c r="G92" i="58" l="1"/>
  <c r="H92" i="58" s="1"/>
  <c r="H76" i="58"/>
  <c r="H89" i="58"/>
  <c r="D49" i="26"/>
  <c r="H95" i="58" l="1"/>
  <c r="F31" i="22" l="1"/>
  <c r="I11" i="48"/>
  <c r="F22" i="22" l="1"/>
  <c r="F37" i="22" l="1"/>
  <c r="F17" i="22"/>
  <c r="E31" i="22"/>
  <c r="E17" i="22"/>
  <c r="F41" i="22" l="1"/>
  <c r="J87" i="48" l="1"/>
  <c r="E81" i="26" l="1"/>
  <c r="E37" i="22" l="1"/>
  <c r="E22" i="22" l="1"/>
  <c r="E38" i="22" l="1"/>
  <c r="E41" i="22" l="1"/>
  <c r="D64" i="26"/>
  <c r="D81" i="26" s="1"/>
  <c r="D43" i="48" l="1"/>
  <c r="D65" i="48" l="1"/>
  <c r="E43" i="48" l="1"/>
  <c r="D25" i="48"/>
  <c r="D44" i="48" s="1"/>
  <c r="E25" i="48"/>
  <c r="E80" i="48" l="1"/>
  <c r="D80" i="48"/>
  <c r="E77" i="48"/>
  <c r="E70" i="48"/>
  <c r="J65" i="48"/>
  <c r="I65" i="48"/>
  <c r="E65" i="48"/>
  <c r="J64" i="48"/>
  <c r="I64" i="48"/>
  <c r="E53" i="48"/>
  <c r="J41" i="48"/>
  <c r="I41" i="48"/>
  <c r="E37" i="48"/>
  <c r="I36" i="48"/>
  <c r="I44" i="48" l="1"/>
  <c r="I70" i="48" s="1"/>
  <c r="I84" i="48" s="1"/>
  <c r="E44" i="48"/>
  <c r="J44" i="48"/>
  <c r="J70" i="48" s="1"/>
  <c r="J84" i="48" s="1"/>
  <c r="E82" i="48"/>
  <c r="E84" i="48" l="1"/>
  <c r="D53" i="48"/>
  <c r="E47" i="26"/>
  <c r="E36" i="26" l="1"/>
  <c r="E41" i="26" s="1"/>
  <c r="E82" i="26" l="1"/>
  <c r="D47" i="26" l="1"/>
  <c r="D82" i="26" s="1"/>
  <c r="D108" i="26" s="1"/>
  <c r="D70" i="48"/>
  <c r="D77" i="48" l="1"/>
  <c r="D82" i="48" l="1"/>
  <c r="D84" i="48" l="1"/>
  <c r="K84" i="48" s="1"/>
  <c r="D111" i="26"/>
</calcChain>
</file>

<file path=xl/sharedStrings.xml><?xml version="1.0" encoding="utf-8"?>
<sst xmlns="http://schemas.openxmlformats.org/spreadsheetml/2006/main" count="1021" uniqueCount="734">
  <si>
    <t>ACTIVO</t>
  </si>
  <si>
    <t>ACTIVO CORRIENTE</t>
  </si>
  <si>
    <t>ACTIVO NO CORRIENTE</t>
  </si>
  <si>
    <t>INVERSIONES</t>
  </si>
  <si>
    <t>PASIVO</t>
  </si>
  <si>
    <t>PASIVO CORRIENTE</t>
  </si>
  <si>
    <t>PASIVO NO CORRIENTE</t>
  </si>
  <si>
    <t>PATRIMONIO NETO</t>
  </si>
  <si>
    <t>CAPITAL</t>
  </si>
  <si>
    <t>PUBLICIDAD Y PROPAGANDA</t>
  </si>
  <si>
    <t>Previsiones</t>
  </si>
  <si>
    <t>Amortizaciones</t>
  </si>
  <si>
    <t>Actual</t>
  </si>
  <si>
    <t>Capital</t>
  </si>
  <si>
    <t>Clase</t>
  </si>
  <si>
    <t>Presidente</t>
  </si>
  <si>
    <t>PASIVO Y PATRIMONIO NETO</t>
  </si>
  <si>
    <t>Impuesto a la Renta</t>
  </si>
  <si>
    <t>(Expresado en guaraníes)</t>
  </si>
  <si>
    <t>Total</t>
  </si>
  <si>
    <t xml:space="preserve">V A L O R E S   D E   O R I G E N </t>
  </si>
  <si>
    <t>D E P R E C I A C I O N E S</t>
  </si>
  <si>
    <t>Cuentas</t>
  </si>
  <si>
    <t>Altas</t>
  </si>
  <si>
    <t>Bajas</t>
  </si>
  <si>
    <t>Equipos de Informática</t>
  </si>
  <si>
    <t>Aumentos</t>
  </si>
  <si>
    <t>Resultado</t>
  </si>
  <si>
    <t>Patrimonio Neto</t>
  </si>
  <si>
    <t>Inversiones Permanentes</t>
  </si>
  <si>
    <t>Deducidas del Activo</t>
  </si>
  <si>
    <t>ACTIVOS Y PASIVOS EN MONEDA EXTRANJERA</t>
  </si>
  <si>
    <t>(Expresado en Guaraníes)</t>
  </si>
  <si>
    <t>Moneda Extranjera</t>
  </si>
  <si>
    <t>Monto</t>
  </si>
  <si>
    <t>A C T I V O</t>
  </si>
  <si>
    <t>PASIVOS CORRIENTES</t>
  </si>
  <si>
    <t>RUBROS</t>
  </si>
  <si>
    <t>Egresos</t>
  </si>
  <si>
    <t>Anterior</t>
  </si>
  <si>
    <t>Licencia de Software</t>
  </si>
  <si>
    <t>Deudores Varios</t>
  </si>
  <si>
    <t>Creditos</t>
  </si>
  <si>
    <t>Bienes de Uso</t>
  </si>
  <si>
    <t>Rodados</t>
  </si>
  <si>
    <t>Intereses a Devengar</t>
  </si>
  <si>
    <t>Prestamos Bancarios</t>
  </si>
  <si>
    <t>IVA a Pagar</t>
  </si>
  <si>
    <t>Capital Integrado</t>
  </si>
  <si>
    <t>PERIODO</t>
  </si>
  <si>
    <t>Periodo</t>
  </si>
  <si>
    <t>Otros Ingresos</t>
  </si>
  <si>
    <t>Ingresos Extraordinarios</t>
  </si>
  <si>
    <t>Seguros</t>
  </si>
  <si>
    <t>Intereses Pagados</t>
  </si>
  <si>
    <t>Reserva Legal</t>
  </si>
  <si>
    <t>Gastos Generales</t>
  </si>
  <si>
    <t>Periodo Actual</t>
  </si>
  <si>
    <t>TOTAL ACTIVO CORRIENTE</t>
  </si>
  <si>
    <t>TOTAL PASIVO CORRIENTE</t>
  </si>
  <si>
    <t>TOTAL PASIVO NO CORRIENTE</t>
  </si>
  <si>
    <t>TOTAL DEL PASIVO</t>
  </si>
  <si>
    <t>Resultado del Ejercicio</t>
  </si>
  <si>
    <t>TOTAL ACTIVO NO CORRIENTE</t>
  </si>
  <si>
    <t>TOTAL DEL ACTIVO</t>
  </si>
  <si>
    <t>Valor Nominal Unitario</t>
  </si>
  <si>
    <t>Disminución</t>
  </si>
  <si>
    <t>Impuestos, tasas y contribuciones</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</si>
  <si>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</si>
  <si>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</si>
  <si>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</si>
  <si>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</si>
  <si>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</si>
  <si>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</si>
  <si>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</si>
  <si>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</si>
  <si>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</si>
  <si>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Menos: previsión Por menor valor</t>
  </si>
  <si>
    <t>Deudores por Intermediación</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</si>
  <si>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</si>
  <si>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</si>
  <si>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</si>
  <si>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</si>
  <si>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</si>
  <si>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</si>
  <si>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</si>
  <si>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</si>
  <si>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</si>
  <si>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</si>
  <si>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 xml:space="preserve">Documentos y Cuentas a Pagar </t>
  </si>
  <si>
    <t>Cuentas a Pagar a Personas y</t>
  </si>
  <si>
    <t>Otros Pasivos</t>
  </si>
  <si>
    <t>Prestamos a tercero</t>
  </si>
  <si>
    <t>Créditos en Gestión de Cobro</t>
  </si>
  <si>
    <t>Derechos sobre Títulos Por Contratos de</t>
  </si>
  <si>
    <t>Depreciación acumulada)</t>
  </si>
  <si>
    <t>Marcas</t>
  </si>
  <si>
    <t>Cuentas a Pagar</t>
  </si>
  <si>
    <t>Acreedores por Intermediación</t>
  </si>
  <si>
    <t>Prestamos Financieros</t>
  </si>
  <si>
    <t>Prestamos en Bancos</t>
  </si>
  <si>
    <t>Previsión para Indemnización</t>
  </si>
  <si>
    <t>Otras Contingencias</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</si>
  <si>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</si>
  <si>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</si>
  <si>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</si>
  <si>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</si>
  <si>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</si>
  <si>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</si>
  <si>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</si>
  <si>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</si>
  <si>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</si>
  <si>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Gastos Operativos</t>
  </si>
  <si>
    <t>Generados por Pasivos</t>
  </si>
  <si>
    <t>Gastos Por Comisiones y Servicios</t>
  </si>
  <si>
    <t>Resultado operativo Bruto</t>
  </si>
  <si>
    <t>Publicidad</t>
  </si>
  <si>
    <t>Folleto e Impresiones</t>
  </si>
  <si>
    <t>Resultado operativo Neto</t>
  </si>
  <si>
    <t>Egresos extraordinarios</t>
  </si>
  <si>
    <t>Ajuste De Resultado De Ejercicios Anteriores</t>
  </si>
  <si>
    <t>SUSCRIPTO</t>
  </si>
  <si>
    <t>RESERVAS</t>
  </si>
  <si>
    <t>LEGAL</t>
  </si>
  <si>
    <t>FACULTATIVA</t>
  </si>
  <si>
    <t>REVALUO</t>
  </si>
  <si>
    <t>RESULTADOS</t>
  </si>
  <si>
    <t>ACUMULADOS</t>
  </si>
  <si>
    <t>DEL EJERCICIO</t>
  </si>
  <si>
    <t>Movimientos subsecuentes</t>
  </si>
  <si>
    <t>Transferencias a dividendos a pagar</t>
  </si>
  <si>
    <t>Total Periodo Actual</t>
  </si>
  <si>
    <t>Recaudaciones a depositar</t>
  </si>
  <si>
    <t>Créditos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</si>
  <si>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</si>
  <si>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</si>
  <si>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</si>
  <si>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</si>
  <si>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</si>
  <si>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</si>
  <si>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</si>
  <si>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</si>
  <si>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</si>
  <si>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</si>
  <si>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</si>
  <si>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</si>
  <si>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BONO</t>
  </si>
  <si>
    <t>ACCION</t>
  </si>
  <si>
    <t>Valor Contable</t>
  </si>
  <si>
    <t>Saldo Ejercicio Anterior G.</t>
  </si>
  <si>
    <t>Concepto</t>
  </si>
  <si>
    <t>Corto Plazo G</t>
  </si>
  <si>
    <t>Largo Plazo G</t>
  </si>
  <si>
    <t>Total Anterior</t>
  </si>
  <si>
    <t>Total Actual</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</si>
  <si>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</si>
  <si>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</si>
  <si>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</si>
  <si>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</si>
  <si>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</si>
  <si>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</si>
  <si>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</si>
  <si>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</si>
  <si>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</si>
  <si>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</si>
  <si>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</si>
  <si>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</si>
  <si>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</si>
  <si>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</si>
  <si>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</si>
  <si>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</si>
  <si>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</si>
  <si>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</si>
  <si>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</si>
  <si>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</si>
  <si>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</si>
  <si>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</si>
  <si>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Aguinaldos a Pagar</t>
  </si>
  <si>
    <t>Sueldos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</si>
  <si>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</si>
  <si>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</si>
  <si>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</si>
  <si>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</si>
  <si>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</si>
  <si>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</si>
  <si>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</si>
  <si>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</si>
  <si>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</si>
  <si>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</si>
  <si>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</si>
  <si>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</si>
  <si>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</si>
  <si>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</si>
  <si>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</si>
  <si>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</si>
  <si>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</si>
  <si>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</si>
  <si>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</si>
  <si>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</si>
  <si>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</si>
  <si>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</si>
  <si>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</si>
  <si>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</si>
  <si>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</si>
  <si>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</si>
  <si>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Ingresos por operaciones y servicios a personas relacionadas</t>
  </si>
  <si>
    <t>No Registra Saldo</t>
  </si>
  <si>
    <t>Venta de Servicios</t>
  </si>
  <si>
    <t>Otros Egresos</t>
  </si>
  <si>
    <t>Intereses Cobrados</t>
  </si>
  <si>
    <t>Totales:</t>
  </si>
  <si>
    <t>Egresos Extraordinarios</t>
  </si>
  <si>
    <t>No registra saldo</t>
  </si>
  <si>
    <t>MONTO</t>
  </si>
  <si>
    <t>A</t>
  </si>
  <si>
    <t>Nº</t>
  </si>
  <si>
    <t>ACCIONISTA</t>
  </si>
  <si>
    <t>SERIE</t>
  </si>
  <si>
    <t>CANTIDAD DE ACCIONES</t>
  </si>
  <si>
    <t>CLASE</t>
  </si>
  <si>
    <t>VOTO</t>
  </si>
  <si>
    <t>% DE PARTICIPACION DE CAPITAL INTEGRADO</t>
  </si>
  <si>
    <t>Nombre o Razón Social:</t>
  </si>
  <si>
    <t>Asunción, Paraguay</t>
  </si>
  <si>
    <t>E-Mail</t>
  </si>
  <si>
    <t xml:space="preserve">Servicios Personales </t>
  </si>
  <si>
    <t>Alquileres</t>
  </si>
  <si>
    <t>Multas</t>
  </si>
  <si>
    <t>Tipo de Cambio Comprador</t>
  </si>
  <si>
    <t>Tipo de Cambio Vendedor</t>
  </si>
  <si>
    <t>USD</t>
  </si>
  <si>
    <t>Mejoras de Predio Ajeno</t>
  </si>
  <si>
    <t>Total Gastos Operativos</t>
  </si>
  <si>
    <t>Acreedores Varios.</t>
  </si>
  <si>
    <t>Generados por Activos</t>
  </si>
  <si>
    <t>Resultados Financieros</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</si>
  <si>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</si>
  <si>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</si>
  <si>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</si>
  <si>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</si>
  <si>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</si>
  <si>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</si>
  <si>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</si>
  <si>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</si>
  <si>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</si>
  <si>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Otros Gastos Operativos</t>
  </si>
  <si>
    <t>Otros Gastos de Comercialización</t>
  </si>
  <si>
    <t>Total Gastos de Comercialización</t>
  </si>
  <si>
    <t>Aguinaldos a pagar</t>
  </si>
  <si>
    <t>Otros Ingresos Operativos</t>
  </si>
  <si>
    <t xml:space="preserve">Total Periodo Actual </t>
  </si>
  <si>
    <t>Total Ejercicio Anterior</t>
  </si>
  <si>
    <t>Impuesto a la renta a pagar</t>
  </si>
  <si>
    <t>Aportes y Retenciones a pagar</t>
  </si>
  <si>
    <t>Dividendos a pagar en efectivo</t>
  </si>
  <si>
    <t>Ingresos por Intereses y dividendos de cartera propia</t>
  </si>
  <si>
    <t>Sistema Informático</t>
  </si>
  <si>
    <t>Amortización - Licencias (Nota 5.i.)</t>
  </si>
  <si>
    <t>Total Saldo Deudor</t>
  </si>
  <si>
    <t>Total Saldo Acreedor</t>
  </si>
  <si>
    <t>CARGO</t>
  </si>
  <si>
    <t>NOMBRE Y APELLIDO</t>
  </si>
  <si>
    <t>Presidente:</t>
  </si>
  <si>
    <t>Síndico:</t>
  </si>
  <si>
    <t>Representante Legal:</t>
  </si>
  <si>
    <t>Fecha</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</si>
  <si>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</si>
  <si>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</si>
  <si>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</si>
  <si>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</si>
  <si>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</si>
  <si>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</si>
  <si>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</si>
  <si>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</si>
  <si>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</si>
  <si>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</si>
  <si>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</si>
  <si>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</si>
  <si>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6. PERSONAS VINCULADAS</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</si>
  <si>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</si>
  <si>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</si>
  <si>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</si>
  <si>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</si>
  <si>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</si>
  <si>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</si>
  <si>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</si>
  <si>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</si>
  <si>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(En Guaranies)</t>
  </si>
  <si>
    <t>(En Guaraníes)</t>
  </si>
  <si>
    <t>Pérdidas Extraordinarias</t>
  </si>
  <si>
    <t>Ejercicio Anterior Gs.</t>
  </si>
  <si>
    <t>(Guaraníes)</t>
  </si>
  <si>
    <t>Cambio Cierre Ejercicio Anterior</t>
  </si>
  <si>
    <t>Bono Banco Continental - Garantía BVPASA</t>
  </si>
  <si>
    <t>Transferencia A Resultados Acumulados</t>
  </si>
  <si>
    <t>Intereses Ganados bancarios</t>
  </si>
  <si>
    <t>Intereses Cobrados por Operación de Bolsa</t>
  </si>
  <si>
    <t>IVA a pagar</t>
  </si>
  <si>
    <t>Total Otros Gastos de Administración</t>
  </si>
  <si>
    <t xml:space="preserve">1.           CONSIDERACIÓN DE LOS ESTADOS CONTABLES </t>
  </si>
  <si>
    <t xml:space="preserve">2.           INFORMACIÓN DE LA EMPRESA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</si>
  <si>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</si>
  <si>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</si>
  <si>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</si>
  <si>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</si>
  <si>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</si>
  <si>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</si>
  <si>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</si>
  <si>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</si>
  <si>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</si>
  <si>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</si>
  <si>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</si>
  <si>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</si>
  <si>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</si>
  <si>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</si>
  <si>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</si>
  <si>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</si>
  <si>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</si>
  <si>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</si>
  <si>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</si>
  <si>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</si>
  <si>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</si>
  <si>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</si>
  <si>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</si>
  <si>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</si>
  <si>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</si>
  <si>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</si>
  <si>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</si>
  <si>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</si>
  <si>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</si>
  <si>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</si>
  <si>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</si>
  <si>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</si>
  <si>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</si>
  <si>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</si>
  <si>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</si>
  <si>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</si>
  <si>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</si>
  <si>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</si>
  <si>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</si>
  <si>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</si>
  <si>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</si>
  <si>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</si>
  <si>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</si>
  <si>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</si>
  <si>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</si>
  <si>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Código Bolsa</t>
  </si>
  <si>
    <t>Domicilio oficina principal</t>
  </si>
  <si>
    <t>Sitio Página Web</t>
  </si>
  <si>
    <t>Domicilio legal</t>
  </si>
  <si>
    <t>Escritura N°</t>
  </si>
  <si>
    <t>Por Intermediación de Acciones en Rueda</t>
  </si>
  <si>
    <t>Comisiones por Contratos De Colocación Primaria</t>
  </si>
  <si>
    <t>Comisiones por Contratos de Colocación Primaria de acciones</t>
  </si>
  <si>
    <t>Comisiones por contratos de Colocación primaria de Renta fija</t>
  </si>
  <si>
    <t>Ingresos por venta de Cartera Propia</t>
  </si>
  <si>
    <t>Ingresos por Venta de Cartera Propia a personas y empresas Relacionadas</t>
  </si>
  <si>
    <t>Total Ingresos Operativos</t>
  </si>
  <si>
    <t>Aranceles por Negociación Bolsa de Valores</t>
  </si>
  <si>
    <t>Gastos De Comercialización</t>
  </si>
  <si>
    <t>Gastos De Administración</t>
  </si>
  <si>
    <t>Previsión, amortización y depreciaciones</t>
  </si>
  <si>
    <t>Mantenimientos</t>
  </si>
  <si>
    <t>Teléfono</t>
  </si>
  <si>
    <t>Inversiones Temporarias</t>
  </si>
  <si>
    <t>Títulos de Renta Fija</t>
  </si>
  <si>
    <t>Total Inversiones a Largo Plazo</t>
  </si>
  <si>
    <t>Total Bonos en Garantía BVPASA</t>
  </si>
  <si>
    <t>Muebles y Equipos</t>
  </si>
  <si>
    <t>Acreedores US$</t>
  </si>
  <si>
    <t>Aranceles a Pagar a la BVA</t>
  </si>
  <si>
    <t>Plana Ejecutiva</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</si>
  <si>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</si>
  <si>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</si>
  <si>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</si>
  <si>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</si>
  <si>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</si>
  <si>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</si>
  <si>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</si>
  <si>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</si>
  <si>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</si>
  <si>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</si>
  <si>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o) CUENTAS A PAGAR A PERSONAS Y EMPRESAS RELACIONADAS (CORTO Y LARGO PLAZO)</t>
  </si>
  <si>
    <t>p) OBLIGAC.POR CONTRATO DE UNDERWRITING (CORTO Y LARGO PLAZO)</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</si>
  <si>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</si>
  <si>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</si>
  <si>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</si>
  <si>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</si>
  <si>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</si>
  <si>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</si>
  <si>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</si>
  <si>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</si>
  <si>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</si>
  <si>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</si>
  <si>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</si>
  <si>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</si>
  <si>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Inscripción en el Registro Público de Comercio</t>
  </si>
  <si>
    <t>REFORMA DE ESTATUTOS</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</si>
  <si>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</si>
  <si>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</si>
  <si>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</si>
  <si>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</si>
  <si>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VER ANEXO A</t>
  </si>
  <si>
    <t>Saldo al Cierre Ejercicio Anterior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</si>
  <si>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</si>
  <si>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</si>
  <si>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</si>
  <si>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</si>
  <si>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</si>
  <si>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</si>
  <si>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</si>
  <si>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</si>
  <si>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</si>
  <si>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</si>
  <si>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</si>
  <si>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PASIVOS CORRIENTES USD</t>
  </si>
  <si>
    <t>TOTAL PASIVO USD</t>
  </si>
  <si>
    <t>ACTIVOS NO CORRIENTES</t>
  </si>
  <si>
    <t>RECAUDACIONES A DEPOSITAR</t>
  </si>
  <si>
    <t>BANCOS</t>
  </si>
  <si>
    <t>BANCOS USD</t>
  </si>
  <si>
    <t>Ejercicio Anterior</t>
  </si>
  <si>
    <t>Ejercicio Anterior G.</t>
  </si>
  <si>
    <t>TOTAL ACTIVO USD</t>
  </si>
  <si>
    <t>Anticipo de Imp. a la Renta</t>
  </si>
  <si>
    <t>SERVICIOS PRESTADOS</t>
  </si>
  <si>
    <t>MANTENIMIENTO DE EQUIPOS INFORMATICOS</t>
  </si>
  <si>
    <t>GASTOS DE DOMINIO</t>
  </si>
  <si>
    <t>GASTOS GENERALES OFICINA</t>
  </si>
  <si>
    <t>IVA COSTO</t>
  </si>
  <si>
    <t>OTROS GASTOS ADMINISTRATIVOS</t>
  </si>
  <si>
    <t>Ejercicio Actual G.</t>
  </si>
  <si>
    <t>AMORTIZACION DEL EJERCICIO</t>
  </si>
  <si>
    <t>DEPRECIACION DEL EJERCICIO</t>
  </si>
  <si>
    <t>BONIFICACION FAMILIAR</t>
  </si>
  <si>
    <t>GASTOS DE MOVILIDAD</t>
  </si>
  <si>
    <t>EJERCICIO ACTUAL</t>
  </si>
  <si>
    <t>NUMERO DE ACCIONES</t>
  </si>
  <si>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</si>
  <si>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</si>
  <si>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</si>
  <si>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</si>
  <si>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</si>
  <si>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</si>
  <si>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</si>
  <si>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</si>
  <si>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</si>
  <si>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</si>
  <si>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</si>
  <si>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</si>
  <si>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</si>
  <si>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</si>
  <si>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</si>
  <si>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</si>
  <si>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PERIODO ACTUAL</t>
  </si>
  <si>
    <t>PERIODO ANTERIOR</t>
  </si>
  <si>
    <t>Periodo Actual Gs.</t>
  </si>
  <si>
    <t>Periodo Anterior Gs.</t>
  </si>
  <si>
    <t>TIPO DE CAMBIO PERIODO ACTUAL</t>
  </si>
  <si>
    <t>MONTO AJUSTADO PERIODO ACTUAL GS.</t>
  </si>
  <si>
    <t>TIPO DE CAMBIO PERIODO ANTERIOR</t>
  </si>
  <si>
    <t>MONTO AJUSTADO PERIODO ANTERIOR GS.</t>
  </si>
  <si>
    <t>GASTOS DE ATENCION AL PERSONAL</t>
  </si>
  <si>
    <t>DESARROLLO SITIO WEB</t>
  </si>
  <si>
    <t>MANTENIMIENTO Y REPARACION DE EDIFICIOS</t>
  </si>
  <si>
    <t>Total Bonos Locales</t>
  </si>
  <si>
    <t xml:space="preserve">Avda. Aviadores del Chaco N° 2050. WTC Asunción Torre 3 Piso 11 </t>
  </si>
  <si>
    <t>021 326 7085</t>
  </si>
  <si>
    <t>Carlos Casarotti</t>
  </si>
  <si>
    <t>GREEN CAPITAL CASA DE BOLSA SA</t>
  </si>
  <si>
    <t>N° 21</t>
  </si>
  <si>
    <t>07 de abril del 2022</t>
  </si>
  <si>
    <t>N° 1, Serie “Comercial” , Folio 1</t>
  </si>
  <si>
    <t>Dayron Barrios Hernández</t>
  </si>
  <si>
    <t>Rebecca Gisselle García Vera</t>
  </si>
  <si>
    <t xml:space="preserve">GREEN CAPITAL CASA DE BOLSA S.A., fue constituida como sociedad anónima según Escritura Pública Nº 21 de fecha 06/04/2022. </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</si>
  <si>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</si>
  <si>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</si>
  <si>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Green Capital Casa de Bolsa S.A.</t>
  </si>
  <si>
    <t>Otras Inversiones</t>
  </si>
  <si>
    <t>OTROS GASTOS ADM</t>
  </si>
  <si>
    <t>Total Periodo Anterior</t>
  </si>
  <si>
    <t>GASTOS DE CONSTITUCIÓN</t>
  </si>
  <si>
    <t>Camilo Calvelo</t>
  </si>
  <si>
    <t>Sebastián Gabriel Chocho</t>
  </si>
  <si>
    <t>Carlos Manuel Casarotti Quinteiros</t>
  </si>
  <si>
    <t>Camilo Emanuel Calvelo Pérez</t>
  </si>
  <si>
    <t xml:space="preserve">Acreedores por Intermediación </t>
  </si>
  <si>
    <t>ACCIONES POR EMITIR</t>
  </si>
  <si>
    <t xml:space="preserve">Inversiones temporales </t>
  </si>
  <si>
    <t>I.V.A Crédito Fiscal al 10%</t>
  </si>
  <si>
    <t>Préstamos al Personal</t>
  </si>
  <si>
    <t>Anticipo a Proveedores</t>
  </si>
  <si>
    <t>BAKER TILLY PARAGUAY</t>
  </si>
  <si>
    <t>Capital Emitido G. 10.000.000.000.-</t>
  </si>
  <si>
    <t>Capital Suscripto G. 6.500.000.000.-</t>
  </si>
  <si>
    <t>001 A 618</t>
  </si>
  <si>
    <t>619 A 650</t>
  </si>
  <si>
    <t>ORDINARIA</t>
  </si>
  <si>
    <t>N° 25</t>
  </si>
  <si>
    <t>27 de marzo del 2023</t>
  </si>
  <si>
    <t>N° 2, Serie “Comercial” , Folio 17</t>
  </si>
  <si>
    <t>N° 16</t>
  </si>
  <si>
    <t>27 de julio del 2023</t>
  </si>
  <si>
    <t>N° 3, Serie “Comercial” , Folio 25</t>
  </si>
  <si>
    <t>Fondo Fijo</t>
  </si>
  <si>
    <t>GASTOS DE TELEFONIA TIGO</t>
  </si>
  <si>
    <t>GASTOS DE INFORMATICA</t>
  </si>
  <si>
    <t>COMISION DE COBRANZAS</t>
  </si>
  <si>
    <t>GASTOS DE ENCOMIENDAS Y ENVIOS</t>
  </si>
  <si>
    <t>GASTOS BANCARIOS</t>
  </si>
  <si>
    <t>ARANCEL SEPRELAD</t>
  </si>
  <si>
    <t>PASAJES AL EXTERIOR</t>
  </si>
  <si>
    <t>AGUA LUZ Y TELEFONO</t>
  </si>
  <si>
    <t>ART. DE LIMPIEZA Y CAFETERIA</t>
  </si>
  <si>
    <t>EXPENSAS</t>
  </si>
  <si>
    <t>GASTOS DE ASAMBLEA Y CONSTITUCIONES</t>
  </si>
  <si>
    <t>GASTOS DE CONSUMICIÓN</t>
  </si>
  <si>
    <t>GASTOS DE ESCRIBANIA</t>
  </si>
  <si>
    <t>GASTOS DE INTERNET</t>
  </si>
  <si>
    <t>GASTOS DE SISTEMA DE VALORES</t>
  </si>
  <si>
    <t>GASTOS NO DEDUCIBLES</t>
  </si>
  <si>
    <t>PAPELERIA Y UTILES DE OFICINA</t>
  </si>
  <si>
    <t>GASTOS DE CAPACITACION EN EL MERCADO DE VALORES</t>
  </si>
  <si>
    <t>HONORARIOS PROFESIONALES P. JURIDICA</t>
  </si>
  <si>
    <t>HONORARIOS CONTADORES</t>
  </si>
  <si>
    <t>Incluidas en el Pasivo</t>
  </si>
  <si>
    <t>“38”</t>
  </si>
  <si>
    <t>117_04072023</t>
  </si>
  <si>
    <t>https://greencapital.com.py/</t>
  </si>
  <si>
    <t>Capital Integrado G. 6.500.000.000.-</t>
  </si>
  <si>
    <t>Bono Sudameris Bank SAECA - Garantía BVPASA</t>
  </si>
  <si>
    <t>Bono Financiera Finexpar SAECA - Garantía BVPASA</t>
  </si>
  <si>
    <t>Telefonia Celular del Py</t>
  </si>
  <si>
    <t>Mbb Consultores - Gastos Adm</t>
  </si>
  <si>
    <t>Ingresos Varios</t>
  </si>
  <si>
    <t>GASTOS DE EVENTOS</t>
  </si>
  <si>
    <t>Los Estados contables fueron preparados de acuerdo a normas, reglamentaciones e instrucciones emitidas por la Super Intendencia de Valores y con Normas de Información Financiera (NIF) emitidas por el Consejo de Contadores Públicos del Paraguay.</t>
  </si>
  <si>
    <t>CURSOS Y CAPACITACIONES</t>
  </si>
  <si>
    <t>Gerente General</t>
  </si>
  <si>
    <t>Vice Presidente</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</si>
  <si>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</si>
  <si>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</si>
  <si>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</si>
  <si>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</si>
  <si>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</si>
  <si>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</si>
  <si>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</si>
  <si>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</si>
  <si>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Flujo de Efectivo por Actividades de Inversión</t>
  </si>
  <si>
    <t>Flujo de Efectivo por las Actividades Operativas</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</si>
  <si>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</si>
  <si>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</si>
  <si>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</si>
  <si>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</si>
  <si>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</si>
  <si>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</si>
  <si>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</si>
  <si>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</si>
  <si>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</si>
  <si>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</si>
  <si>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</si>
  <si>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</si>
  <si>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</si>
  <si>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</si>
  <si>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</si>
  <si>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</si>
  <si>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(Aumento) disminución en los activos de operación</t>
  </si>
  <si>
    <t>Efecto de las ganancias o perdidas por diferencia de cambio</t>
  </si>
  <si>
    <t>TU FINANCIERA CJ, AH. Nº 18424870 U$S</t>
  </si>
  <si>
    <t>CANTIDAD M/L</t>
  </si>
  <si>
    <t>TU FINANCIERA CJ, AH. Nº 18424734 GS</t>
  </si>
  <si>
    <t>BANCO GNB GS CTA. CTA. Nº 13214863/001</t>
  </si>
  <si>
    <t>BANCO GNB USD CTA. CTA. Nº 13214863/002</t>
  </si>
  <si>
    <t>BANCO GNB USD CTA. CTA. Nº 13214863/003</t>
  </si>
  <si>
    <t>BANCO GNB GS CTA. CTA. Nº 13214863/004</t>
  </si>
  <si>
    <t>FONDO FIJO ADM  G.</t>
  </si>
  <si>
    <t>ACCION BVA</t>
  </si>
  <si>
    <t>Saldo ejercicio Actual G.</t>
  </si>
  <si>
    <t>Saldo ejercicio Anterior G.</t>
  </si>
  <si>
    <t>CARLOS CASAROTTI</t>
  </si>
  <si>
    <t>CAMILO CALVELO</t>
  </si>
  <si>
    <t>Remuneración al Personal Superior</t>
  </si>
  <si>
    <t>Cuenta de orden Deudora</t>
  </si>
  <si>
    <t>Cuenta de contingencia Deudora</t>
  </si>
  <si>
    <t>Cuenta de orden Acreedora</t>
  </si>
  <si>
    <t>Cuenta de contingencia Acreedora</t>
  </si>
  <si>
    <t>La composición de las cuentas de ordenes se detalla a continuación</t>
  </si>
  <si>
    <t>Banco cta cte Disponibilidad de Clientes</t>
  </si>
  <si>
    <t xml:space="preserve">Títulos Valores recibidos en custódia </t>
  </si>
  <si>
    <t>Acreedores por Disponibilidad de Clientes</t>
  </si>
  <si>
    <t>Títulos de terceros recibidos en custódia</t>
  </si>
  <si>
    <t xml:space="preserve">Deudores </t>
  </si>
  <si>
    <t>REMUNERACIÓN AL PERSONAL SUPERIOR</t>
  </si>
  <si>
    <t>info@greencapital.com.py</t>
  </si>
  <si>
    <t>María Emilia Bazzano</t>
  </si>
  <si>
    <t>La sociedad se encuentra regida por las disposiciones emanadas del Código Civil, sus estatutos sociales y modificaciones como así tambien  demás leyes de la Nación que rigen la materia.</t>
  </si>
  <si>
    <t>Director - Gerente Financiero</t>
  </si>
  <si>
    <t>Director - Titular</t>
  </si>
  <si>
    <t>Director - Gerente Admnistrativo</t>
  </si>
  <si>
    <t xml:space="preserve">Obtuvo el  certificado de registro Nº 119_04072023 en la Super Intendencia de Valores en fecha 04/07/2023 </t>
  </si>
  <si>
    <t>POLÍTICA DE INTANGIBLES</t>
  </si>
  <si>
    <t>Los bienes intangibles efectivamente pagados, tales como marcas, patentes, licencias y otros, se amortizarán en cinco (5) años.</t>
  </si>
  <si>
    <t>ARANCELES POR SISTEMA ELECTRÓNICO DE NEGOCIACIÓN</t>
  </si>
  <si>
    <t>Aranceles por Sistema Electrónico de Negociación</t>
  </si>
  <si>
    <t>Registro SIV</t>
  </si>
  <si>
    <t>Número de inscripción en el Registro de la SIV:</t>
  </si>
  <si>
    <t>Reg. SNV Nº AE 053</t>
  </si>
  <si>
    <t>Se realizó la primera modificación de Estatuto según escritura Nº  25 en fecha 27 de marzo del 2023</t>
  </si>
  <si>
    <t>Se realizó la segunda modificación de Estatudto según escritura Nº 16 en fecha 27 de julio del 2023</t>
  </si>
  <si>
    <t xml:space="preserve">La acción de la BVA esta registrada de acuerdo a su precio de adquisición y revaluadas al precio de valor libro de la BVA según cuadro se detalla la composición </t>
  </si>
  <si>
    <t>Los títulos de valores detallados corresponden a la cartera de inversiones de la Casa de Bolsa que se encuentra en garantía, por tal motivo, no se incluye en el reporte del Anexo "H".</t>
  </si>
  <si>
    <t>Auditor Interno</t>
  </si>
  <si>
    <t>Oficial de cumplimiento</t>
  </si>
  <si>
    <t>Lic. Osvaldo Mena Osorio</t>
  </si>
  <si>
    <t>MBB Consultores - C.P. Cintia Molinas</t>
  </si>
  <si>
    <t>Bolsa de Valores de Asunción S.A.</t>
  </si>
  <si>
    <t xml:space="preserve">Bolsa de Valores de Asunción </t>
  </si>
  <si>
    <t>La empresa Green Capital Casa de bolsa S.A., al cierre del periodo considerado cuenta con participación en la Bolsa de Valores de Asunción  de acuerdo a lo establecido en la Ley 5810/17</t>
  </si>
  <si>
    <t>BOLSA DE VALORES DE ASUNCIÓN</t>
  </si>
  <si>
    <t>Anticipos</t>
  </si>
  <si>
    <t>Anticipos a Proveedores</t>
  </si>
  <si>
    <t>Intereses a Cobrar</t>
  </si>
  <si>
    <t>Bonos en Garantía</t>
  </si>
  <si>
    <t>BANCO GNB GS CTA. CTA. Nº 13214863/005</t>
  </si>
  <si>
    <t>Tarjeta de Crédito GNB</t>
  </si>
  <si>
    <t>ARANCEL BCP</t>
  </si>
  <si>
    <t>ARANCEL BOLSA DE VALORES</t>
  </si>
  <si>
    <t>GASTOS DE CONSUMICION DEL PERSONAL</t>
  </si>
  <si>
    <t>DEUDORES POR SERVICIOS DE INTERMEDIACION</t>
  </si>
  <si>
    <t>Los Bonos adquiridos en concepto de garantía están registradas de acuerdo a su valor de adquisición y revaluadas al tipo de cambio de la cotizacion de la DNIT</t>
  </si>
  <si>
    <t>Cuentas de orden deudoras</t>
  </si>
  <si>
    <t>31.12.2023</t>
  </si>
  <si>
    <t>Total de cuentas de orden deudoras</t>
  </si>
  <si>
    <t>Cuentas de orden acreedores</t>
  </si>
  <si>
    <t>Total cuentas de orden acreedoras</t>
  </si>
  <si>
    <t>ZETA BANCO - USD</t>
  </si>
  <si>
    <t>ZETA BANCO - GS</t>
  </si>
  <si>
    <t>(-) Intereses a devengar - CP</t>
  </si>
  <si>
    <t>(-) Intereses a devengar - LP</t>
  </si>
  <si>
    <t>30.09.2024</t>
  </si>
  <si>
    <t>INFORMACION AL 30 DE SEPTIEMBRE DE 2024</t>
  </si>
  <si>
    <t>BALANCE GENERAL AL 30 DE SEPTIEMBRE DE 2024 PRESENTADO EN FORMA COMPARATIVO CON EL EJERCICIO ANTERIOR CERRADO AL 31 DE DICIEMBRE DE 2023</t>
  </si>
  <si>
    <t>ESTADO DE RESULTADOS CORRESPONDIENTE AL 30 DE SEPTIEMBRE DE 2024 PRESENTADO EN FORMA COMPARATIVA CON EL 30 DE SEPTIEMBRE DE 2023</t>
  </si>
  <si>
    <t>CORRESPONDIENTE AL 30 DE SEPTIEMBRE DE 2024 PRESENTADO EN FORMA COMPARATIVA CON EL 30 DE SEPTIEMBRE DE 2023</t>
  </si>
  <si>
    <t xml:space="preserve">no expresándose la moneda al 30 de septiembre de 2024, como además los saldos de igual fecha del ejercicio anterior, a excepción de los bienes de uso conforme a la nota 3.2 </t>
  </si>
  <si>
    <t>La moneda extranjera, Dólar fue registrada de acuerdo al tipo de cambio publicado por la Dirección Nacional de Ingresos Tributarios al 30-09-2024. Tipo de cambio comprador Gs 7.789,90 - para saldos de cuentas del activo y Tipo de cambio vendedor Gs. 7.796,79 - para saldo de cuentas pasivas.</t>
  </si>
  <si>
    <t>Los títulos de terceros recibidos en custodia fueron registrados de acuerdo al tipo de cambio publicado por el Banco Central del Paraguay al 30-09-2024. 
(USD 7.799,24 - GBP 10.444,74 - NOK 743,00 - ARS 8,06)</t>
  </si>
  <si>
    <t>No han ocurrido circunstancias con posterioridad al 30 de septiembre de 2024, cuya significatividad amerite su adecuada revelación en los estados contables.</t>
  </si>
  <si>
    <t>Correspondiente al 30 de septiembre de 2024</t>
  </si>
  <si>
    <t>La composición del rubro al 30 de septiembre de 2024 comparativo con el 31 de Diciembre de 2023 es como sigue:</t>
  </si>
  <si>
    <t xml:space="preserve">El saldo al 30 de septiembre de 2024 de cuentas y provisiones a pagar se detalla en el siguiente cuadro: </t>
  </si>
  <si>
    <t>de Mercado de Valores y la RES SIV CG N° 30/21. El valor de la participación es de Gs.1.003.000.000 último precio negociado de la acción, con una participación del 2,17% según la información contable de la BVPASA AL 30/09/2024</t>
  </si>
  <si>
    <t>Los Estados Financieros correspondientes al 30 de septiembre del 2024 han sido aprobados para la remisión a la Super Intendencia de Valores</t>
  </si>
  <si>
    <t>Información sobre el Emisor al 30/09/2024</t>
  </si>
  <si>
    <t>Bono subordinados</t>
  </si>
  <si>
    <t>INGRESOS VARIOS</t>
  </si>
  <si>
    <t>COM. COB. POR OPER. DE INTER. EXTRAB. - RENTA VARIABLE</t>
  </si>
  <si>
    <t>COM. COB. POR OPER. DE INTER. EXTRAB. - RENTA FIJA</t>
  </si>
  <si>
    <t>INGRESOS POR SERV. DE ADM DE CARTERA - PTE VINC</t>
  </si>
  <si>
    <t>RENOV. FIRMAS DIGITALES</t>
  </si>
  <si>
    <t>Bono Sobordinado UENO BANK - Vto 27/10/28</t>
  </si>
  <si>
    <t>Bono Subordinado Banco RIO - Vto 12/05/26</t>
  </si>
  <si>
    <t>NOTAS A LOS ESTADOS CONTABLES AL 30 DE SEPTIEMBRE DE 2024</t>
  </si>
  <si>
    <t>a)  VALUACIÓN EN MONEDA EXTRANJERA</t>
  </si>
  <si>
    <t>n) ADMINISTRACION DE CARTERA (CORTO Y LARGO PLAZO)</t>
  </si>
  <si>
    <t>A INTEGRAR / APORTE</t>
  </si>
  <si>
    <t>q) OTROS PASIVOS CORRIENTES Y NO CORRIENTES</t>
  </si>
  <si>
    <t>NOTA</t>
  </si>
  <si>
    <t xml:space="preserve">Disponibilidades </t>
  </si>
  <si>
    <t>5.d.</t>
  </si>
  <si>
    <t>Inversiones temporarias</t>
  </si>
  <si>
    <t xml:space="preserve">Deudores varios </t>
  </si>
  <si>
    <t xml:space="preserve">Cuentas por cobrar a personas y empresas  Relacionadas </t>
  </si>
  <si>
    <t>5.e.</t>
  </si>
  <si>
    <t>5.f.</t>
  </si>
  <si>
    <t>5.r.</t>
  </si>
  <si>
    <t>5.j.</t>
  </si>
  <si>
    <t xml:space="preserve">Otros activos </t>
  </si>
  <si>
    <t xml:space="preserve">Otros Activos Corrientes </t>
  </si>
  <si>
    <t xml:space="preserve">Títulos De Renta Fija </t>
  </si>
  <si>
    <t xml:space="preserve">Acción De Bolsa De Valores </t>
  </si>
  <si>
    <t xml:space="preserve">Créditos </t>
  </si>
  <si>
    <t>5.g.</t>
  </si>
  <si>
    <t>5.i.</t>
  </si>
  <si>
    <t xml:space="preserve">Activos Intangibles y cargos diferidos </t>
  </si>
  <si>
    <t xml:space="preserve">Licencia </t>
  </si>
  <si>
    <t>5.h.</t>
  </si>
  <si>
    <t xml:space="preserve">Otros Activos No Corrientes </t>
  </si>
  <si>
    <t xml:space="preserve">Cargos diferidos </t>
  </si>
  <si>
    <t>5.o.</t>
  </si>
  <si>
    <t>5.p.</t>
  </si>
  <si>
    <t>5.n.</t>
  </si>
  <si>
    <t>5.k.</t>
  </si>
  <si>
    <t>5.l.2</t>
  </si>
  <si>
    <t>5.q.</t>
  </si>
  <si>
    <t>5.l.1.</t>
  </si>
  <si>
    <t xml:space="preserve">Acreedores Varios </t>
  </si>
  <si>
    <t xml:space="preserve">Cuentas a Pagar a Personas y Empresas Relacionadas </t>
  </si>
  <si>
    <t xml:space="preserve">Provisiones </t>
  </si>
  <si>
    <t>5.t.</t>
  </si>
  <si>
    <t>12. CUENTAS DE ORDENES</t>
  </si>
  <si>
    <t>5.v.</t>
  </si>
  <si>
    <t xml:space="preserve">Por Intermediación de acciones en Rueda </t>
  </si>
  <si>
    <t>5.w.</t>
  </si>
  <si>
    <t>5.x.</t>
  </si>
  <si>
    <t>5.y.</t>
  </si>
  <si>
    <t>5.c.</t>
  </si>
  <si>
    <t>5.z.</t>
  </si>
  <si>
    <t>Por Intermediación de Renta fija en Rueda</t>
  </si>
  <si>
    <t xml:space="preserve">Por intermediación de Renta variable en Rueda </t>
  </si>
  <si>
    <t xml:space="preserve">Por intermediación de Renta fija en Rueda </t>
  </si>
  <si>
    <t xml:space="preserve">Ingresos por Administración De Cartera </t>
  </si>
  <si>
    <t xml:space="preserve">Ingresos por Custodia de Valores </t>
  </si>
  <si>
    <t xml:space="preserve">Ingresos por Asesoría Financiera </t>
  </si>
  <si>
    <t xml:space="preserve">Ingresos por operaciones y servicios a personas Relacionadas </t>
  </si>
  <si>
    <t xml:space="preserve">Ingresos por operaciones y servicios extrabursátiles </t>
  </si>
  <si>
    <t xml:space="preserve">Otros Ingresos Operativos </t>
  </si>
  <si>
    <t xml:space="preserve">Otros Gastos Operativos </t>
  </si>
  <si>
    <t xml:space="preserve">Otros gastos De Comercialización </t>
  </si>
  <si>
    <t xml:space="preserve">Otros Ingresos y Egresos </t>
  </si>
  <si>
    <t xml:space="preserve">Intereses Cobrados </t>
  </si>
  <si>
    <t xml:space="preserve">Resultado Extraordinarios </t>
  </si>
  <si>
    <t xml:space="preserve">Obligac. por Contratos de Underwiting </t>
  </si>
  <si>
    <t>Obligac. por Administración de cartera</t>
  </si>
  <si>
    <t xml:space="preserve">Otros pasivos Corrientes </t>
  </si>
  <si>
    <t xml:space="preserve">Empresas Relacionadas </t>
  </si>
  <si>
    <t>Acreedores Varios</t>
  </si>
  <si>
    <t xml:space="preserve">Otros pasivos no Corriente </t>
  </si>
  <si>
    <r>
      <t xml:space="preserve">Diferencias De Cambio </t>
    </r>
    <r>
      <rPr>
        <b/>
        <sz val="11"/>
        <rFont val="Calibri"/>
        <family val="2"/>
        <scheme val="minor"/>
      </rPr>
      <t>(+)</t>
    </r>
  </si>
  <si>
    <r>
      <t>Diferencias De Cambio</t>
    </r>
    <r>
      <rPr>
        <b/>
        <sz val="11"/>
        <rFont val="Calibri"/>
        <family val="2"/>
        <scheme val="minor"/>
      </rPr>
      <t xml:space="preserve"> (-)</t>
    </r>
  </si>
  <si>
    <r>
      <t xml:space="preserve">Diferencias De Cambio </t>
    </r>
    <r>
      <rPr>
        <b/>
        <sz val="11"/>
        <rFont val="Calibri"/>
        <family val="2"/>
        <scheme val="minor"/>
      </rPr>
      <t>(-)</t>
    </r>
  </si>
  <si>
    <t xml:space="preserve">   GREEN CAPITAL CASA DE BOLSA SA</t>
  </si>
  <si>
    <t xml:space="preserve">Las 12 notas que se acompañan forman parte integrante de los Estados Financieros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</si>
</sst>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0_);_(* \(#,##0\);_(* \-??_);_(@_)"/>
    <numFmt numFmtId="166" formatCode="_(* #,##0_);_(* \(#,##0\);_(* \-_);_(@_)"/>
    <numFmt numFmtId="167" formatCode="#,##0;\(#,##0\)"/>
    <numFmt numFmtId="168" formatCode="_(* #,##0.00_);_(* \(#,##0.00\);_(* \-??_);_(@_)"/>
    <numFmt numFmtId="169" formatCode="_-* #,##0.00\ _P_t_s_-;\-* #,##0.00\ _P_t_s_-;_-* &quot;-&quot;??\ _P_t_s_-;_-@_-"/>
    <numFmt numFmtId="170" formatCode="#,##0_ ;\-#,##0\ "/>
    <numFmt numFmtId="171" formatCode="#,"/>
    <numFmt numFmtId="172" formatCode="#,#00"/>
    <numFmt numFmtId="173" formatCode="#.##000"/>
    <numFmt numFmtId="174" formatCode="\$#,#00"/>
    <numFmt numFmtId="175" formatCode="_(* #,##0_);_(* \(#,##0\);_(* &quot;-&quot;??_);_(@_)"/>
    <numFmt numFmtId="176" formatCode="#,##0_ ;[Red]\-#,##0\ "/>
    <numFmt numFmtId="177" formatCode="dd/mm/yyyy;@"/>
    <numFmt numFmtId="178" formatCode="_(* #,##0_);_(* \(#,##0\);_(* &quot;-&quot;_);_(@_)"/>
    <numFmt numFmtId="179" formatCode="_-* #,##0.00\ _€_-;\-* #,##0.00\ _€_-;_-* &quot;-&quot;??\ _€_-;_-@_-"/>
    <numFmt numFmtId="180" formatCode="_ [$USD]\ * #,##0.00_ ;_ [$USD]\ * \-#,##0.00_ ;_ [$USD]\ * &quot;-&quot;_ ;_ @_ "/>
    <numFmt numFmtId="181" formatCode="_(* #,##0.00_);_(* \(#,##0.00\);_(* \-_);_(@_)"/>
    <numFmt numFmtId="182" formatCode="_ [$₲-3C0A]\ * #,##0_ ;_ [$₲-3C0A]\ * \-#,##0_ ;_ [$₲-3C0A]\ * &quot;-&quot;??_ ;_ @_ "/>
    <numFmt numFmtId="183" formatCode="_-* #,##0_-;\-* #,##0_-;_-* &quot;-&quot;_-;_-@_-"/>
    <numFmt numFmtId="184" formatCode="_-* #,##0.00_-;\-* #,##0.00_-;_-* &quot;-&quot;??_-;_-@_-"/>
    <numFmt numFmtId="185" formatCode="_-* #,##0\ _€_-;\-* #,##0\ _€_-;_-* &quot;-&quot;\ _€_-;_-@_-"/>
    <numFmt numFmtId="186" formatCode="_-* #,##0.00\ _p_t_a_-;\-* #,##0.00\ _p_t_a_-;_-* &quot;-&quot;??\ _p_t_a_-;_-@_-"/>
  </numFmts>
  <fonts count="7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sz val="8"/>
      <name val="Arial"/>
      <family val="2"/>
    </font>
    <font>
      <sz val="11"/>
      <name val="Arial"/>
      <family val="2"/>
    </font>
    <font>
      <sz val="10"/>
      <name val="Arial"/>
      <family val="2"/>
    </font>
    <font>
      <sz val="10"/>
      <color indexed="8"/>
      <name val="Arial"/>
      <family val="2"/>
    </font>
    <font>
      <sz val="1"/>
      <color indexed="8"/>
      <name val="Courier New"/>
      <family val="3"/>
    </font>
    <font>
      <b/>
      <sz val="1"/>
      <color indexed="8"/>
      <name val="Courier New"/>
      <family val="3"/>
    </font>
    <font>
      <sz val="11"/>
      <color indexed="8"/>
      <name val="Calibri"/>
      <family val="2"/>
    </font>
    <font>
      <sz val="8"/>
      <name val="Calibri"/>
      <family val="2"/>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i/>
      <sz val="11"/>
      <color indexed="10"/>
      <name val="Calibri"/>
      <family val="2"/>
      <scheme val="minor"/>
    </font>
    <font>
      <i/>
      <sz val="11"/>
      <name val="Calibri"/>
      <family val="2"/>
      <scheme val="minor"/>
    </font>
    <font>
      <sz val="10"/>
      <name val="Tahoma"/>
      <family val="2"/>
    </font>
    <font>
      <u/>
      <sz val="10"/>
      <color theme="10"/>
      <name val="Arial"/>
      <family val="2"/>
    </font>
    <font>
      <i/>
      <sz val="10"/>
      <name val="Calibri"/>
      <family val="2"/>
      <scheme val="minor"/>
    </font>
    <font>
      <sz val="11"/>
      <color indexed="8"/>
      <name val="Calibri"/>
      <family val="2"/>
      <scheme val="minor"/>
    </font>
    <font>
      <sz val="10"/>
      <name val="Calibri"/>
      <family val="2"/>
      <scheme val="minor"/>
    </font>
    <font>
      <b/>
      <sz val="10"/>
      <name val="Calibri"/>
      <family val="2"/>
      <scheme val="minor"/>
    </font>
    <font>
      <sz val="12"/>
      <color theme="1"/>
      <name val="Calibri"/>
      <family val="2"/>
      <scheme val="minor"/>
    </font>
    <font>
      <sz val="10"/>
      <name val="Nimbus Sans L"/>
    </font>
    <font>
      <sz val="10"/>
      <name val="Times New Roman"/>
      <family val="1"/>
    </font>
    <font>
      <sz val="11"/>
      <color rgb="FF000000"/>
      <name val="Calibri"/>
      <family val="2"/>
    </font>
    <font>
      <sz val="12"/>
      <color theme="1"/>
      <name val="Calibri"/>
      <family val="2"/>
      <charset val="128"/>
      <scheme val="minor"/>
    </font>
    <font>
      <sz val="10"/>
      <name val="Verdana"/>
      <family val="2"/>
    </font>
    <font>
      <b/>
      <sz val="12"/>
      <name val="Calibri"/>
      <family val="2"/>
      <scheme val="minor"/>
    </font>
    <font>
      <b/>
      <i/>
      <sz val="11"/>
      <name val="Calibri"/>
      <family val="2"/>
      <scheme val="minor"/>
    </font>
  </fonts>
  <fills count="3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8">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8"/>
      </left>
      <right style="thin">
        <color indexed="8"/>
      </right>
      <top/>
      <bottom/>
      <diagonal/>
    </border>
    <border>
      <left/>
      <right style="medium">
        <color indexed="64"/>
      </right>
      <top style="thin">
        <color indexed="64"/>
      </top>
      <bottom style="medium">
        <color indexed="64"/>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bottom/>
      <diagonal/>
    </border>
    <border>
      <left style="thin">
        <color indexed="8"/>
      </left>
      <right style="medium">
        <color indexed="64"/>
      </right>
      <top/>
      <bottom/>
      <diagonal/>
    </border>
    <border>
      <left style="thin">
        <color indexed="64"/>
      </left>
      <right/>
      <top/>
      <bottom/>
      <diagonal/>
    </border>
    <border>
      <left style="thin">
        <color indexed="64"/>
      </left>
      <right style="medium">
        <color indexed="64"/>
      </right>
      <top/>
      <bottom/>
      <diagonal/>
    </border>
    <border>
      <left style="thin">
        <color indexed="8"/>
      </left>
      <right/>
      <top/>
      <bottom/>
      <diagonal/>
    </border>
    <border>
      <left style="thin">
        <color indexed="8"/>
      </left>
      <right/>
      <top/>
      <bottom style="medium">
        <color indexed="64"/>
      </bottom>
      <diagonal/>
    </border>
    <border>
      <left/>
      <right style="thin">
        <color indexed="8"/>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8"/>
      </right>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medium">
        <color indexed="64"/>
      </right>
      <top style="medium">
        <color indexed="64"/>
      </top>
      <bottom/>
      <diagonal/>
    </border>
  </borders>
  <cellStyleXfs count="1260">
    <xf numFmtId="0" fontId="0" fillId="0" borderId="0"/>
    <xf numFmtId="4" fontId="22" fillId="0" borderId="0">
      <protection locked="0"/>
    </xf>
    <xf numFmtId="171" fontId="23" fillId="0" borderId="0">
      <protection locked="0"/>
    </xf>
    <xf numFmtId="171" fontId="23" fillId="0" borderId="0">
      <protection locked="0"/>
    </xf>
    <xf numFmtId="172" fontId="22" fillId="0" borderId="0">
      <protection locked="0"/>
    </xf>
    <xf numFmtId="173" fontId="22" fillId="0" borderId="0">
      <protection locked="0"/>
    </xf>
    <xf numFmtId="168" fontId="20" fillId="0" borderId="0" applyFill="0" applyBorder="0" applyAlignment="0" applyProtection="0"/>
    <xf numFmtId="166" fontId="20" fillId="0" borderId="0" applyFill="0" applyBorder="0" applyAlignment="0" applyProtection="0"/>
    <xf numFmtId="169" fontId="15" fillId="0" borderId="0" applyFont="0" applyFill="0" applyBorder="0" applyAlignment="0" applyProtection="0"/>
    <xf numFmtId="164" fontId="24" fillId="0" borderId="0" applyFont="0" applyFill="0" applyBorder="0" applyAlignment="0" applyProtection="0"/>
    <xf numFmtId="174" fontId="22" fillId="0" borderId="0">
      <protection locked="0"/>
    </xf>
    <xf numFmtId="0" fontId="15" fillId="0" borderId="0"/>
    <xf numFmtId="0" fontId="26" fillId="0" borderId="0"/>
    <xf numFmtId="0" fontId="21" fillId="0" borderId="0">
      <alignment vertical="top"/>
    </xf>
    <xf numFmtId="0" fontId="20" fillId="0" borderId="0"/>
    <xf numFmtId="0" fontId="26"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9" fontId="15" fillId="0" borderId="0" applyFill="0" applyBorder="0" applyAlignment="0" applyProtection="0"/>
    <xf numFmtId="9" fontId="20" fillId="0" borderId="0" applyFont="0" applyFill="0" applyBorder="0" applyAlignment="0" applyProtection="0"/>
    <xf numFmtId="9" fontId="20"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1" fillId="0" borderId="0"/>
    <xf numFmtId="41" fontId="11" fillId="0" borderId="0" applyFont="0" applyFill="0" applyBorder="0" applyAlignment="0" applyProtection="0"/>
    <xf numFmtId="0" fontId="27" fillId="0" borderId="0" applyNumberFormat="0" applyFill="0" applyBorder="0" applyAlignment="0" applyProtection="0"/>
    <xf numFmtId="0" fontId="28" fillId="0" borderId="62" applyNumberFormat="0" applyFill="0" applyAlignment="0" applyProtection="0"/>
    <xf numFmtId="0" fontId="29" fillId="0" borderId="63" applyNumberFormat="0" applyFill="0" applyAlignment="0" applyProtection="0"/>
    <xf numFmtId="0" fontId="30" fillId="0" borderId="64" applyNumberFormat="0" applyFill="0" applyAlignment="0" applyProtection="0"/>
    <xf numFmtId="0" fontId="30" fillId="0" borderId="0" applyNumberFormat="0" applyFill="0" applyBorder="0" applyAlignment="0" applyProtection="0"/>
    <xf numFmtId="0" fontId="31" fillId="5" borderId="0" applyNumberFormat="0" applyBorder="0" applyAlignment="0" applyProtection="0"/>
    <xf numFmtId="0" fontId="32" fillId="6" borderId="0" applyNumberFormat="0" applyBorder="0" applyAlignment="0" applyProtection="0"/>
    <xf numFmtId="0" fontId="33" fillId="7" borderId="0" applyNumberFormat="0" applyBorder="0" applyAlignment="0" applyProtection="0"/>
    <xf numFmtId="0" fontId="34" fillId="8" borderId="65" applyNumberFormat="0" applyAlignment="0" applyProtection="0"/>
    <xf numFmtId="0" fontId="35" fillId="9" borderId="66" applyNumberFormat="0" applyAlignment="0" applyProtection="0"/>
    <xf numFmtId="0" fontId="36" fillId="9" borderId="65" applyNumberFormat="0" applyAlignment="0" applyProtection="0"/>
    <xf numFmtId="0" fontId="37" fillId="0" borderId="67" applyNumberFormat="0" applyFill="0" applyAlignment="0" applyProtection="0"/>
    <xf numFmtId="0" fontId="38" fillId="10" borderId="68" applyNumberFormat="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1" fillId="0" borderId="70" applyNumberFormat="0" applyFill="0" applyAlignment="0" applyProtection="0"/>
    <xf numFmtId="0" fontId="42"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42" fillId="35" borderId="0" applyNumberFormat="0" applyBorder="0" applyAlignment="0" applyProtection="0"/>
    <xf numFmtId="0" fontId="10" fillId="0" borderId="0"/>
    <xf numFmtId="41" fontId="10" fillId="0" borderId="0" applyFont="0" applyFill="0" applyBorder="0" applyAlignment="0" applyProtection="0"/>
    <xf numFmtId="0" fontId="10" fillId="11" borderId="69" applyNumberFormat="0" applyFont="0" applyAlignment="0" applyProtection="0"/>
    <xf numFmtId="168" fontId="15" fillId="0" borderId="0" applyFill="0" applyBorder="0" applyAlignment="0" applyProtection="0"/>
    <xf numFmtId="166" fontId="15" fillId="0" borderId="0" applyFill="0" applyBorder="0" applyAlignment="0" applyProtection="0"/>
    <xf numFmtId="43" fontId="24" fillId="0" borderId="0" applyFont="0" applyFill="0" applyBorder="0" applyAlignment="0" applyProtection="0"/>
    <xf numFmtId="0" fontId="9" fillId="0" borderId="0"/>
    <xf numFmtId="0" fontId="15" fillId="0" borderId="0"/>
    <xf numFmtId="0" fontId="9" fillId="0" borderId="0"/>
    <xf numFmtId="0" fontId="15" fillId="0" borderId="0"/>
    <xf numFmtId="168" fontId="15" fillId="0" borderId="0" applyFill="0" applyBorder="0" applyAlignment="0" applyProtection="0"/>
    <xf numFmtId="9" fontId="15" fillId="0" borderId="0" applyFont="0" applyFill="0" applyBorder="0" applyAlignment="0" applyProtection="0"/>
    <xf numFmtId="9" fontId="15"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41" fontId="9" fillId="0" borderId="0" applyFont="0" applyFill="0" applyBorder="0" applyAlignment="0" applyProtection="0"/>
    <xf numFmtId="0" fontId="9" fillId="11" borderId="69" applyNumberFormat="0" applyFont="0" applyAlignment="0" applyProtection="0"/>
    <xf numFmtId="41" fontId="8" fillId="0" borderId="0" applyFont="0" applyFill="0" applyBorder="0" applyAlignment="0" applyProtection="0"/>
    <xf numFmtId="0" fontId="8" fillId="0" borderId="0"/>
    <xf numFmtId="0" fontId="7" fillId="0" borderId="0"/>
    <xf numFmtId="9" fontId="15" fillId="0" borderId="0" applyFont="0" applyFill="0" applyBorder="0" applyAlignment="0" applyProtection="0"/>
    <xf numFmtId="178" fontId="15" fillId="0" borderId="0" applyFont="0" applyFill="0" applyBorder="0" applyAlignment="0" applyProtection="0"/>
    <xf numFmtId="164" fontId="7" fillId="0" borderId="0" applyFont="0" applyFill="0" applyBorder="0" applyAlignment="0" applyProtection="0"/>
    <xf numFmtId="41" fontId="7" fillId="0" borderId="0" applyFont="0" applyFill="0" applyBorder="0" applyAlignment="0" applyProtection="0"/>
    <xf numFmtId="0" fontId="15"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7" fillId="0" borderId="0"/>
    <xf numFmtId="164" fontId="7" fillId="0" borderId="0" applyFont="0" applyFill="0" applyBorder="0" applyAlignment="0" applyProtection="0"/>
    <xf numFmtId="179" fontId="7" fillId="0" borderId="0" applyFont="0" applyFill="0" applyBorder="0" applyAlignment="0" applyProtection="0"/>
    <xf numFmtId="0" fontId="60" fillId="0" borderId="0" applyNumberFormat="0" applyFill="0" applyBorder="0" applyAlignment="0" applyProtection="0"/>
    <xf numFmtId="168" fontId="15" fillId="0" borderId="0" applyFill="0" applyBorder="0" applyAlignment="0" applyProtection="0"/>
    <xf numFmtId="0" fontId="4" fillId="0" borderId="0"/>
    <xf numFmtId="0" fontId="4" fillId="0" borderId="0"/>
    <xf numFmtId="168" fontId="15"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9" applyNumberFormat="0" applyFont="0" applyAlignment="0" applyProtection="0"/>
    <xf numFmtId="43"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9" applyNumberFormat="0" applyFont="0" applyAlignment="0" applyProtection="0"/>
    <xf numFmtId="41" fontId="4" fillId="0" borderId="0" applyFont="0" applyFill="0" applyBorder="0" applyAlignment="0" applyProtection="0"/>
    <xf numFmtId="0" fontId="4" fillId="0" borderId="0"/>
    <xf numFmtId="0" fontId="4" fillId="0" borderId="0"/>
    <xf numFmtId="41" fontId="1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9" fontId="4" fillId="0" borderId="0" applyFont="0" applyFill="0" applyBorder="0" applyAlignment="0" applyProtection="0"/>
    <xf numFmtId="168" fontId="15" fillId="0" borderId="0" applyFill="0" applyBorder="0" applyAlignment="0" applyProtection="0"/>
    <xf numFmtId="0" fontId="4" fillId="0" borderId="0"/>
    <xf numFmtId="0" fontId="4" fillId="0" borderId="0"/>
    <xf numFmtId="168" fontId="15"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168" fontId="15" fillId="0" borderId="0" applyFill="0" applyBorder="0" applyAlignment="0" applyProtection="0"/>
    <xf numFmtId="42" fontId="15"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xf numFmtId="0" fontId="15" fillId="0" borderId="0"/>
    <xf numFmtId="0" fontId="15" fillId="0" borderId="0"/>
    <xf numFmtId="0" fontId="66" fillId="0" borderId="0"/>
    <xf numFmtId="0" fontId="46" fillId="0" borderId="0"/>
    <xf numFmtId="179"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0" fontId="24"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179" fontId="3" fillId="0" borderId="0" applyFont="0" applyFill="0" applyBorder="0" applyAlignment="0" applyProtection="0"/>
    <xf numFmtId="0" fontId="3" fillId="0" borderId="0"/>
    <xf numFmtId="179" fontId="3" fillId="0" borderId="0" applyFont="0" applyFill="0" applyBorder="0" applyAlignment="0" applyProtection="0"/>
    <xf numFmtId="179" fontId="46"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0" fontId="15" fillId="0" borderId="0"/>
    <xf numFmtId="0" fontId="3" fillId="0" borderId="0"/>
    <xf numFmtId="179"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6" fontId="15" fillId="0" borderId="0" applyFont="0" applyFill="0" applyBorder="0" applyAlignment="0" applyProtection="0"/>
    <xf numFmtId="43" fontId="3" fillId="0" borderId="0" applyFont="0" applyFill="0" applyBorder="0" applyAlignment="0" applyProtection="0"/>
    <xf numFmtId="0" fontId="68" fillId="0" borderId="0"/>
    <xf numFmtId="0" fontId="15" fillId="0" borderId="0"/>
    <xf numFmtId="41" fontId="3" fillId="0" borderId="0" applyFont="0" applyFill="0" applyBorder="0" applyAlignment="0" applyProtection="0"/>
    <xf numFmtId="179" fontId="3" fillId="0" borderId="0" applyFont="0" applyFill="0" applyBorder="0" applyAlignment="0" applyProtection="0"/>
    <xf numFmtId="41" fontId="3" fillId="0" borderId="0" applyFont="0" applyFill="0" applyBorder="0" applyAlignment="0" applyProtection="0"/>
    <xf numFmtId="184"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0" fontId="3" fillId="11" borderId="69"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179" fontId="3" fillId="0" borderId="0" applyFont="0" applyFill="0" applyBorder="0" applyAlignment="0" applyProtection="0"/>
    <xf numFmtId="179" fontId="3" fillId="0" borderId="0" applyFont="0" applyFill="0" applyBorder="0" applyAlignment="0" applyProtection="0"/>
    <xf numFmtId="185"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84" fontId="3" fillId="0" borderId="0" applyFont="0" applyFill="0" applyBorder="0" applyAlignment="0" applyProtection="0"/>
    <xf numFmtId="43"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46"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184"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85" fontId="3" fillId="0" borderId="0" applyFont="0" applyFill="0" applyBorder="0" applyAlignment="0" applyProtection="0"/>
    <xf numFmtId="184" fontId="3" fillId="0" borderId="0" applyFont="0" applyFill="0" applyBorder="0" applyAlignment="0" applyProtection="0"/>
    <xf numFmtId="179" fontId="3" fillId="0" borderId="0" applyFont="0" applyFill="0" applyBorder="0" applyAlignment="0" applyProtection="0"/>
    <xf numFmtId="18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84"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0" fontId="65" fillId="0" borderId="0"/>
    <xf numFmtId="41" fontId="3" fillId="0" borderId="0" applyFont="0" applyFill="0" applyBorder="0" applyAlignment="0" applyProtection="0"/>
    <xf numFmtId="183" fontId="69" fillId="0" borderId="0" applyFont="0" applyFill="0" applyBorder="0" applyAlignment="0" applyProtection="0"/>
    <xf numFmtId="0" fontId="70" fillId="0" borderId="0"/>
    <xf numFmtId="0" fontId="24" fillId="0" borderId="0" applyNumberFormat="0" applyFill="0" applyBorder="0" applyAlignment="0" applyProtection="0"/>
    <xf numFmtId="0" fontId="3" fillId="0" borderId="0"/>
    <xf numFmtId="168" fontId="15" fillId="0" borderId="0" applyFill="0" applyBorder="0" applyAlignment="0" applyProtection="0"/>
    <xf numFmtId="166" fontId="15" fillId="0" borderId="0" applyFill="0" applyBorder="0" applyAlignment="0" applyProtection="0"/>
    <xf numFmtId="169" fontId="15" fillId="0" borderId="0" applyFont="0" applyFill="0" applyBorder="0" applyAlignment="0" applyProtection="0"/>
    <xf numFmtId="43" fontId="24" fillId="0" borderId="0" applyFont="0" applyFill="0" applyBorder="0" applyAlignment="0" applyProtection="0"/>
    <xf numFmtId="0" fontId="3" fillId="0" borderId="0"/>
    <xf numFmtId="0" fontId="21" fillId="0" borderId="0">
      <alignment vertical="top"/>
    </xf>
    <xf numFmtId="9"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41" fontId="3" fillId="0" borderId="0" applyFont="0" applyFill="0" applyBorder="0" applyAlignment="0" applyProtection="0"/>
    <xf numFmtId="0" fontId="3" fillId="11" borderId="69" applyNumberFormat="0" applyFont="0" applyAlignment="0" applyProtection="0"/>
    <xf numFmtId="168" fontId="15" fillId="0" borderId="0" applyFill="0" applyBorder="0" applyAlignment="0" applyProtection="0"/>
    <xf numFmtId="166" fontId="15" fillId="0" borderId="0" applyFill="0" applyBorder="0" applyAlignment="0" applyProtection="0"/>
    <xf numFmtId="43" fontId="24" fillId="0" borderId="0" applyFont="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9" applyNumberFormat="0" applyFont="0" applyAlignment="0" applyProtection="0"/>
    <xf numFmtId="41" fontId="3" fillId="0" borderId="0" applyFont="0" applyFill="0" applyBorder="0" applyAlignment="0" applyProtection="0"/>
    <xf numFmtId="0" fontId="3" fillId="0" borderId="0"/>
    <xf numFmtId="0" fontId="3" fillId="0" borderId="0"/>
    <xf numFmtId="41" fontId="15"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9" fontId="3" fillId="0" borderId="0" applyFont="0" applyFill="0" applyBorder="0" applyAlignment="0" applyProtection="0"/>
    <xf numFmtId="0" fontId="60" fillId="0" borderId="0" applyNumberFormat="0" applyFill="0" applyBorder="0" applyAlignment="0" applyProtection="0"/>
    <xf numFmtId="168" fontId="15" fillId="0" borderId="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9" applyNumberFormat="0" applyFont="0" applyAlignment="0" applyProtection="0"/>
    <xf numFmtId="43" fontId="2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9" applyNumberFormat="0" applyFont="0" applyAlignment="0" applyProtection="0"/>
    <xf numFmtId="41" fontId="3" fillId="0" borderId="0" applyFont="0" applyFill="0" applyBorder="0" applyAlignment="0" applyProtection="0"/>
    <xf numFmtId="0" fontId="3" fillId="0" borderId="0"/>
    <xf numFmtId="0" fontId="3" fillId="0" borderId="0"/>
    <xf numFmtId="41"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9" fontId="3" fillId="0" borderId="0" applyFont="0" applyFill="0" applyBorder="0" applyAlignment="0" applyProtection="0"/>
    <xf numFmtId="168" fontId="15" fillId="0" borderId="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168" fontId="15" fillId="0" borderId="0" applyFill="0" applyBorder="0" applyAlignment="0" applyProtection="0"/>
    <xf numFmtId="42" fontId="15" fillId="0" borderId="0" applyFont="0" applyFill="0" applyBorder="0" applyAlignment="0" applyProtection="0"/>
    <xf numFmtId="168" fontId="15"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9" applyNumberFormat="0" applyFont="0" applyAlignment="0" applyProtection="0"/>
    <xf numFmtId="43"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9"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79" fontId="2"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0" borderId="0"/>
    <xf numFmtId="168" fontId="15" fillId="0" borderId="0" applyFill="0" applyBorder="0" applyAlignment="0" applyProtection="0"/>
    <xf numFmtId="0" fontId="1" fillId="0" borderId="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168" fontId="15" fillId="0" borderId="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168" fontId="15" fillId="0" borderId="0" applyFill="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168" fontId="15" fillId="0" borderId="0" applyFill="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9" applyNumberFormat="0" applyFont="0" applyAlignment="0" applyProtection="0"/>
    <xf numFmtId="43"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9"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cellStyleXfs>
  <cellXfs count="775">
    <xf numFmtId="0" fontId="0" fillId="0" borderId="0" xfId="0"/>
    <xf numFmtId="0" fontId="43" fillId="2" borderId="0" xfId="0" applyFont="1" applyFill="1" applyAlignment="1">
      <alignment vertical="center"/>
    </xf>
    <xf numFmtId="0" fontId="43" fillId="2" borderId="0" xfId="18" applyFont="1" applyFill="1"/>
    <xf numFmtId="0" fontId="43" fillId="2" borderId="0" xfId="0" applyFont="1" applyFill="1"/>
    <xf numFmtId="0" fontId="45" fillId="2" borderId="53" xfId="0" applyFont="1" applyFill="1" applyBorder="1" applyAlignment="1">
      <alignment horizontal="justify" vertical="center"/>
    </xf>
    <xf numFmtId="0" fontId="45" fillId="2" borderId="24" xfId="0" applyFont="1" applyFill="1" applyBorder="1" applyAlignment="1">
      <alignment horizontal="justify" vertical="center"/>
    </xf>
    <xf numFmtId="0" fontId="43" fillId="2" borderId="53" xfId="0" applyFont="1" applyFill="1" applyBorder="1" applyAlignment="1">
      <alignment horizontal="justify" vertical="center"/>
    </xf>
    <xf numFmtId="0" fontId="45" fillId="4" borderId="53" xfId="0" applyFont="1" applyFill="1" applyBorder="1" applyAlignment="1">
      <alignment horizontal="justify" vertical="center"/>
    </xf>
    <xf numFmtId="0" fontId="45" fillId="4" borderId="24" xfId="0" applyFont="1" applyFill="1" applyBorder="1" applyAlignment="1">
      <alignment horizontal="justify" vertical="center"/>
    </xf>
    <xf numFmtId="166" fontId="43" fillId="2" borderId="0" xfId="7" applyFont="1" applyFill="1"/>
    <xf numFmtId="3" fontId="45" fillId="4" borderId="24" xfId="0" applyNumberFormat="1" applyFont="1" applyFill="1" applyBorder="1" applyAlignment="1">
      <alignment vertical="center"/>
    </xf>
    <xf numFmtId="0" fontId="45" fillId="2" borderId="0" xfId="0" applyFont="1" applyFill="1" applyAlignment="1">
      <alignment horizontal="justify" vertical="center"/>
    </xf>
    <xf numFmtId="3" fontId="45" fillId="2" borderId="0" xfId="0" applyNumberFormat="1" applyFont="1" applyFill="1" applyAlignment="1">
      <alignment vertical="center"/>
    </xf>
    <xf numFmtId="0" fontId="45" fillId="4" borderId="32" xfId="0" applyFont="1" applyFill="1" applyBorder="1" applyAlignment="1">
      <alignment horizontal="center"/>
    </xf>
    <xf numFmtId="0" fontId="45" fillId="4" borderId="12" xfId="0" applyFont="1" applyFill="1" applyBorder="1" applyAlignment="1">
      <alignment horizontal="center"/>
    </xf>
    <xf numFmtId="0" fontId="45" fillId="4" borderId="12" xfId="0" applyFont="1" applyFill="1" applyBorder="1" applyAlignment="1">
      <alignment horizontal="center" wrapText="1"/>
    </xf>
    <xf numFmtId="0" fontId="45" fillId="4" borderId="27" xfId="0" applyFont="1" applyFill="1" applyBorder="1" applyAlignment="1">
      <alignment horizontal="center" wrapText="1"/>
    </xf>
    <xf numFmtId="0" fontId="43" fillId="2" borderId="32" xfId="0" applyFont="1" applyFill="1" applyBorder="1"/>
    <xf numFmtId="0" fontId="43" fillId="2" borderId="12" xfId="0" applyFont="1" applyFill="1" applyBorder="1"/>
    <xf numFmtId="0" fontId="43" fillId="2" borderId="27" xfId="0" applyFont="1" applyFill="1" applyBorder="1"/>
    <xf numFmtId="0" fontId="45" fillId="4" borderId="32" xfId="0" applyFont="1" applyFill="1" applyBorder="1"/>
    <xf numFmtId="0" fontId="43" fillId="4" borderId="12" xfId="0" applyFont="1" applyFill="1" applyBorder="1"/>
    <xf numFmtId="0" fontId="43" fillId="4" borderId="27" xfId="0" applyFont="1" applyFill="1" applyBorder="1"/>
    <xf numFmtId="0" fontId="45" fillId="4" borderId="37" xfId="0" applyFont="1" applyFill="1" applyBorder="1"/>
    <xf numFmtId="0" fontId="43" fillId="4" borderId="30" xfId="0" applyFont="1" applyFill="1" applyBorder="1"/>
    <xf numFmtId="0" fontId="43" fillId="4" borderId="47" xfId="0" applyFont="1" applyFill="1" applyBorder="1"/>
    <xf numFmtId="0" fontId="45" fillId="2" borderId="0" xfId="0" applyFont="1" applyFill="1" applyAlignment="1">
      <alignment vertical="center"/>
    </xf>
    <xf numFmtId="0" fontId="43" fillId="0" borderId="0" xfId="0" applyFont="1"/>
    <xf numFmtId="0" fontId="46" fillId="2" borderId="5" xfId="0" applyFont="1" applyFill="1" applyBorder="1" applyAlignment="1">
      <alignment vertical="center" wrapText="1"/>
    </xf>
    <xf numFmtId="0" fontId="46" fillId="2" borderId="7" xfId="0" applyFont="1" applyFill="1" applyBorder="1" applyAlignment="1">
      <alignment vertical="center" wrapText="1"/>
    </xf>
    <xf numFmtId="0" fontId="46" fillId="2" borderId="53" xfId="0" applyFont="1" applyFill="1" applyBorder="1" applyAlignment="1">
      <alignment vertical="center" wrapText="1"/>
    </xf>
    <xf numFmtId="0" fontId="46" fillId="2" borderId="24" xfId="0" applyFont="1" applyFill="1" applyBorder="1" applyAlignment="1">
      <alignment vertical="center" wrapText="1"/>
    </xf>
    <xf numFmtId="0" fontId="46" fillId="2" borderId="23" xfId="0" applyFont="1" applyFill="1" applyBorder="1" applyAlignment="1">
      <alignment vertical="center" wrapText="1"/>
    </xf>
    <xf numFmtId="0" fontId="44" fillId="2" borderId="0" xfId="0" applyFont="1" applyFill="1"/>
    <xf numFmtId="0" fontId="45" fillId="2" borderId="0" xfId="0" applyFont="1" applyFill="1"/>
    <xf numFmtId="0" fontId="46" fillId="2" borderId="18" xfId="11" applyFont="1" applyFill="1" applyBorder="1" applyAlignment="1">
      <alignment vertical="center" wrapText="1"/>
    </xf>
    <xf numFmtId="0" fontId="46" fillId="2" borderId="25" xfId="11" applyFont="1" applyFill="1" applyBorder="1" applyAlignment="1">
      <alignment vertical="center" wrapText="1"/>
    </xf>
    <xf numFmtId="0" fontId="46" fillId="2" borderId="19" xfId="11" applyFont="1" applyFill="1" applyBorder="1" applyAlignment="1">
      <alignment vertical="center" wrapText="1"/>
    </xf>
    <xf numFmtId="0" fontId="46" fillId="2" borderId="0" xfId="11" applyFont="1" applyFill="1" applyAlignment="1">
      <alignment vertical="center" wrapText="1"/>
    </xf>
    <xf numFmtId="0" fontId="43" fillId="2" borderId="22" xfId="0" applyFont="1" applyFill="1" applyBorder="1" applyAlignment="1">
      <alignment vertical="center" wrapText="1"/>
    </xf>
    <xf numFmtId="0" fontId="43" fillId="2" borderId="23" xfId="0" applyFont="1" applyFill="1" applyBorder="1" applyAlignment="1">
      <alignment vertical="center" wrapText="1"/>
    </xf>
    <xf numFmtId="0" fontId="43" fillId="2" borderId="24" xfId="0" applyFont="1" applyFill="1" applyBorder="1" applyAlignment="1">
      <alignment vertical="center" wrapText="1"/>
    </xf>
    <xf numFmtId="0" fontId="43" fillId="2" borderId="0" xfId="0" applyFont="1" applyFill="1" applyAlignment="1">
      <alignment vertical="center" wrapText="1"/>
    </xf>
    <xf numFmtId="0" fontId="48" fillId="4" borderId="36" xfId="0" applyFont="1" applyFill="1" applyBorder="1" applyAlignment="1">
      <alignment horizontal="justify" vertical="center"/>
    </xf>
    <xf numFmtId="0" fontId="48" fillId="4" borderId="49" xfId="0" applyFont="1" applyFill="1" applyBorder="1" applyAlignment="1">
      <alignment horizontal="justify" vertical="center"/>
    </xf>
    <xf numFmtId="0" fontId="46" fillId="2" borderId="32" xfId="0" applyFont="1" applyFill="1" applyBorder="1" applyAlignment="1">
      <alignment horizontal="justify" vertical="center"/>
    </xf>
    <xf numFmtId="0" fontId="46" fillId="2" borderId="27" xfId="0" applyFont="1" applyFill="1" applyBorder="1" applyAlignment="1">
      <alignment horizontal="justify" vertical="center"/>
    </xf>
    <xf numFmtId="0" fontId="43" fillId="0" borderId="0" xfId="0" applyFont="1" applyAlignment="1">
      <alignment vertical="center"/>
    </xf>
    <xf numFmtId="0" fontId="48" fillId="3" borderId="5" xfId="0" applyFont="1" applyFill="1" applyBorder="1" applyAlignment="1">
      <alignment horizontal="center" vertical="center"/>
    </xf>
    <xf numFmtId="0" fontId="48" fillId="3" borderId="7" xfId="0" applyFont="1" applyFill="1" applyBorder="1" applyAlignment="1">
      <alignment horizontal="center" vertical="center"/>
    </xf>
    <xf numFmtId="0" fontId="48" fillId="3" borderId="7" xfId="0" applyFont="1" applyFill="1" applyBorder="1" applyAlignment="1">
      <alignment horizontal="center" vertical="center" wrapText="1"/>
    </xf>
    <xf numFmtId="0" fontId="46" fillId="2" borderId="53" xfId="0" applyFont="1" applyFill="1" applyBorder="1" applyAlignment="1">
      <alignment horizontal="justify" vertical="center"/>
    </xf>
    <xf numFmtId="0" fontId="46" fillId="2" borderId="24" xfId="0" applyFont="1" applyFill="1" applyBorder="1" applyAlignment="1">
      <alignment horizontal="left" vertical="center" wrapText="1"/>
    </xf>
    <xf numFmtId="0" fontId="46" fillId="2" borderId="24" xfId="0" applyFont="1" applyFill="1" applyBorder="1" applyAlignment="1">
      <alignment horizontal="center" vertical="center"/>
    </xf>
    <xf numFmtId="3" fontId="46" fillId="2" borderId="24" xfId="0" applyNumberFormat="1" applyFont="1" applyFill="1" applyBorder="1" applyAlignment="1">
      <alignment horizontal="center" vertical="center"/>
    </xf>
    <xf numFmtId="0" fontId="45" fillId="2" borderId="4" xfId="0" applyFont="1" applyFill="1" applyBorder="1"/>
    <xf numFmtId="0" fontId="45" fillId="2" borderId="5" xfId="0" applyFont="1" applyFill="1" applyBorder="1"/>
    <xf numFmtId="0" fontId="45" fillId="2" borderId="53" xfId="0" applyFont="1" applyFill="1" applyBorder="1"/>
    <xf numFmtId="0" fontId="48" fillId="2" borderId="53" xfId="0" applyFont="1" applyFill="1" applyBorder="1" applyAlignment="1">
      <alignment horizontal="center" vertical="center"/>
    </xf>
    <xf numFmtId="0" fontId="48" fillId="2" borderId="5" xfId="0" applyFont="1" applyFill="1" applyBorder="1" applyAlignment="1">
      <alignment horizontal="center" vertical="center"/>
    </xf>
    <xf numFmtId="3" fontId="48" fillId="2" borderId="5" xfId="0" applyNumberFormat="1" applyFont="1" applyFill="1" applyBorder="1" applyAlignment="1">
      <alignment horizontal="center" vertical="center"/>
    </xf>
    <xf numFmtId="0" fontId="43" fillId="2" borderId="0" xfId="0" applyFont="1" applyFill="1" applyAlignment="1">
      <alignment horizontal="justify" vertical="center"/>
    </xf>
    <xf numFmtId="0" fontId="43" fillId="2" borderId="0" xfId="0" applyFont="1" applyFill="1" applyAlignment="1">
      <alignment horizontal="left" vertical="center"/>
    </xf>
    <xf numFmtId="0" fontId="45" fillId="2" borderId="0" xfId="0" applyFont="1" applyFill="1" applyAlignment="1">
      <alignment horizontal="center" vertical="center"/>
    </xf>
    <xf numFmtId="0" fontId="44" fillId="2" borderId="0" xfId="0" applyFont="1" applyFill="1" applyAlignment="1">
      <alignment vertical="center"/>
    </xf>
    <xf numFmtId="0" fontId="45" fillId="2" borderId="0" xfId="20" applyFont="1" applyFill="1"/>
    <xf numFmtId="0" fontId="45" fillId="3" borderId="18" xfId="20" applyFont="1" applyFill="1" applyBorder="1" applyAlignment="1">
      <alignment horizontal="center"/>
    </xf>
    <xf numFmtId="177" fontId="45" fillId="3" borderId="8" xfId="20" applyNumberFormat="1" applyFont="1" applyFill="1" applyBorder="1" applyAlignment="1">
      <alignment horizontal="center"/>
    </xf>
    <xf numFmtId="0" fontId="45" fillId="3" borderId="8" xfId="20" applyFont="1" applyFill="1" applyBorder="1" applyAlignment="1">
      <alignment horizontal="center"/>
    </xf>
    <xf numFmtId="166" fontId="45" fillId="2" borderId="57" xfId="20" applyNumberFormat="1" applyFont="1" applyFill="1" applyBorder="1"/>
    <xf numFmtId="0" fontId="45" fillId="2" borderId="25" xfId="20" applyFont="1" applyFill="1" applyBorder="1"/>
    <xf numFmtId="3" fontId="45" fillId="2" borderId="57" xfId="20" applyNumberFormat="1" applyFont="1" applyFill="1" applyBorder="1"/>
    <xf numFmtId="0" fontId="44" fillId="2" borderId="31" xfId="20" applyFont="1" applyFill="1" applyBorder="1"/>
    <xf numFmtId="3" fontId="43" fillId="2" borderId="39" xfId="20" applyNumberFormat="1" applyFont="1" applyFill="1" applyBorder="1"/>
    <xf numFmtId="3" fontId="44" fillId="2" borderId="41" xfId="20" applyNumberFormat="1" applyFont="1" applyFill="1" applyBorder="1"/>
    <xf numFmtId="3" fontId="43" fillId="2" borderId="40" xfId="20" applyNumberFormat="1" applyFont="1" applyFill="1" applyBorder="1"/>
    <xf numFmtId="0" fontId="43" fillId="2" borderId="25" xfId="20" applyFont="1" applyFill="1" applyBorder="1"/>
    <xf numFmtId="3" fontId="45" fillId="2" borderId="0" xfId="20" applyNumberFormat="1" applyFont="1" applyFill="1"/>
    <xf numFmtId="3" fontId="45" fillId="2" borderId="12" xfId="20" applyNumberFormat="1" applyFont="1" applyFill="1" applyBorder="1"/>
    <xf numFmtId="3" fontId="45" fillId="2" borderId="27" xfId="20" applyNumberFormat="1" applyFont="1" applyFill="1" applyBorder="1"/>
    <xf numFmtId="168" fontId="45" fillId="2" borderId="57" xfId="6" applyFont="1" applyFill="1" applyBorder="1"/>
    <xf numFmtId="168" fontId="43" fillId="2" borderId="71" xfId="6" applyFont="1" applyFill="1" applyBorder="1"/>
    <xf numFmtId="3" fontId="43" fillId="2" borderId="71" xfId="20" applyNumberFormat="1" applyFont="1" applyFill="1" applyBorder="1"/>
    <xf numFmtId="3" fontId="43" fillId="2" borderId="23" xfId="20" applyNumberFormat="1" applyFont="1" applyFill="1" applyBorder="1"/>
    <xf numFmtId="168" fontId="45" fillId="2" borderId="0" xfId="6" applyFont="1" applyFill="1" applyBorder="1"/>
    <xf numFmtId="3" fontId="43" fillId="2" borderId="2" xfId="20" applyNumberFormat="1" applyFont="1" applyFill="1" applyBorder="1"/>
    <xf numFmtId="3" fontId="43" fillId="2" borderId="35" xfId="20" applyNumberFormat="1" applyFont="1" applyFill="1" applyBorder="1"/>
    <xf numFmtId="165" fontId="45" fillId="2" borderId="27" xfId="6" applyNumberFormat="1" applyFont="1" applyFill="1" applyBorder="1"/>
    <xf numFmtId="0" fontId="45" fillId="2" borderId="71" xfId="20" applyFont="1" applyFill="1" applyBorder="1"/>
    <xf numFmtId="3" fontId="43" fillId="2" borderId="41" xfId="20" applyNumberFormat="1" applyFont="1" applyFill="1" applyBorder="1"/>
    <xf numFmtId="165" fontId="45" fillId="2" borderId="12" xfId="6" applyNumberFormat="1" applyFont="1" applyFill="1" applyBorder="1"/>
    <xf numFmtId="168" fontId="43" fillId="2" borderId="57" xfId="6" applyFont="1" applyFill="1" applyBorder="1"/>
    <xf numFmtId="168" fontId="43" fillId="2" borderId="12" xfId="6" applyFont="1" applyFill="1" applyBorder="1"/>
    <xf numFmtId="0" fontId="45" fillId="2" borderId="27" xfId="20" applyFont="1" applyFill="1" applyBorder="1"/>
    <xf numFmtId="3" fontId="43" fillId="2" borderId="74" xfId="20" applyNumberFormat="1" applyFont="1" applyFill="1" applyBorder="1"/>
    <xf numFmtId="165" fontId="43" fillId="2" borderId="34" xfId="6" applyNumberFormat="1" applyFont="1" applyFill="1" applyBorder="1" applyAlignment="1">
      <alignment horizontal="right"/>
    </xf>
    <xf numFmtId="0" fontId="44" fillId="2" borderId="25" xfId="20" applyFont="1" applyFill="1" applyBorder="1"/>
    <xf numFmtId="0" fontId="45" fillId="2" borderId="26" xfId="20" applyFont="1" applyFill="1" applyBorder="1"/>
    <xf numFmtId="3" fontId="45" fillId="2" borderId="35" xfId="20" applyNumberFormat="1" applyFont="1" applyFill="1" applyBorder="1"/>
    <xf numFmtId="0" fontId="45" fillId="2" borderId="13" xfId="20" applyFont="1" applyFill="1" applyBorder="1"/>
    <xf numFmtId="3" fontId="45" fillId="2" borderId="43" xfId="20" applyNumberFormat="1" applyFont="1" applyFill="1" applyBorder="1"/>
    <xf numFmtId="3" fontId="45" fillId="2" borderId="34" xfId="20" applyNumberFormat="1" applyFont="1" applyFill="1" applyBorder="1"/>
    <xf numFmtId="3" fontId="43" fillId="2" borderId="1" xfId="20" applyNumberFormat="1" applyFont="1" applyFill="1" applyBorder="1"/>
    <xf numFmtId="3" fontId="45" fillId="2" borderId="13" xfId="20" applyNumberFormat="1" applyFont="1" applyFill="1" applyBorder="1"/>
    <xf numFmtId="3" fontId="45" fillId="2" borderId="42" xfId="20" applyNumberFormat="1" applyFont="1" applyFill="1" applyBorder="1"/>
    <xf numFmtId="0" fontId="45" fillId="3" borderId="4" xfId="20" applyFont="1" applyFill="1" applyBorder="1"/>
    <xf numFmtId="168" fontId="43" fillId="2" borderId="0" xfId="6" applyFont="1" applyFill="1" applyBorder="1"/>
    <xf numFmtId="165" fontId="43" fillId="2" borderId="0" xfId="6" applyNumberFormat="1" applyFont="1" applyFill="1" applyBorder="1"/>
    <xf numFmtId="3" fontId="45" fillId="2" borderId="0" xfId="20" applyNumberFormat="1" applyFont="1" applyFill="1" applyAlignment="1">
      <alignment horizontal="center"/>
    </xf>
    <xf numFmtId="167" fontId="45" fillId="2" borderId="0" xfId="20" applyNumberFormat="1" applyFont="1" applyFill="1"/>
    <xf numFmtId="0" fontId="45" fillId="2" borderId="0" xfId="20" applyFont="1" applyFill="1" applyAlignment="1">
      <alignment horizontal="left"/>
    </xf>
    <xf numFmtId="0" fontId="50" fillId="0" borderId="0" xfId="21" applyFont="1"/>
    <xf numFmtId="0" fontId="43" fillId="0" borderId="0" xfId="21" applyFont="1"/>
    <xf numFmtId="0" fontId="49" fillId="0" borderId="0" xfId="20" applyFont="1" applyAlignment="1">
      <alignment horizontal="center"/>
    </xf>
    <xf numFmtId="0" fontId="44" fillId="0" borderId="0" xfId="20" applyFont="1" applyAlignment="1">
      <alignment horizontal="center"/>
    </xf>
    <xf numFmtId="0" fontId="44" fillId="0" borderId="0" xfId="21" applyFont="1" applyAlignment="1">
      <alignment horizontal="center" vertical="center"/>
    </xf>
    <xf numFmtId="166" fontId="43" fillId="0" borderId="0" xfId="7" applyFont="1"/>
    <xf numFmtId="14" fontId="43" fillId="0" borderId="0" xfId="21" applyNumberFormat="1" applyFont="1"/>
    <xf numFmtId="0" fontId="51" fillId="0" borderId="0" xfId="21" applyFont="1"/>
    <xf numFmtId="14" fontId="45" fillId="4" borderId="51" xfId="20" applyNumberFormat="1" applyFont="1" applyFill="1" applyBorder="1" applyAlignment="1">
      <alignment horizontal="center"/>
    </xf>
    <xf numFmtId="0" fontId="45" fillId="0" borderId="0" xfId="21" applyFont="1"/>
    <xf numFmtId="0" fontId="44" fillId="4" borderId="53" xfId="20" applyFont="1" applyFill="1" applyBorder="1" applyAlignment="1">
      <alignment horizontal="center"/>
    </xf>
    <xf numFmtId="0" fontId="45" fillId="0" borderId="50" xfId="21" applyFont="1" applyBorder="1"/>
    <xf numFmtId="176" fontId="43" fillId="0" borderId="73" xfId="21" applyNumberFormat="1" applyFont="1" applyBorder="1" applyAlignment="1">
      <alignment horizontal="right"/>
    </xf>
    <xf numFmtId="0" fontId="44" fillId="0" borderId="26" xfId="21" applyFont="1" applyBorder="1"/>
    <xf numFmtId="176" fontId="43" fillId="0" borderId="58" xfId="21" applyNumberFormat="1" applyFont="1" applyBorder="1" applyAlignment="1">
      <alignment horizontal="right"/>
    </xf>
    <xf numFmtId="176" fontId="43" fillId="0" borderId="43" xfId="21" applyNumberFormat="1" applyFont="1" applyBorder="1" applyAlignment="1">
      <alignment horizontal="right"/>
    </xf>
    <xf numFmtId="0" fontId="43" fillId="0" borderId="26" xfId="21" applyFont="1" applyBorder="1"/>
    <xf numFmtId="175" fontId="43" fillId="0" borderId="58" xfId="21" applyNumberFormat="1" applyFont="1" applyBorder="1"/>
    <xf numFmtId="176" fontId="43" fillId="0" borderId="58" xfId="21" applyNumberFormat="1" applyFont="1" applyBorder="1"/>
    <xf numFmtId="0" fontId="52" fillId="0" borderId="0" xfId="21" applyFont="1"/>
    <xf numFmtId="0" fontId="53" fillId="0" borderId="0" xfId="21" applyFont="1"/>
    <xf numFmtId="176" fontId="43" fillId="2" borderId="43" xfId="21" applyNumberFormat="1" applyFont="1" applyFill="1" applyBorder="1"/>
    <xf numFmtId="165" fontId="43" fillId="0" borderId="58" xfId="117" applyNumberFormat="1" applyFont="1" applyFill="1" applyBorder="1"/>
    <xf numFmtId="0" fontId="45" fillId="0" borderId="26" xfId="21" applyFont="1" applyBorder="1"/>
    <xf numFmtId="168" fontId="43" fillId="0" borderId="58" xfId="117" applyFont="1" applyFill="1" applyBorder="1"/>
    <xf numFmtId="176" fontId="43" fillId="2" borderId="43" xfId="21" applyNumberFormat="1" applyFont="1" applyFill="1" applyBorder="1" applyAlignment="1">
      <alignment horizontal="right"/>
    </xf>
    <xf numFmtId="170" fontId="45" fillId="0" borderId="58" xfId="21" applyNumberFormat="1" applyFont="1" applyBorder="1" applyAlignment="1">
      <alignment horizontal="right"/>
    </xf>
    <xf numFmtId="176" fontId="43" fillId="0" borderId="59" xfId="21" applyNumberFormat="1" applyFont="1" applyBorder="1" applyAlignment="1">
      <alignment horizontal="right"/>
    </xf>
    <xf numFmtId="176" fontId="43" fillId="2" borderId="72" xfId="21" applyNumberFormat="1" applyFont="1" applyFill="1" applyBorder="1" applyAlignment="1">
      <alignment horizontal="right"/>
    </xf>
    <xf numFmtId="170" fontId="43" fillId="0" borderId="58" xfId="21" applyNumberFormat="1" applyFont="1" applyBorder="1" applyAlignment="1">
      <alignment horizontal="right"/>
    </xf>
    <xf numFmtId="0" fontId="43" fillId="0" borderId="50" xfId="21" applyFont="1" applyBorder="1"/>
    <xf numFmtId="170" fontId="43" fillId="2" borderId="43" xfId="21" applyNumberFormat="1" applyFont="1" applyFill="1" applyBorder="1" applyAlignment="1">
      <alignment horizontal="right"/>
    </xf>
    <xf numFmtId="0" fontId="45" fillId="0" borderId="82" xfId="21" applyFont="1" applyBorder="1"/>
    <xf numFmtId="0" fontId="45" fillId="3" borderId="4" xfId="21" applyFont="1" applyFill="1" applyBorder="1"/>
    <xf numFmtId="170" fontId="45" fillId="3" borderId="5" xfId="21" applyNumberFormat="1" applyFont="1" applyFill="1" applyBorder="1" applyAlignment="1">
      <alignment horizontal="right"/>
    </xf>
    <xf numFmtId="0" fontId="50" fillId="2" borderId="0" xfId="21" applyFont="1" applyFill="1"/>
    <xf numFmtId="0" fontId="45" fillId="2" borderId="0" xfId="21" applyFont="1" applyFill="1"/>
    <xf numFmtId="3" fontId="45" fillId="2" borderId="0" xfId="21" applyNumberFormat="1" applyFont="1" applyFill="1"/>
    <xf numFmtId="0" fontId="43" fillId="2" borderId="0" xfId="21" applyFont="1" applyFill="1"/>
    <xf numFmtId="166" fontId="43" fillId="0" borderId="0" xfId="118" applyFont="1" applyFill="1"/>
    <xf numFmtId="0" fontId="6" fillId="0" borderId="0" xfId="15" applyFont="1"/>
    <xf numFmtId="0" fontId="6" fillId="0" borderId="0" xfId="15" applyFont="1" applyAlignment="1">
      <alignment horizontal="left" vertical="center"/>
    </xf>
    <xf numFmtId="0" fontId="54" fillId="3" borderId="18" xfId="15" applyFont="1" applyFill="1" applyBorder="1" applyAlignment="1">
      <alignment horizontal="center" vertical="center"/>
    </xf>
    <xf numFmtId="0" fontId="54" fillId="3" borderId="8" xfId="15" applyFont="1" applyFill="1" applyBorder="1" applyAlignment="1">
      <alignment horizontal="center" vertical="center"/>
    </xf>
    <xf numFmtId="0" fontId="54" fillId="3" borderId="19" xfId="15" applyFont="1" applyFill="1" applyBorder="1" applyAlignment="1">
      <alignment horizontal="center" vertical="center"/>
    </xf>
    <xf numFmtId="0" fontId="54" fillId="3" borderId="3" xfId="15" applyFont="1" applyFill="1" applyBorder="1" applyAlignment="1">
      <alignment horizontal="center" vertical="center"/>
    </xf>
    <xf numFmtId="0" fontId="55" fillId="3" borderId="15" xfId="15" applyFont="1" applyFill="1" applyBorder="1" applyAlignment="1">
      <alignment horizontal="center" vertical="center"/>
    </xf>
    <xf numFmtId="0" fontId="55" fillId="3" borderId="20" xfId="15" applyFont="1" applyFill="1" applyBorder="1" applyAlignment="1">
      <alignment horizontal="center" vertical="center"/>
    </xf>
    <xf numFmtId="3" fontId="54" fillId="3" borderId="12" xfId="15" applyNumberFormat="1" applyFont="1" applyFill="1" applyBorder="1" applyAlignment="1">
      <alignment horizontal="right" vertical="center"/>
    </xf>
    <xf numFmtId="0" fontId="55" fillId="0" borderId="25" xfId="15" applyFont="1" applyBorder="1" applyAlignment="1">
      <alignment horizontal="left" vertical="center"/>
    </xf>
    <xf numFmtId="0" fontId="54" fillId="0" borderId="0" xfId="15" applyFont="1" applyAlignment="1">
      <alignment horizontal="left" vertical="center"/>
    </xf>
    <xf numFmtId="3" fontId="54" fillId="0" borderId="0" xfId="9" applyNumberFormat="1" applyFont="1" applyFill="1" applyBorder="1" applyAlignment="1">
      <alignment horizontal="right" vertical="center"/>
    </xf>
    <xf numFmtId="3" fontId="6" fillId="0" borderId="0" xfId="15" applyNumberFormat="1" applyFont="1"/>
    <xf numFmtId="165" fontId="43" fillId="0" borderId="0" xfId="6" applyNumberFormat="1" applyFont="1" applyAlignment="1">
      <alignment horizontal="left" vertical="center"/>
    </xf>
    <xf numFmtId="14" fontId="43" fillId="2" borderId="0" xfId="0" applyNumberFormat="1" applyFont="1" applyFill="1"/>
    <xf numFmtId="0" fontId="45" fillId="2" borderId="0" xfId="0" applyFont="1" applyFill="1" applyAlignment="1">
      <alignment horizontal="left" vertical="center"/>
    </xf>
    <xf numFmtId="0" fontId="45" fillId="3" borderId="33" xfId="19" applyFont="1" applyFill="1" applyBorder="1" applyAlignment="1">
      <alignment horizontal="center" wrapText="1"/>
    </xf>
    <xf numFmtId="3" fontId="45" fillId="3" borderId="83" xfId="19" applyNumberFormat="1" applyFont="1" applyFill="1" applyBorder="1" applyAlignment="1">
      <alignment horizontal="center" vertical="center" wrapText="1"/>
    </xf>
    <xf numFmtId="3" fontId="45" fillId="3" borderId="33" xfId="19" applyNumberFormat="1" applyFont="1" applyFill="1" applyBorder="1" applyAlignment="1">
      <alignment horizontal="center" wrapText="1"/>
    </xf>
    <xf numFmtId="3" fontId="45" fillId="3" borderId="49" xfId="19" applyNumberFormat="1" applyFont="1" applyFill="1" applyBorder="1" applyAlignment="1">
      <alignment horizontal="center" wrapText="1"/>
    </xf>
    <xf numFmtId="14" fontId="45" fillId="3" borderId="15" xfId="19" applyNumberFormat="1" applyFont="1" applyFill="1" applyBorder="1" applyAlignment="1">
      <alignment horizontal="center"/>
    </xf>
    <xf numFmtId="14" fontId="45" fillId="3" borderId="20" xfId="19" applyNumberFormat="1" applyFont="1" applyFill="1" applyBorder="1" applyAlignment="1">
      <alignment horizontal="center"/>
    </xf>
    <xf numFmtId="0" fontId="44" fillId="2" borderId="36" xfId="19" applyFont="1" applyFill="1" applyBorder="1" applyAlignment="1">
      <alignment horizontal="center"/>
    </xf>
    <xf numFmtId="0" fontId="43" fillId="2" borderId="33" xfId="19" applyFont="1" applyFill="1" applyBorder="1"/>
    <xf numFmtId="4" fontId="43" fillId="2" borderId="33" xfId="19" applyNumberFormat="1" applyFont="1" applyFill="1" applyBorder="1"/>
    <xf numFmtId="3" fontId="43" fillId="2" borderId="33" xfId="19" applyNumberFormat="1" applyFont="1" applyFill="1" applyBorder="1"/>
    <xf numFmtId="3" fontId="43" fillId="2" borderId="49" xfId="19" applyNumberFormat="1" applyFont="1" applyFill="1" applyBorder="1"/>
    <xf numFmtId="0" fontId="44" fillId="2" borderId="32" xfId="19" applyFont="1" applyFill="1" applyBorder="1" applyAlignment="1">
      <alignment horizontal="left"/>
    </xf>
    <xf numFmtId="0" fontId="43" fillId="2" borderId="12" xfId="19" applyFont="1" applyFill="1" applyBorder="1"/>
    <xf numFmtId="4" fontId="43" fillId="2" borderId="12" xfId="19" applyNumberFormat="1" applyFont="1" applyFill="1" applyBorder="1"/>
    <xf numFmtId="3" fontId="43" fillId="2" borderId="12" xfId="19" applyNumberFormat="1" applyFont="1" applyFill="1" applyBorder="1"/>
    <xf numFmtId="3" fontId="43" fillId="2" borderId="27" xfId="19" applyNumberFormat="1" applyFont="1" applyFill="1" applyBorder="1"/>
    <xf numFmtId="0" fontId="43" fillId="2" borderId="32" xfId="19" applyFont="1" applyFill="1" applyBorder="1" applyAlignment="1">
      <alignment horizontal="left"/>
    </xf>
    <xf numFmtId="0" fontId="43" fillId="2" borderId="12" xfId="19" applyFont="1" applyFill="1" applyBorder="1" applyAlignment="1">
      <alignment horizontal="center"/>
    </xf>
    <xf numFmtId="0" fontId="45" fillId="2" borderId="12" xfId="19" applyFont="1" applyFill="1" applyBorder="1"/>
    <xf numFmtId="4" fontId="45" fillId="2" borderId="12" xfId="19" applyNumberFormat="1" applyFont="1" applyFill="1" applyBorder="1"/>
    <xf numFmtId="3" fontId="45" fillId="2" borderId="12" xfId="19" applyNumberFormat="1" applyFont="1" applyFill="1" applyBorder="1"/>
    <xf numFmtId="3" fontId="45" fillId="2" borderId="27" xfId="19" applyNumberFormat="1" applyFont="1" applyFill="1" applyBorder="1"/>
    <xf numFmtId="0" fontId="43" fillId="2" borderId="32" xfId="19" applyFont="1" applyFill="1" applyBorder="1"/>
    <xf numFmtId="4" fontId="43" fillId="0" borderId="12" xfId="19" applyNumberFormat="1" applyFont="1" applyBorder="1"/>
    <xf numFmtId="0" fontId="44" fillId="2" borderId="32" xfId="19" applyFont="1" applyFill="1" applyBorder="1"/>
    <xf numFmtId="0" fontId="45" fillId="2" borderId="12" xfId="19" applyFont="1" applyFill="1" applyBorder="1" applyAlignment="1">
      <alignment horizontal="center"/>
    </xf>
    <xf numFmtId="40" fontId="43" fillId="2" borderId="12" xfId="0" applyNumberFormat="1" applyFont="1" applyFill="1" applyBorder="1" applyAlignment="1">
      <alignment horizontal="center"/>
    </xf>
    <xf numFmtId="0" fontId="43" fillId="2" borderId="75" xfId="19" applyFont="1" applyFill="1" applyBorder="1"/>
    <xf numFmtId="4" fontId="43" fillId="2" borderId="12" xfId="19" applyNumberFormat="1" applyFont="1" applyFill="1" applyBorder="1" applyAlignment="1">
      <alignment horizontal="right"/>
    </xf>
    <xf numFmtId="0" fontId="43" fillId="2" borderId="12" xfId="0" applyFont="1" applyFill="1" applyBorder="1" applyAlignment="1">
      <alignment wrapText="1"/>
    </xf>
    <xf numFmtId="3" fontId="43" fillId="2" borderId="12" xfId="0" applyNumberFormat="1" applyFont="1" applyFill="1" applyBorder="1"/>
    <xf numFmtId="0" fontId="45" fillId="4" borderId="12" xfId="0" applyFont="1" applyFill="1" applyBorder="1"/>
    <xf numFmtId="3" fontId="45" fillId="4" borderId="12" xfId="0" applyNumberFormat="1" applyFont="1" applyFill="1" applyBorder="1"/>
    <xf numFmtId="0" fontId="43" fillId="2" borderId="25" xfId="0" applyFont="1" applyFill="1" applyBorder="1"/>
    <xf numFmtId="167" fontId="43" fillId="2" borderId="51" xfId="0" applyNumberFormat="1" applyFont="1" applyFill="1" applyBorder="1"/>
    <xf numFmtId="0" fontId="43" fillId="2" borderId="51" xfId="0" applyFont="1" applyFill="1" applyBorder="1"/>
    <xf numFmtId="3" fontId="43" fillId="2" borderId="51" xfId="0" applyNumberFormat="1" applyFont="1" applyFill="1" applyBorder="1"/>
    <xf numFmtId="165" fontId="43" fillId="2" borderId="52" xfId="6" applyNumberFormat="1" applyFont="1" applyFill="1" applyBorder="1"/>
    <xf numFmtId="167" fontId="43" fillId="2" borderId="52" xfId="0" applyNumberFormat="1" applyFont="1" applyFill="1" applyBorder="1"/>
    <xf numFmtId="0" fontId="43" fillId="2" borderId="52" xfId="0" applyFont="1" applyFill="1" applyBorder="1"/>
    <xf numFmtId="3" fontId="43" fillId="2" borderId="52" xfId="0" applyNumberFormat="1" applyFont="1" applyFill="1" applyBorder="1"/>
    <xf numFmtId="167" fontId="43" fillId="2" borderId="53" xfId="0" applyNumberFormat="1" applyFont="1" applyFill="1" applyBorder="1"/>
    <xf numFmtId="0" fontId="43" fillId="2" borderId="53" xfId="0" applyFont="1" applyFill="1" applyBorder="1"/>
    <xf numFmtId="3" fontId="43" fillId="2" borderId="53" xfId="0" applyNumberFormat="1" applyFont="1" applyFill="1" applyBorder="1"/>
    <xf numFmtId="0" fontId="45" fillId="4" borderId="4" xfId="0" applyFont="1" applyFill="1" applyBorder="1"/>
    <xf numFmtId="167" fontId="45" fillId="4" borderId="5" xfId="0" applyNumberFormat="1" applyFont="1" applyFill="1" applyBorder="1"/>
    <xf numFmtId="167" fontId="45" fillId="4" borderId="6" xfId="0" applyNumberFormat="1" applyFont="1" applyFill="1" applyBorder="1"/>
    <xf numFmtId="0" fontId="45" fillId="4" borderId="5" xfId="0" applyFont="1" applyFill="1" applyBorder="1"/>
    <xf numFmtId="0" fontId="45" fillId="4" borderId="36" xfId="0" applyFont="1" applyFill="1" applyBorder="1" applyAlignment="1">
      <alignment horizontal="center"/>
    </xf>
    <xf numFmtId="0" fontId="45" fillId="4" borderId="33" xfId="0" applyFont="1" applyFill="1" applyBorder="1" applyAlignment="1">
      <alignment horizontal="center"/>
    </xf>
    <xf numFmtId="0" fontId="45" fillId="4" borderId="49" xfId="0" applyFont="1" applyFill="1" applyBorder="1" applyAlignment="1">
      <alignment horizontal="center"/>
    </xf>
    <xf numFmtId="3" fontId="43" fillId="2" borderId="27" xfId="0" applyNumberFormat="1" applyFont="1" applyFill="1" applyBorder="1"/>
    <xf numFmtId="3" fontId="45" fillId="4" borderId="27" xfId="0" applyNumberFormat="1" applyFont="1" applyFill="1" applyBorder="1"/>
    <xf numFmtId="0" fontId="45" fillId="4" borderId="30" xfId="0" applyFont="1" applyFill="1" applyBorder="1"/>
    <xf numFmtId="3" fontId="45" fillId="4" borderId="30" xfId="0" applyNumberFormat="1" applyFont="1" applyFill="1" applyBorder="1"/>
    <xf numFmtId="3" fontId="45" fillId="4" borderId="47" xfId="0" applyNumberFormat="1" applyFont="1" applyFill="1" applyBorder="1"/>
    <xf numFmtId="0" fontId="45" fillId="4" borderId="27" xfId="0" applyFont="1" applyFill="1" applyBorder="1"/>
    <xf numFmtId="0" fontId="45" fillId="4" borderId="47" xfId="0" applyFont="1" applyFill="1" applyBorder="1"/>
    <xf numFmtId="0" fontId="43" fillId="2" borderId="32" xfId="0" applyFont="1" applyFill="1" applyBorder="1" applyAlignment="1">
      <alignment horizontal="center"/>
    </xf>
    <xf numFmtId="177" fontId="43" fillId="2" borderId="0" xfId="0" applyNumberFormat="1" applyFont="1" applyFill="1"/>
    <xf numFmtId="0" fontId="43" fillId="2" borderId="0" xfId="0" applyFont="1" applyFill="1" applyAlignment="1">
      <alignment wrapText="1"/>
    </xf>
    <xf numFmtId="0" fontId="45" fillId="4" borderId="36" xfId="0" applyFont="1" applyFill="1" applyBorder="1"/>
    <xf numFmtId="0" fontId="45" fillId="4" borderId="33" xfId="0" applyFont="1" applyFill="1" applyBorder="1"/>
    <xf numFmtId="0" fontId="45" fillId="4" borderId="49" xfId="0" applyFont="1" applyFill="1" applyBorder="1"/>
    <xf numFmtId="0" fontId="45" fillId="4" borderId="36" xfId="0" applyFont="1" applyFill="1" applyBorder="1" applyAlignment="1">
      <alignment horizontal="center" vertical="center" wrapText="1"/>
    </xf>
    <xf numFmtId="0" fontId="45" fillId="4" borderId="33" xfId="0" applyFont="1" applyFill="1" applyBorder="1" applyAlignment="1">
      <alignment horizontal="center" vertical="center" wrapText="1"/>
    </xf>
    <xf numFmtId="0" fontId="45" fillId="4" borderId="49" xfId="0" applyFont="1" applyFill="1" applyBorder="1" applyAlignment="1">
      <alignment horizontal="center" vertical="center" wrapText="1"/>
    </xf>
    <xf numFmtId="3" fontId="43" fillId="2" borderId="12" xfId="0" applyNumberFormat="1" applyFont="1" applyFill="1" applyBorder="1" applyAlignment="1">
      <alignment vertical="center"/>
    </xf>
    <xf numFmtId="3" fontId="43" fillId="2" borderId="27" xfId="0" applyNumberFormat="1" applyFont="1" applyFill="1" applyBorder="1" applyAlignment="1">
      <alignment vertical="center"/>
    </xf>
    <xf numFmtId="0" fontId="43" fillId="2" borderId="32" xfId="0" applyFont="1" applyFill="1" applyBorder="1" applyAlignment="1">
      <alignment vertical="center"/>
    </xf>
    <xf numFmtId="0" fontId="43" fillId="2" borderId="12" xfId="0" applyFont="1" applyFill="1" applyBorder="1" applyAlignment="1">
      <alignment vertical="center" wrapText="1"/>
    </xf>
    <xf numFmtId="0" fontId="45" fillId="4" borderId="36" xfId="0" applyFont="1" applyFill="1" applyBorder="1" applyAlignment="1">
      <alignment horizontal="center" vertical="center"/>
    </xf>
    <xf numFmtId="0" fontId="43" fillId="2" borderId="27" xfId="0" applyFont="1" applyFill="1" applyBorder="1" applyAlignment="1">
      <alignment wrapText="1"/>
    </xf>
    <xf numFmtId="0" fontId="43" fillId="4" borderId="12" xfId="0" applyFont="1" applyFill="1" applyBorder="1" applyAlignment="1">
      <alignment wrapText="1"/>
    </xf>
    <xf numFmtId="3" fontId="43" fillId="0" borderId="12" xfId="0" applyNumberFormat="1" applyFont="1" applyBorder="1" applyAlignment="1">
      <alignment wrapText="1"/>
    </xf>
    <xf numFmtId="3" fontId="45" fillId="4" borderId="12" xfId="0" applyNumberFormat="1" applyFont="1" applyFill="1" applyBorder="1" applyAlignment="1">
      <alignment wrapText="1"/>
    </xf>
    <xf numFmtId="0" fontId="43" fillId="2" borderId="12" xfId="0" applyFont="1" applyFill="1" applyBorder="1" applyAlignment="1">
      <alignment vertical="center"/>
    </xf>
    <xf numFmtId="0" fontId="45" fillId="4" borderId="33" xfId="0" applyFont="1" applyFill="1" applyBorder="1" applyAlignment="1">
      <alignment horizontal="center" vertical="center"/>
    </xf>
    <xf numFmtId="0" fontId="45" fillId="4" borderId="49" xfId="0" applyFont="1" applyFill="1" applyBorder="1" applyAlignment="1">
      <alignment horizontal="center" vertical="center"/>
    </xf>
    <xf numFmtId="3" fontId="43" fillId="2" borderId="12" xfId="0" applyNumberFormat="1" applyFont="1" applyFill="1" applyBorder="1" applyAlignment="1">
      <alignment horizontal="right" vertical="center"/>
    </xf>
    <xf numFmtId="3" fontId="43" fillId="0" borderId="12" xfId="0" applyNumberFormat="1" applyFont="1" applyBorder="1"/>
    <xf numFmtId="0" fontId="43" fillId="2" borderId="78" xfId="0" applyFont="1" applyFill="1" applyBorder="1" applyAlignment="1">
      <alignment horizontal="left" vertical="center"/>
    </xf>
    <xf numFmtId="0" fontId="39" fillId="2" borderId="0" xfId="0" applyFont="1" applyFill="1"/>
    <xf numFmtId="3" fontId="45" fillId="4" borderId="47" xfId="0" applyNumberFormat="1" applyFont="1" applyFill="1" applyBorder="1" applyAlignment="1">
      <alignment horizontal="right"/>
    </xf>
    <xf numFmtId="0" fontId="45" fillId="4" borderId="81" xfId="0" applyFont="1" applyFill="1" applyBorder="1" applyAlignment="1">
      <alignment horizontal="center" vertical="center"/>
    </xf>
    <xf numFmtId="0" fontId="45" fillId="4" borderId="5" xfId="0" applyFont="1" applyFill="1" applyBorder="1" applyAlignment="1">
      <alignment horizontal="center" vertical="center" wrapText="1"/>
    </xf>
    <xf numFmtId="0" fontId="44" fillId="4" borderId="58" xfId="0" applyFont="1" applyFill="1" applyBorder="1"/>
    <xf numFmtId="0" fontId="43" fillId="2" borderId="58" xfId="0" applyFont="1" applyFill="1" applyBorder="1"/>
    <xf numFmtId="0" fontId="43" fillId="2" borderId="61" xfId="0" applyFont="1" applyFill="1" applyBorder="1"/>
    <xf numFmtId="3" fontId="43" fillId="2" borderId="58" xfId="0" applyNumberFormat="1" applyFont="1" applyFill="1" applyBorder="1"/>
    <xf numFmtId="0" fontId="43" fillId="2" borderId="58" xfId="0" applyFont="1" applyFill="1" applyBorder="1" applyAlignment="1">
      <alignment wrapText="1"/>
    </xf>
    <xf numFmtId="0" fontId="44" fillId="4" borderId="58" xfId="0" applyFont="1" applyFill="1" applyBorder="1" applyAlignment="1">
      <alignment horizontal="left" vertical="center"/>
    </xf>
    <xf numFmtId="3" fontId="45" fillId="0" borderId="58" xfId="0" applyNumberFormat="1" applyFont="1" applyBorder="1" applyAlignment="1">
      <alignment horizontal="right" vertical="center"/>
    </xf>
    <xf numFmtId="3" fontId="43" fillId="2" borderId="58" xfId="0" applyNumberFormat="1" applyFont="1" applyFill="1" applyBorder="1" applyAlignment="1">
      <alignment horizontal="right" vertical="center"/>
    </xf>
    <xf numFmtId="0" fontId="43" fillId="2" borderId="82" xfId="0" applyFont="1" applyFill="1" applyBorder="1"/>
    <xf numFmtId="0" fontId="43" fillId="2" borderId="59" xfId="0" applyFont="1" applyFill="1" applyBorder="1"/>
    <xf numFmtId="0" fontId="43" fillId="2" borderId="26" xfId="0" applyFont="1" applyFill="1" applyBorder="1"/>
    <xf numFmtId="0" fontId="43" fillId="2" borderId="82" xfId="0" applyFont="1" applyFill="1" applyBorder="1" applyAlignment="1">
      <alignment wrapText="1"/>
    </xf>
    <xf numFmtId="0" fontId="44" fillId="4" borderId="60" xfId="0" applyFont="1" applyFill="1" applyBorder="1"/>
    <xf numFmtId="3" fontId="45" fillId="4" borderId="60" xfId="0" applyNumberFormat="1" applyFont="1" applyFill="1" applyBorder="1"/>
    <xf numFmtId="0" fontId="43" fillId="2" borderId="75" xfId="0" applyFont="1" applyFill="1" applyBorder="1"/>
    <xf numFmtId="3" fontId="43" fillId="2" borderId="34" xfId="0" applyNumberFormat="1" applyFont="1" applyFill="1" applyBorder="1"/>
    <xf numFmtId="166" fontId="45" fillId="4" borderId="33" xfId="7" applyFont="1" applyFill="1" applyBorder="1" applyAlignment="1">
      <alignment horizontal="center" vertical="center" wrapText="1"/>
    </xf>
    <xf numFmtId="3" fontId="43" fillId="2" borderId="71" xfId="0" applyNumberFormat="1" applyFont="1" applyFill="1" applyBorder="1"/>
    <xf numFmtId="0" fontId="54" fillId="3" borderId="4" xfId="15" applyFont="1" applyFill="1" applyBorder="1" applyAlignment="1">
      <alignment horizontal="left" vertical="center"/>
    </xf>
    <xf numFmtId="3" fontId="54" fillId="3" borderId="10" xfId="9" applyNumberFormat="1" applyFont="1" applyFill="1" applyBorder="1" applyAlignment="1">
      <alignment horizontal="right" vertical="center"/>
    </xf>
    <xf numFmtId="1" fontId="43" fillId="2" borderId="27" xfId="6" applyNumberFormat="1" applyFont="1" applyFill="1" applyBorder="1"/>
    <xf numFmtId="0" fontId="45" fillId="0" borderId="4" xfId="0" applyFont="1" applyBorder="1"/>
    <xf numFmtId="167" fontId="45" fillId="0" borderId="5" xfId="0" applyNumberFormat="1" applyFont="1" applyBorder="1"/>
    <xf numFmtId="167" fontId="45" fillId="0" borderId="6" xfId="0" applyNumberFormat="1" applyFont="1" applyBorder="1"/>
    <xf numFmtId="0" fontId="45" fillId="0" borderId="5" xfId="0" applyFont="1" applyBorder="1"/>
    <xf numFmtId="167" fontId="45" fillId="0" borderId="6" xfId="0" applyNumberFormat="1" applyFont="1" applyBorder="1" applyAlignment="1">
      <alignment horizontal="right"/>
    </xf>
    <xf numFmtId="0" fontId="45" fillId="0" borderId="37" xfId="0" applyFont="1" applyBorder="1"/>
    <xf numFmtId="3" fontId="45" fillId="0" borderId="30" xfId="0" applyNumberFormat="1" applyFont="1" applyBorder="1"/>
    <xf numFmtId="3" fontId="45" fillId="0" borderId="47" xfId="0" applyNumberFormat="1" applyFont="1" applyBorder="1"/>
    <xf numFmtId="0" fontId="45" fillId="0" borderId="30" xfId="0" applyFont="1" applyBorder="1"/>
    <xf numFmtId="0" fontId="45" fillId="0" borderId="47" xfId="0" applyFont="1" applyBorder="1"/>
    <xf numFmtId="0" fontId="43" fillId="0" borderId="47" xfId="0" applyFont="1" applyBorder="1"/>
    <xf numFmtId="0" fontId="43" fillId="0" borderId="30" xfId="0" applyFont="1" applyBorder="1" applyAlignment="1">
      <alignment wrapText="1"/>
    </xf>
    <xf numFmtId="166" fontId="45" fillId="2" borderId="12" xfId="7" applyFont="1" applyFill="1" applyBorder="1"/>
    <xf numFmtId="0" fontId="57" fillId="0" borderId="0" xfId="21" applyFont="1"/>
    <xf numFmtId="176" fontId="58" fillId="0" borderId="43" xfId="21" applyNumberFormat="1" applyFont="1" applyBorder="1" applyAlignment="1">
      <alignment horizontal="right"/>
    </xf>
    <xf numFmtId="0" fontId="58" fillId="0" borderId="0" xfId="21" applyFont="1"/>
    <xf numFmtId="176" fontId="45" fillId="0" borderId="43" xfId="21" applyNumberFormat="1" applyFont="1" applyBorder="1" applyAlignment="1">
      <alignment horizontal="right"/>
    </xf>
    <xf numFmtId="0" fontId="5" fillId="3" borderId="6" xfId="15" applyFont="1" applyFill="1" applyBorder="1" applyAlignment="1">
      <alignment horizontal="left" vertical="center"/>
    </xf>
    <xf numFmtId="0" fontId="45" fillId="2" borderId="0" xfId="20" applyFont="1" applyFill="1" applyAlignment="1">
      <alignment horizontal="center"/>
    </xf>
    <xf numFmtId="0" fontId="49" fillId="2" borderId="0" xfId="20" applyFont="1" applyFill="1" applyAlignment="1">
      <alignment horizontal="center"/>
    </xf>
    <xf numFmtId="0" fontId="45" fillId="4" borderId="33" xfId="0" applyFont="1" applyFill="1" applyBorder="1" applyAlignment="1">
      <alignment horizontal="center" wrapText="1"/>
    </xf>
    <xf numFmtId="0" fontId="45" fillId="4" borderId="49" xfId="0" applyFont="1" applyFill="1" applyBorder="1" applyAlignment="1">
      <alignment horizontal="center" wrapText="1"/>
    </xf>
    <xf numFmtId="0" fontId="45" fillId="4" borderId="78" xfId="0" applyFont="1" applyFill="1" applyBorder="1" applyAlignment="1">
      <alignment horizontal="center"/>
    </xf>
    <xf numFmtId="166" fontId="45" fillId="2" borderId="86" xfId="20" applyNumberFormat="1" applyFont="1" applyFill="1" applyBorder="1"/>
    <xf numFmtId="3" fontId="45" fillId="2" borderId="86" xfId="20" applyNumberFormat="1" applyFont="1" applyFill="1" applyBorder="1"/>
    <xf numFmtId="3" fontId="43" fillId="2" borderId="86" xfId="20" applyNumberFormat="1" applyFont="1" applyFill="1" applyBorder="1"/>
    <xf numFmtId="3" fontId="43" fillId="0" borderId="86" xfId="20" applyNumberFormat="1" applyFont="1" applyBorder="1"/>
    <xf numFmtId="0" fontId="45" fillId="4" borderId="36" xfId="0" applyFont="1" applyFill="1" applyBorder="1" applyAlignment="1">
      <alignment horizontal="left"/>
    </xf>
    <xf numFmtId="3" fontId="43" fillId="2" borderId="27" xfId="0" applyNumberFormat="1" applyFont="1" applyFill="1" applyBorder="1" applyAlignment="1">
      <alignment wrapText="1"/>
    </xf>
    <xf numFmtId="3" fontId="45" fillId="4" borderId="27" xfId="0" applyNumberFormat="1" applyFont="1" applyFill="1" applyBorder="1" applyAlignment="1">
      <alignment wrapText="1"/>
    </xf>
    <xf numFmtId="3" fontId="45" fillId="0" borderId="30" xfId="0" applyNumberFormat="1" applyFont="1" applyBorder="1" applyAlignment="1">
      <alignment wrapText="1"/>
    </xf>
    <xf numFmtId="3" fontId="45" fillId="0" borderId="47" xfId="0" applyNumberFormat="1" applyFont="1" applyBorder="1" applyAlignment="1">
      <alignment wrapText="1"/>
    </xf>
    <xf numFmtId="0" fontId="45" fillId="4" borderId="9" xfId="0" applyFont="1" applyFill="1" applyBorder="1"/>
    <xf numFmtId="3" fontId="45" fillId="4" borderId="10" xfId="0" applyNumberFormat="1" applyFont="1" applyFill="1" applyBorder="1"/>
    <xf numFmtId="0" fontId="45" fillId="4" borderId="2" xfId="0" applyFont="1" applyFill="1" applyBorder="1"/>
    <xf numFmtId="0" fontId="45" fillId="4" borderId="35" xfId="0" applyFont="1" applyFill="1" applyBorder="1"/>
    <xf numFmtId="3" fontId="45" fillId="4" borderId="85" xfId="0" applyNumberFormat="1" applyFont="1" applyFill="1" applyBorder="1"/>
    <xf numFmtId="0" fontId="45" fillId="0" borderId="0" xfId="0" applyFont="1" applyAlignment="1">
      <alignment horizontal="center" vertical="center"/>
    </xf>
    <xf numFmtId="0" fontId="53" fillId="2" borderId="32" xfId="19" applyFont="1" applyFill="1" applyBorder="1" applyAlignment="1">
      <alignment horizontal="left"/>
    </xf>
    <xf numFmtId="181" fontId="43" fillId="2" borderId="12" xfId="7" applyNumberFormat="1" applyFont="1" applyFill="1" applyBorder="1"/>
    <xf numFmtId="0" fontId="60" fillId="2" borderId="24" xfId="204" applyFill="1" applyBorder="1" applyAlignment="1">
      <alignment vertical="center" wrapText="1"/>
    </xf>
    <xf numFmtId="0" fontId="43" fillId="2" borderId="0" xfId="0" applyFont="1" applyFill="1" applyAlignment="1">
      <alignment horizontal="center"/>
    </xf>
    <xf numFmtId="0" fontId="45" fillId="2" borderId="0" xfId="0" applyFont="1" applyFill="1" applyAlignment="1">
      <alignment horizontal="center"/>
    </xf>
    <xf numFmtId="0" fontId="45" fillId="0" borderId="0" xfId="0" applyFont="1" applyAlignment="1">
      <alignment vertical="center"/>
    </xf>
    <xf numFmtId="0" fontId="61" fillId="0" borderId="26" xfId="21" applyFont="1" applyBorder="1"/>
    <xf numFmtId="0" fontId="61" fillId="0" borderId="26" xfId="21" applyFont="1" applyBorder="1" applyAlignment="1">
      <alignment horizontal="left"/>
    </xf>
    <xf numFmtId="0" fontId="46" fillId="0" borderId="24" xfId="0" applyFont="1" applyBorder="1" applyAlignment="1">
      <alignment vertical="center" wrapText="1"/>
    </xf>
    <xf numFmtId="0" fontId="43" fillId="0" borderId="25" xfId="21" applyFont="1" applyBorder="1"/>
    <xf numFmtId="0" fontId="43" fillId="0" borderId="0" xfId="20" applyFont="1"/>
    <xf numFmtId="3" fontId="43" fillId="2" borderId="48" xfId="20" applyNumberFormat="1" applyFont="1" applyFill="1" applyBorder="1"/>
    <xf numFmtId="165" fontId="43" fillId="2" borderId="48" xfId="6" applyNumberFormat="1" applyFont="1" applyFill="1" applyBorder="1"/>
    <xf numFmtId="168" fontId="43" fillId="2" borderId="48" xfId="6" applyFont="1" applyFill="1" applyBorder="1"/>
    <xf numFmtId="168" fontId="45" fillId="2" borderId="48" xfId="6" applyFont="1" applyFill="1" applyBorder="1"/>
    <xf numFmtId="3" fontId="45" fillId="2" borderId="48" xfId="20" applyNumberFormat="1" applyFont="1" applyFill="1" applyBorder="1"/>
    <xf numFmtId="165" fontId="43" fillId="2" borderId="90" xfId="6" applyNumberFormat="1" applyFont="1" applyFill="1" applyBorder="1"/>
    <xf numFmtId="14" fontId="43" fillId="2" borderId="23" xfId="0" applyNumberFormat="1" applyFont="1" applyFill="1" applyBorder="1" applyAlignment="1">
      <alignment vertical="center" wrapText="1"/>
    </xf>
    <xf numFmtId="14" fontId="43" fillId="0" borderId="0" xfId="0" applyNumberFormat="1" applyFont="1"/>
    <xf numFmtId="3" fontId="45" fillId="0" borderId="12" xfId="0" applyNumberFormat="1" applyFont="1" applyBorder="1" applyAlignment="1">
      <alignment horizontal="right"/>
    </xf>
    <xf numFmtId="0" fontId="53" fillId="2" borderId="0" xfId="0" applyFont="1" applyFill="1"/>
    <xf numFmtId="166" fontId="45" fillId="2" borderId="91" xfId="20" applyNumberFormat="1" applyFont="1" applyFill="1" applyBorder="1"/>
    <xf numFmtId="3" fontId="43" fillId="2" borderId="91" xfId="20" applyNumberFormat="1" applyFont="1" applyFill="1" applyBorder="1"/>
    <xf numFmtId="3" fontId="43" fillId="2" borderId="92" xfId="20" applyNumberFormat="1" applyFont="1" applyFill="1" applyBorder="1"/>
    <xf numFmtId="3" fontId="43" fillId="2" borderId="93" xfId="20" applyNumberFormat="1" applyFont="1" applyFill="1" applyBorder="1"/>
    <xf numFmtId="3" fontId="44" fillId="2" borderId="92" xfId="20" applyNumberFormat="1" applyFont="1" applyFill="1" applyBorder="1"/>
    <xf numFmtId="165" fontId="43" fillId="2" borderId="93" xfId="6" applyNumberFormat="1" applyFont="1" applyFill="1" applyBorder="1"/>
    <xf numFmtId="168" fontId="45" fillId="2" borderId="92" xfId="6" applyFont="1" applyFill="1" applyBorder="1"/>
    <xf numFmtId="168" fontId="43" fillId="2" borderId="91" xfId="6" applyFont="1" applyFill="1" applyBorder="1"/>
    <xf numFmtId="0" fontId="45" fillId="2" borderId="93" xfId="20" applyFont="1" applyFill="1" applyBorder="1"/>
    <xf numFmtId="3" fontId="45" fillId="2" borderId="92" xfId="20" applyNumberFormat="1" applyFont="1" applyFill="1" applyBorder="1"/>
    <xf numFmtId="3" fontId="45" fillId="2" borderId="93" xfId="20" applyNumberFormat="1" applyFont="1" applyFill="1" applyBorder="1"/>
    <xf numFmtId="168" fontId="43" fillId="2" borderId="92" xfId="6" applyFont="1" applyFill="1" applyBorder="1"/>
    <xf numFmtId="0" fontId="45" fillId="2" borderId="92" xfId="20" applyFont="1" applyFill="1" applyBorder="1"/>
    <xf numFmtId="165" fontId="43" fillId="2" borderId="92" xfId="6" applyNumberFormat="1" applyFont="1" applyFill="1" applyBorder="1"/>
    <xf numFmtId="3" fontId="45" fillId="3" borderId="48" xfId="19" applyNumberFormat="1" applyFont="1" applyFill="1" applyBorder="1" applyAlignment="1">
      <alignment horizontal="center"/>
    </xf>
    <xf numFmtId="3" fontId="45" fillId="3" borderId="93" xfId="19" applyNumberFormat="1" applyFont="1" applyFill="1" applyBorder="1" applyAlignment="1">
      <alignment horizontal="center"/>
    </xf>
    <xf numFmtId="166" fontId="43" fillId="2" borderId="27" xfId="7" applyFont="1" applyFill="1" applyBorder="1"/>
    <xf numFmtId="4" fontId="45" fillId="2" borderId="27" xfId="19" applyNumberFormat="1" applyFont="1" applyFill="1" applyBorder="1"/>
    <xf numFmtId="0" fontId="43" fillId="2" borderId="32" xfId="0" applyFont="1" applyFill="1" applyBorder="1" applyAlignment="1">
      <alignment wrapText="1"/>
    </xf>
    <xf numFmtId="0" fontId="45" fillId="4" borderId="27" xfId="0" applyFont="1" applyFill="1" applyBorder="1" applyAlignment="1">
      <alignment horizontal="center"/>
    </xf>
    <xf numFmtId="0" fontId="45" fillId="4" borderId="37" xfId="0" applyFont="1" applyFill="1" applyBorder="1" applyAlignment="1">
      <alignment horizontal="center"/>
    </xf>
    <xf numFmtId="1" fontId="43" fillId="0" borderId="12" xfId="117" applyNumberFormat="1" applyFont="1" applyFill="1" applyBorder="1"/>
    <xf numFmtId="1" fontId="45" fillId="4" borderId="12" xfId="117" applyNumberFormat="1" applyFont="1" applyFill="1" applyBorder="1"/>
    <xf numFmtId="0" fontId="43" fillId="2" borderId="24" xfId="0" applyFont="1" applyFill="1" applyBorder="1" applyAlignment="1">
      <alignment horizontal="right" vertical="center"/>
    </xf>
    <xf numFmtId="0" fontId="45" fillId="4" borderId="24" xfId="0" applyFont="1" applyFill="1" applyBorder="1" applyAlignment="1">
      <alignment horizontal="right" vertical="center"/>
    </xf>
    <xf numFmtId="1" fontId="45" fillId="2" borderId="27" xfId="6" applyNumberFormat="1" applyFont="1" applyFill="1" applyBorder="1"/>
    <xf numFmtId="1" fontId="43" fillId="2" borderId="93" xfId="6" applyNumberFormat="1" applyFont="1" applyFill="1" applyBorder="1"/>
    <xf numFmtId="1" fontId="43" fillId="2" borderId="46" xfId="6" applyNumberFormat="1" applyFont="1" applyFill="1" applyBorder="1"/>
    <xf numFmtId="14" fontId="45" fillId="3" borderId="88" xfId="20" applyNumberFormat="1" applyFont="1" applyFill="1" applyBorder="1" applyAlignment="1">
      <alignment horizontal="center"/>
    </xf>
    <xf numFmtId="14" fontId="45" fillId="3" borderId="89" xfId="20" applyNumberFormat="1" applyFont="1" applyFill="1" applyBorder="1" applyAlignment="1">
      <alignment horizontal="center"/>
    </xf>
    <xf numFmtId="3" fontId="5" fillId="0" borderId="48" xfId="15" applyNumberFormat="1" applyFont="1" applyBorder="1" applyAlignment="1">
      <alignment horizontal="right" vertical="center"/>
    </xf>
    <xf numFmtId="3" fontId="5" fillId="0" borderId="93" xfId="15" applyNumberFormat="1" applyFont="1" applyBorder="1" applyAlignment="1">
      <alignment horizontal="right" vertical="center"/>
    </xf>
    <xf numFmtId="0" fontId="45" fillId="4" borderId="94" xfId="22" applyFont="1" applyFill="1" applyBorder="1" applyAlignment="1">
      <alignment horizontal="center"/>
    </xf>
    <xf numFmtId="0" fontId="45" fillId="4" borderId="95" xfId="22" applyFont="1" applyFill="1" applyBorder="1" applyAlignment="1">
      <alignment horizontal="center"/>
    </xf>
    <xf numFmtId="0" fontId="43" fillId="2" borderId="12" xfId="0" applyFont="1" applyFill="1" applyBorder="1" applyAlignment="1">
      <alignment horizontal="right"/>
    </xf>
    <xf numFmtId="3" fontId="43" fillId="2" borderId="30" xfId="0" applyNumberFormat="1" applyFont="1" applyFill="1" applyBorder="1"/>
    <xf numFmtId="1" fontId="43" fillId="2" borderId="12" xfId="118" applyNumberFormat="1" applyFont="1" applyFill="1" applyBorder="1"/>
    <xf numFmtId="1" fontId="43" fillId="2" borderId="27" xfId="118" applyNumberFormat="1" applyFont="1" applyFill="1" applyBorder="1"/>
    <xf numFmtId="1" fontId="43" fillId="2" borderId="27" xfId="7" applyNumberFormat="1" applyFont="1" applyFill="1" applyBorder="1" applyAlignment="1">
      <alignment horizontal="right"/>
    </xf>
    <xf numFmtId="166" fontId="45" fillId="4" borderId="12" xfId="0" applyNumberFormat="1" applyFont="1" applyFill="1" applyBorder="1" applyAlignment="1">
      <alignment horizontal="right"/>
    </xf>
    <xf numFmtId="1" fontId="45" fillId="4" borderId="27" xfId="0" applyNumberFormat="1" applyFont="1" applyFill="1" applyBorder="1" applyAlignment="1">
      <alignment horizontal="right"/>
    </xf>
    <xf numFmtId="166" fontId="45" fillId="0" borderId="30" xfId="7" applyFont="1" applyBorder="1" applyAlignment="1">
      <alignment horizontal="right"/>
    </xf>
    <xf numFmtId="1" fontId="43" fillId="2" borderId="47" xfId="7" applyNumberFormat="1" applyFont="1" applyFill="1" applyBorder="1" applyAlignment="1">
      <alignment horizontal="right"/>
    </xf>
    <xf numFmtId="166" fontId="17" fillId="4" borderId="47" xfId="7" applyFont="1" applyFill="1" applyBorder="1" applyAlignment="1">
      <alignment horizontal="right"/>
    </xf>
    <xf numFmtId="166" fontId="20" fillId="0" borderId="0" xfId="7"/>
    <xf numFmtId="0" fontId="43" fillId="2" borderId="0" xfId="0" applyFont="1" applyFill="1" applyAlignment="1">
      <alignment horizontal="left" vertical="center" wrapText="1"/>
    </xf>
    <xf numFmtId="166" fontId="20" fillId="2" borderId="12" xfId="7" applyFill="1" applyBorder="1"/>
    <xf numFmtId="4" fontId="45" fillId="0" borderId="12" xfId="19" applyNumberFormat="1" applyFont="1" applyBorder="1"/>
    <xf numFmtId="166" fontId="17" fillId="2" borderId="12" xfId="7" applyFont="1" applyFill="1" applyBorder="1"/>
    <xf numFmtId="166" fontId="20" fillId="2" borderId="0" xfId="7" applyFill="1"/>
    <xf numFmtId="0" fontId="45" fillId="2" borderId="2" xfId="20" applyFont="1" applyFill="1" applyBorder="1"/>
    <xf numFmtId="3" fontId="45" fillId="2" borderId="2" xfId="20" applyNumberFormat="1" applyFont="1" applyFill="1" applyBorder="1"/>
    <xf numFmtId="3" fontId="45" fillId="3" borderId="97" xfId="20" applyNumberFormat="1" applyFont="1" applyFill="1" applyBorder="1"/>
    <xf numFmtId="3" fontId="45" fillId="3" borderId="5" xfId="20" applyNumberFormat="1" applyFont="1" applyFill="1" applyBorder="1"/>
    <xf numFmtId="0" fontId="55" fillId="0" borderId="18" xfId="15" applyFont="1" applyBorder="1" applyAlignment="1">
      <alignment vertical="center"/>
    </xf>
    <xf numFmtId="0" fontId="5" fillId="0" borderId="8" xfId="15" applyFont="1" applyBorder="1" applyAlignment="1">
      <alignment vertical="center"/>
    </xf>
    <xf numFmtId="0" fontId="4" fillId="0" borderId="25" xfId="15" applyFont="1" applyBorder="1" applyAlignment="1">
      <alignment horizontal="left" vertical="center"/>
    </xf>
    <xf numFmtId="0" fontId="62" fillId="0" borderId="25" xfId="15" applyFont="1" applyBorder="1" applyAlignment="1">
      <alignment horizontal="left" vertical="center"/>
    </xf>
    <xf numFmtId="3" fontId="5" fillId="0" borderId="92" xfId="15" applyNumberFormat="1" applyFont="1" applyBorder="1" applyAlignment="1">
      <alignment horizontal="right" vertical="center"/>
    </xf>
    <xf numFmtId="180" fontId="43" fillId="0" borderId="12" xfId="0" applyNumberFormat="1" applyFont="1" applyBorder="1"/>
    <xf numFmtId="166" fontId="20" fillId="0" borderId="12" xfId="7" applyFill="1" applyBorder="1"/>
    <xf numFmtId="166" fontId="17" fillId="4" borderId="12" xfId="7" applyFont="1" applyFill="1" applyBorder="1"/>
    <xf numFmtId="14" fontId="43" fillId="2" borderId="0" xfId="0" applyNumberFormat="1" applyFont="1" applyFill="1" applyAlignment="1">
      <alignment horizontal="center"/>
    </xf>
    <xf numFmtId="166" fontId="63" fillId="2" borderId="24" xfId="7" applyFont="1" applyFill="1" applyBorder="1" applyAlignment="1">
      <alignment horizontal="right" vertical="center"/>
    </xf>
    <xf numFmtId="1" fontId="45" fillId="4" borderId="27" xfId="117" applyNumberFormat="1" applyFont="1" applyFill="1" applyBorder="1"/>
    <xf numFmtId="165" fontId="45" fillId="0" borderId="27" xfId="117" applyNumberFormat="1" applyFont="1" applyBorder="1"/>
    <xf numFmtId="0" fontId="45" fillId="0" borderId="32" xfId="0" applyFont="1" applyBorder="1" applyAlignment="1">
      <alignment horizontal="left"/>
    </xf>
    <xf numFmtId="0" fontId="44" fillId="4" borderId="37" xfId="17" applyFont="1" applyFill="1" applyBorder="1"/>
    <xf numFmtId="165" fontId="45" fillId="4" borderId="47" xfId="117" applyNumberFormat="1" applyFont="1" applyFill="1" applyBorder="1"/>
    <xf numFmtId="166" fontId="17" fillId="4" borderId="30" xfId="7" applyFont="1" applyFill="1" applyBorder="1"/>
    <xf numFmtId="165" fontId="45" fillId="4" borderId="30" xfId="117" applyNumberFormat="1" applyFont="1" applyFill="1" applyBorder="1"/>
    <xf numFmtId="166" fontId="43" fillId="2" borderId="12" xfId="7" applyFont="1" applyFill="1" applyBorder="1" applyAlignment="1">
      <alignment horizontal="right"/>
    </xf>
    <xf numFmtId="1" fontId="43" fillId="0" borderId="27" xfId="117" applyNumberFormat="1" applyFont="1" applyFill="1" applyBorder="1"/>
    <xf numFmtId="0" fontId="43" fillId="0" borderId="32" xfId="17" applyFont="1" applyBorder="1"/>
    <xf numFmtId="0" fontId="43" fillId="0" borderId="26" xfId="17" applyFont="1" applyBorder="1"/>
    <xf numFmtId="0" fontId="44" fillId="0" borderId="25" xfId="17" applyFont="1" applyBorder="1"/>
    <xf numFmtId="168" fontId="43" fillId="0" borderId="2" xfId="117" applyFont="1" applyBorder="1"/>
    <xf numFmtId="168" fontId="43" fillId="0" borderId="35" xfId="117" applyFont="1" applyBorder="1"/>
    <xf numFmtId="168" fontId="43" fillId="0" borderId="12" xfId="117" applyFont="1" applyBorder="1"/>
    <xf numFmtId="165" fontId="43" fillId="0" borderId="12" xfId="117" applyNumberFormat="1" applyFont="1" applyFill="1" applyBorder="1"/>
    <xf numFmtId="0" fontId="44" fillId="4" borderId="32" xfId="17" applyFont="1" applyFill="1" applyBorder="1"/>
    <xf numFmtId="168" fontId="45" fillId="4" borderId="12" xfId="117" applyFont="1" applyFill="1" applyBorder="1"/>
    <xf numFmtId="165" fontId="45" fillId="4" borderId="12" xfId="117" applyNumberFormat="1" applyFont="1" applyFill="1" applyBorder="1"/>
    <xf numFmtId="0" fontId="45" fillId="0" borderId="32" xfId="17" applyFont="1" applyBorder="1"/>
    <xf numFmtId="168" fontId="45" fillId="0" borderId="12" xfId="117" applyFont="1" applyBorder="1"/>
    <xf numFmtId="165" fontId="45" fillId="0" borderId="12" xfId="117" applyNumberFormat="1" applyFont="1" applyBorder="1"/>
    <xf numFmtId="0" fontId="44" fillId="0" borderId="32" xfId="17" applyFont="1" applyBorder="1"/>
    <xf numFmtId="168" fontId="43" fillId="0" borderId="12" xfId="117" applyFont="1" applyFill="1" applyBorder="1"/>
    <xf numFmtId="165" fontId="45" fillId="4" borderId="27" xfId="117" applyNumberFormat="1" applyFont="1" applyFill="1" applyBorder="1"/>
    <xf numFmtId="0" fontId="45" fillId="0" borderId="37" xfId="17" applyFont="1" applyBorder="1"/>
    <xf numFmtId="165" fontId="43" fillId="0" borderId="27" xfId="117" applyNumberFormat="1" applyFont="1" applyFill="1" applyBorder="1"/>
    <xf numFmtId="3" fontId="54" fillId="3" borderId="27" xfId="15" applyNumberFormat="1" applyFont="1" applyFill="1" applyBorder="1" applyAlignment="1">
      <alignment horizontal="right" vertical="center"/>
    </xf>
    <xf numFmtId="166" fontId="17" fillId="2" borderId="27" xfId="7" applyFont="1" applyFill="1" applyBorder="1"/>
    <xf numFmtId="0" fontId="43" fillId="0" borderId="26" xfId="0" applyFont="1" applyBorder="1"/>
    <xf numFmtId="0" fontId="46" fillId="0" borderId="32" xfId="0" applyFont="1" applyBorder="1" applyAlignment="1">
      <alignment horizontal="justify" vertical="center"/>
    </xf>
    <xf numFmtId="0" fontId="46" fillId="0" borderId="27" xfId="0" applyFont="1" applyBorder="1" applyAlignment="1">
      <alignment horizontal="justify" vertical="center"/>
    </xf>
    <xf numFmtId="0" fontId="46" fillId="0" borderId="37" xfId="0" applyFont="1" applyBorder="1" applyAlignment="1">
      <alignment horizontal="justify" vertical="center"/>
    </xf>
    <xf numFmtId="0" fontId="46" fillId="0" borderId="47" xfId="0" applyFont="1" applyBorder="1" applyAlignment="1">
      <alignment horizontal="justify" vertical="center"/>
    </xf>
    <xf numFmtId="3" fontId="45" fillId="3" borderId="6" xfId="20" applyNumberFormat="1" applyFont="1" applyFill="1" applyBorder="1"/>
    <xf numFmtId="181" fontId="43" fillId="2" borderId="0" xfId="0" applyNumberFormat="1" applyFont="1" applyFill="1"/>
    <xf numFmtId="166" fontId="19" fillId="2" borderId="0" xfId="7" applyFont="1" applyFill="1"/>
    <xf numFmtId="0" fontId="46" fillId="0" borderId="53" xfId="0" applyFont="1" applyBorder="1" applyAlignment="1">
      <alignment vertical="center" wrapText="1"/>
    </xf>
    <xf numFmtId="166" fontId="43" fillId="0" borderId="0" xfId="21" applyNumberFormat="1" applyFont="1"/>
    <xf numFmtId="181" fontId="45" fillId="2" borderId="12" xfId="7" applyNumberFormat="1" applyFont="1" applyFill="1" applyBorder="1"/>
    <xf numFmtId="166" fontId="17" fillId="0" borderId="12" xfId="7" applyFont="1" applyBorder="1"/>
    <xf numFmtId="166" fontId="43" fillId="2" borderId="12" xfId="7" applyFont="1" applyFill="1" applyBorder="1"/>
    <xf numFmtId="166" fontId="20" fillId="2" borderId="27" xfId="7" applyFill="1" applyBorder="1"/>
    <xf numFmtId="2" fontId="20" fillId="2" borderId="27" xfId="7" applyNumberFormat="1" applyFill="1" applyBorder="1"/>
    <xf numFmtId="166" fontId="17" fillId="0" borderId="27" xfId="7" applyFont="1" applyBorder="1"/>
    <xf numFmtId="166" fontId="45" fillId="2" borderId="27" xfId="7" applyFont="1" applyFill="1" applyBorder="1"/>
    <xf numFmtId="2" fontId="17" fillId="2" borderId="27" xfId="7" applyNumberFormat="1" applyFont="1" applyFill="1" applyBorder="1"/>
    <xf numFmtId="181" fontId="17" fillId="0" borderId="12" xfId="7" applyNumberFormat="1" applyFont="1" applyBorder="1"/>
    <xf numFmtId="4" fontId="43" fillId="2" borderId="12" xfId="7" applyNumberFormat="1" applyFont="1" applyFill="1" applyBorder="1"/>
    <xf numFmtId="181" fontId="17" fillId="2" borderId="12" xfId="7" applyNumberFormat="1" applyFont="1" applyFill="1" applyBorder="1"/>
    <xf numFmtId="0" fontId="45" fillId="2" borderId="37" xfId="19" applyFont="1" applyFill="1" applyBorder="1"/>
    <xf numFmtId="0" fontId="43" fillId="2" borderId="30" xfId="19" applyFont="1" applyFill="1" applyBorder="1" applyAlignment="1">
      <alignment horizontal="center"/>
    </xf>
    <xf numFmtId="4" fontId="45" fillId="2" borderId="30" xfId="19" applyNumberFormat="1" applyFont="1" applyFill="1" applyBorder="1"/>
    <xf numFmtId="4" fontId="43" fillId="2" borderId="30" xfId="19" applyNumberFormat="1" applyFont="1" applyFill="1" applyBorder="1"/>
    <xf numFmtId="3" fontId="45" fillId="2" borderId="30" xfId="19" applyNumberFormat="1" applyFont="1" applyFill="1" applyBorder="1"/>
    <xf numFmtId="3" fontId="45" fillId="2" borderId="47" xfId="19" applyNumberFormat="1" applyFont="1" applyFill="1" applyBorder="1"/>
    <xf numFmtId="3" fontId="45" fillId="0" borderId="27" xfId="0" applyNumberFormat="1" applyFont="1" applyBorder="1"/>
    <xf numFmtId="182" fontId="15" fillId="0" borderId="12" xfId="7" applyNumberFormat="1" applyFont="1" applyBorder="1"/>
    <xf numFmtId="166" fontId="17" fillId="4" borderId="30" xfId="7" applyFont="1" applyFill="1" applyBorder="1" applyAlignment="1">
      <alignment horizontal="right"/>
    </xf>
    <xf numFmtId="42" fontId="45" fillId="4" borderId="30" xfId="403" applyFont="1" applyFill="1" applyBorder="1" applyAlignment="1">
      <alignment horizontal="right"/>
    </xf>
    <xf numFmtId="180" fontId="45" fillId="4" borderId="30" xfId="7" applyNumberFormat="1" applyFont="1" applyFill="1" applyBorder="1" applyAlignment="1">
      <alignment horizontal="right"/>
    </xf>
    <xf numFmtId="1" fontId="43" fillId="2" borderId="73" xfId="7" applyNumberFormat="1" applyFont="1" applyFill="1" applyBorder="1" applyAlignment="1">
      <alignment horizontal="right" vertical="center" wrapText="1"/>
    </xf>
    <xf numFmtId="166" fontId="43" fillId="2" borderId="12" xfId="7" applyFont="1" applyFill="1" applyBorder="1" applyAlignment="1">
      <alignment horizontal="right" vertical="center" wrapText="1"/>
    </xf>
    <xf numFmtId="1" fontId="45" fillId="4" borderId="87" xfId="0" applyNumberFormat="1" applyFont="1" applyFill="1" applyBorder="1" applyAlignment="1">
      <alignment horizontal="right"/>
    </xf>
    <xf numFmtId="1" fontId="20" fillId="2" borderId="0" xfId="7" applyNumberFormat="1" applyFill="1"/>
    <xf numFmtId="3" fontId="43" fillId="2" borderId="2" xfId="6" applyNumberFormat="1" applyFont="1" applyFill="1" applyBorder="1" applyAlignment="1">
      <alignment horizontal="right"/>
    </xf>
    <xf numFmtId="0" fontId="5" fillId="0" borderId="0" xfId="15" applyFont="1" applyAlignment="1">
      <alignment horizontal="left" vertical="center"/>
    </xf>
    <xf numFmtId="3" fontId="43" fillId="2" borderId="0" xfId="20" applyNumberFormat="1" applyFont="1" applyFill="1"/>
    <xf numFmtId="3" fontId="43" fillId="2" borderId="0" xfId="20" applyNumberFormat="1" applyFont="1" applyFill="1" applyAlignment="1">
      <alignment wrapText="1"/>
    </xf>
    <xf numFmtId="3" fontId="44" fillId="2" borderId="0" xfId="20" applyNumberFormat="1" applyFont="1" applyFill="1"/>
    <xf numFmtId="0" fontId="43" fillId="2" borderId="0" xfId="20" applyFont="1" applyFill="1"/>
    <xf numFmtId="3" fontId="45" fillId="2" borderId="23" xfId="20" applyNumberFormat="1" applyFont="1" applyFill="1" applyBorder="1"/>
    <xf numFmtId="0" fontId="45" fillId="2" borderId="78" xfId="20" applyFont="1" applyFill="1" applyBorder="1"/>
    <xf numFmtId="0" fontId="45" fillId="2" borderId="37" xfId="20" applyFont="1" applyFill="1" applyBorder="1"/>
    <xf numFmtId="3" fontId="45" fillId="2" borderId="30" xfId="20" applyNumberFormat="1" applyFont="1" applyFill="1" applyBorder="1"/>
    <xf numFmtId="0" fontId="45" fillId="2" borderId="30" xfId="20" applyFont="1" applyFill="1" applyBorder="1"/>
    <xf numFmtId="3" fontId="45" fillId="2" borderId="47" xfId="20" applyNumberFormat="1" applyFont="1" applyFill="1" applyBorder="1"/>
    <xf numFmtId="166" fontId="64" fillId="4" borderId="24" xfId="0" applyNumberFormat="1" applyFont="1" applyFill="1" applyBorder="1" applyAlignment="1">
      <alignment horizontal="right" vertical="center"/>
    </xf>
    <xf numFmtId="0" fontId="45" fillId="4" borderId="24" xfId="0" applyFont="1" applyFill="1" applyBorder="1" applyAlignment="1">
      <alignment horizontal="center" vertical="center"/>
    </xf>
    <xf numFmtId="14" fontId="43" fillId="0" borderId="0" xfId="0" applyNumberFormat="1" applyFont="1" applyAlignment="1">
      <alignment horizontal="center"/>
    </xf>
    <xf numFmtId="0" fontId="43" fillId="2" borderId="0" xfId="0" applyFont="1" applyFill="1" applyAlignment="1">
      <alignment horizontal="right"/>
    </xf>
    <xf numFmtId="14" fontId="43" fillId="2" borderId="0" xfId="0" applyNumberFormat="1" applyFont="1" applyFill="1" applyAlignment="1">
      <alignment horizontal="right"/>
    </xf>
    <xf numFmtId="0" fontId="45" fillId="4" borderId="81" xfId="0" applyFont="1" applyFill="1" applyBorder="1" applyAlignment="1">
      <alignment horizontal="right" vertical="center" wrapText="1"/>
    </xf>
    <xf numFmtId="0" fontId="43" fillId="2" borderId="58" xfId="0" applyFont="1" applyFill="1" applyBorder="1" applyAlignment="1">
      <alignment horizontal="right"/>
    </xf>
    <xf numFmtId="3" fontId="43" fillId="0" borderId="58" xfId="0" applyNumberFormat="1" applyFont="1" applyBorder="1" applyAlignment="1">
      <alignment horizontal="right"/>
    </xf>
    <xf numFmtId="166" fontId="45" fillId="4" borderId="58" xfId="7" applyFont="1" applyFill="1" applyBorder="1" applyAlignment="1">
      <alignment horizontal="right" vertical="center"/>
    </xf>
    <xf numFmtId="0" fontId="43" fillId="0" borderId="58" xfId="0" applyFont="1" applyBorder="1" applyAlignment="1">
      <alignment horizontal="right"/>
    </xf>
    <xf numFmtId="3" fontId="43" fillId="0" borderId="59" xfId="0" applyNumberFormat="1" applyFont="1" applyBorder="1" applyAlignment="1">
      <alignment horizontal="right"/>
    </xf>
    <xf numFmtId="3" fontId="45" fillId="4" borderId="60" xfId="0" applyNumberFormat="1" applyFont="1" applyFill="1" applyBorder="1" applyAlignment="1">
      <alignment horizontal="right"/>
    </xf>
    <xf numFmtId="0" fontId="45" fillId="2" borderId="11" xfId="0" applyFont="1" applyFill="1" applyBorder="1" applyAlignment="1">
      <alignment horizontal="center"/>
    </xf>
    <xf numFmtId="166" fontId="63" fillId="2" borderId="0" xfId="7" applyFont="1" applyFill="1" applyBorder="1" applyAlignment="1">
      <alignment horizontal="center"/>
    </xf>
    <xf numFmtId="166" fontId="63" fillId="2" borderId="11" xfId="7" applyFont="1" applyFill="1" applyBorder="1" applyAlignment="1">
      <alignment horizontal="center"/>
    </xf>
    <xf numFmtId="166" fontId="64" fillId="2" borderId="99" xfId="0" applyNumberFormat="1" applyFont="1" applyFill="1" applyBorder="1" applyAlignment="1">
      <alignment horizontal="center"/>
    </xf>
    <xf numFmtId="3" fontId="63" fillId="2" borderId="0" xfId="0" applyNumberFormat="1" applyFont="1" applyFill="1" applyAlignment="1">
      <alignment horizontal="center"/>
    </xf>
    <xf numFmtId="3" fontId="63" fillId="2" borderId="11" xfId="0" applyNumberFormat="1" applyFont="1" applyFill="1" applyBorder="1" applyAlignment="1">
      <alignment horizontal="center"/>
    </xf>
    <xf numFmtId="3" fontId="43" fillId="2" borderId="59" xfId="0" applyNumberFormat="1" applyFont="1" applyFill="1" applyBorder="1"/>
    <xf numFmtId="3" fontId="59" fillId="2" borderId="27" xfId="0" applyNumberFormat="1" applyFont="1" applyFill="1" applyBorder="1"/>
    <xf numFmtId="0" fontId="43" fillId="0" borderId="82" xfId="0" applyFont="1" applyBorder="1" applyAlignment="1">
      <alignment wrapText="1"/>
    </xf>
    <xf numFmtId="3" fontId="43" fillId="0" borderId="58" xfId="0" applyNumberFormat="1" applyFont="1" applyBorder="1"/>
    <xf numFmtId="0" fontId="43" fillId="2" borderId="0" xfId="0" applyFont="1" applyFill="1" applyAlignment="1">
      <alignment horizontal="left"/>
    </xf>
    <xf numFmtId="0" fontId="43" fillId="2" borderId="0" xfId="22" applyFont="1" applyFill="1" applyAlignment="1">
      <alignment horizontal="center"/>
    </xf>
    <xf numFmtId="0" fontId="45" fillId="4" borderId="94" xfId="22" applyFont="1" applyFill="1" applyBorder="1" applyAlignment="1">
      <alignment horizontal="center" vertical="center"/>
    </xf>
    <xf numFmtId="0" fontId="45" fillId="4" borderId="95" xfId="22" applyFont="1" applyFill="1" applyBorder="1" applyAlignment="1">
      <alignment horizontal="center" vertical="center"/>
    </xf>
    <xf numFmtId="0" fontId="45" fillId="4" borderId="48" xfId="22" applyFont="1" applyFill="1" applyBorder="1" applyAlignment="1">
      <alignment horizontal="center" vertical="center"/>
    </xf>
    <xf numFmtId="0" fontId="45" fillId="4" borderId="15" xfId="22" applyFont="1" applyFill="1" applyBorder="1" applyAlignment="1">
      <alignment horizontal="center" vertical="center"/>
    </xf>
    <xf numFmtId="0" fontId="45" fillId="4" borderId="56" xfId="22" applyFont="1" applyFill="1" applyBorder="1" applyAlignment="1">
      <alignment horizontal="center" vertical="center"/>
    </xf>
    <xf numFmtId="0" fontId="45" fillId="4" borderId="96" xfId="22" applyFont="1" applyFill="1" applyBorder="1" applyAlignment="1">
      <alignment horizontal="center" vertical="center"/>
    </xf>
    <xf numFmtId="0" fontId="45" fillId="4" borderId="86" xfId="22" applyFont="1" applyFill="1" applyBorder="1" applyAlignment="1">
      <alignment horizontal="center" vertical="center" wrapText="1"/>
    </xf>
    <xf numFmtId="0" fontId="45" fillId="4" borderId="44" xfId="22" applyFont="1" applyFill="1" applyBorder="1" applyAlignment="1">
      <alignment horizontal="center" vertical="center" wrapText="1"/>
    </xf>
    <xf numFmtId="0" fontId="45" fillId="4" borderId="54" xfId="22" applyFont="1" applyFill="1" applyBorder="1" applyAlignment="1">
      <alignment horizontal="center" vertical="center"/>
    </xf>
    <xf numFmtId="0" fontId="45" fillId="4" borderId="44" xfId="22" applyFont="1" applyFill="1" applyBorder="1" applyAlignment="1">
      <alignment horizontal="center" vertical="center"/>
    </xf>
    <xf numFmtId="1" fontId="43" fillId="2" borderId="12" xfId="7" applyNumberFormat="1" applyFont="1" applyFill="1" applyBorder="1" applyAlignment="1">
      <alignment horizontal="right"/>
    </xf>
    <xf numFmtId="3" fontId="43" fillId="2" borderId="92" xfId="0" applyNumberFormat="1" applyFont="1" applyFill="1" applyBorder="1"/>
    <xf numFmtId="0" fontId="45" fillId="4" borderId="84" xfId="0" applyFont="1" applyFill="1" applyBorder="1"/>
    <xf numFmtId="3" fontId="43" fillId="2" borderId="27" xfId="0" applyNumberFormat="1" applyFont="1" applyFill="1" applyBorder="1" applyAlignment="1">
      <alignment horizontal="right" vertical="center"/>
    </xf>
    <xf numFmtId="176" fontId="43" fillId="0" borderId="61" xfId="21" applyNumberFormat="1" applyFont="1" applyBorder="1" applyAlignment="1">
      <alignment horizontal="right"/>
    </xf>
    <xf numFmtId="0" fontId="43" fillId="0" borderId="58" xfId="21" applyFont="1" applyBorder="1"/>
    <xf numFmtId="166" fontId="20" fillId="0" borderId="0" xfId="7" applyFill="1"/>
    <xf numFmtId="168" fontId="45" fillId="0" borderId="30" xfId="117" applyFont="1" applyBorder="1"/>
    <xf numFmtId="1" fontId="43" fillId="0" borderId="30" xfId="117" applyNumberFormat="1" applyFont="1" applyFill="1" applyBorder="1"/>
    <xf numFmtId="1" fontId="43" fillId="0" borderId="47" xfId="117" applyNumberFormat="1" applyFont="1" applyFill="1" applyBorder="1"/>
    <xf numFmtId="0" fontId="43" fillId="0" borderId="25" xfId="20" applyFont="1" applyBorder="1"/>
    <xf numFmtId="0" fontId="43" fillId="2" borderId="53" xfId="0" applyFont="1" applyFill="1" applyBorder="1" applyAlignment="1">
      <alignment horizontal="center" vertical="center"/>
    </xf>
    <xf numFmtId="0" fontId="43" fillId="4" borderId="5" xfId="0" applyFont="1" applyFill="1" applyBorder="1" applyAlignment="1">
      <alignment vertical="center"/>
    </xf>
    <xf numFmtId="0" fontId="43" fillId="2" borderId="5" xfId="0" applyFont="1" applyFill="1" applyBorder="1" applyAlignment="1">
      <alignment horizontal="center" vertical="center"/>
    </xf>
    <xf numFmtId="0" fontId="43" fillId="4" borderId="7" xfId="0" applyFont="1" applyFill="1" applyBorder="1" applyAlignment="1">
      <alignment horizontal="center" vertical="center" wrapText="1"/>
    </xf>
    <xf numFmtId="0" fontId="43" fillId="0" borderId="0" xfId="0" applyFont="1" applyAlignment="1">
      <alignment vertical="center" wrapText="1"/>
    </xf>
    <xf numFmtId="0" fontId="43" fillId="2" borderId="0" xfId="22" applyFont="1" applyFill="1"/>
    <xf numFmtId="3" fontId="43" fillId="2" borderId="2" xfId="6" applyNumberFormat="1" applyFont="1" applyFill="1" applyBorder="1" applyAlignment="1"/>
    <xf numFmtId="3" fontId="43" fillId="2" borderId="35" xfId="6" applyNumberFormat="1" applyFont="1" applyFill="1" applyBorder="1" applyAlignment="1"/>
    <xf numFmtId="0" fontId="43" fillId="2" borderId="32" xfId="22" applyFont="1" applyFill="1" applyBorder="1"/>
    <xf numFmtId="3" fontId="43" fillId="2" borderId="12" xfId="6" applyNumberFormat="1" applyFont="1" applyFill="1" applyBorder="1" applyAlignment="1"/>
    <xf numFmtId="3" fontId="43" fillId="2" borderId="27" xfId="6" applyNumberFormat="1" applyFont="1" applyFill="1" applyBorder="1" applyAlignment="1"/>
    <xf numFmtId="0" fontId="43" fillId="0" borderId="32" xfId="22" applyFont="1" applyBorder="1"/>
    <xf numFmtId="3" fontId="43" fillId="0" borderId="12" xfId="6" applyNumberFormat="1" applyFont="1" applyFill="1" applyBorder="1" applyAlignment="1"/>
    <xf numFmtId="0" fontId="45" fillId="4" borderId="32" xfId="22" applyFont="1" applyFill="1" applyBorder="1"/>
    <xf numFmtId="3" fontId="45" fillId="4" borderId="12" xfId="6" applyNumberFormat="1" applyFont="1" applyFill="1" applyBorder="1" applyAlignment="1"/>
    <xf numFmtId="3" fontId="45" fillId="4" borderId="27" xfId="6" applyNumberFormat="1" applyFont="1" applyFill="1" applyBorder="1" applyAlignment="1"/>
    <xf numFmtId="0" fontId="45" fillId="2" borderId="37" xfId="22" applyFont="1" applyFill="1" applyBorder="1"/>
    <xf numFmtId="3" fontId="45" fillId="2" borderId="30" xfId="6" applyNumberFormat="1" applyFont="1" applyFill="1" applyBorder="1" applyAlignment="1"/>
    <xf numFmtId="3" fontId="45" fillId="0" borderId="30" xfId="6" applyNumberFormat="1" applyFont="1" applyFill="1" applyBorder="1" applyAlignment="1"/>
    <xf numFmtId="3" fontId="45" fillId="2" borderId="47" xfId="6" applyNumberFormat="1" applyFont="1" applyFill="1" applyBorder="1" applyAlignment="1"/>
    <xf numFmtId="167" fontId="45" fillId="2" borderId="0" xfId="22" applyNumberFormat="1" applyFont="1" applyFill="1"/>
    <xf numFmtId="168" fontId="43" fillId="2" borderId="0" xfId="6" applyFont="1" applyFill="1" applyBorder="1" applyAlignment="1"/>
    <xf numFmtId="3" fontId="47" fillId="2" borderId="0" xfId="6" applyNumberFormat="1" applyFont="1" applyFill="1" applyBorder="1" applyAlignment="1">
      <alignment vertical="center"/>
    </xf>
    <xf numFmtId="0" fontId="56" fillId="2" borderId="0" xfId="22" applyFont="1" applyFill="1"/>
    <xf numFmtId="0" fontId="45" fillId="4" borderId="91" xfId="22" applyFont="1" applyFill="1" applyBorder="1" applyAlignment="1">
      <alignment horizontal="center" vertical="center"/>
    </xf>
    <xf numFmtId="0" fontId="45" fillId="4" borderId="45" xfId="22" applyFont="1" applyFill="1" applyBorder="1" applyAlignment="1">
      <alignment horizontal="center" vertical="center"/>
    </xf>
    <xf numFmtId="3" fontId="43" fillId="2" borderId="0" xfId="0" applyNumberFormat="1" applyFont="1" applyFill="1"/>
    <xf numFmtId="4" fontId="43" fillId="0" borderId="24" xfId="0" applyNumberFormat="1" applyFont="1" applyBorder="1" applyAlignment="1">
      <alignment horizontal="center" vertical="center"/>
    </xf>
    <xf numFmtId="0" fontId="17" fillId="2" borderId="12" xfId="7" applyNumberFormat="1" applyFont="1" applyFill="1" applyBorder="1"/>
    <xf numFmtId="0" fontId="20" fillId="2" borderId="12" xfId="7" applyNumberFormat="1" applyFill="1" applyBorder="1"/>
    <xf numFmtId="0" fontId="43" fillId="2" borderId="12" xfId="7" applyNumberFormat="1" applyFont="1" applyFill="1" applyBorder="1"/>
    <xf numFmtId="0" fontId="43" fillId="2" borderId="27" xfId="7" applyNumberFormat="1" applyFont="1" applyFill="1" applyBorder="1"/>
    <xf numFmtId="0" fontId="43" fillId="2" borderId="32" xfId="0" applyFont="1" applyFill="1" applyBorder="1" applyAlignment="1">
      <alignment vertical="center" wrapText="1"/>
    </xf>
    <xf numFmtId="4" fontId="43" fillId="2" borderId="12" xfId="0" applyNumberFormat="1" applyFont="1" applyFill="1" applyBorder="1" applyAlignment="1">
      <alignment horizontal="right" vertical="center"/>
    </xf>
    <xf numFmtId="3" fontId="45" fillId="4" borderId="30" xfId="0" applyNumberFormat="1" applyFont="1" applyFill="1" applyBorder="1" applyAlignment="1">
      <alignment horizontal="right" vertical="center"/>
    </xf>
    <xf numFmtId="0" fontId="64" fillId="4" borderId="30" xfId="0" applyFont="1" applyFill="1" applyBorder="1" applyAlignment="1">
      <alignment horizontal="right" vertical="center"/>
    </xf>
    <xf numFmtId="3" fontId="45" fillId="4" borderId="47" xfId="0" applyNumberFormat="1" applyFont="1" applyFill="1" applyBorder="1" applyAlignment="1">
      <alignment horizontal="right" vertical="center"/>
    </xf>
    <xf numFmtId="0" fontId="45" fillId="0" borderId="12" xfId="117" applyNumberFormat="1" applyFont="1" applyBorder="1"/>
    <xf numFmtId="0" fontId="45" fillId="0" borderId="27" xfId="117" applyNumberFormat="1" applyFont="1" applyBorder="1"/>
    <xf numFmtId="0" fontId="20" fillId="0" borderId="2" xfId="7" applyNumberFormat="1" applyBorder="1" applyAlignment="1">
      <alignment horizontal="right"/>
    </xf>
    <xf numFmtId="0" fontId="20" fillId="0" borderId="35" xfId="7" applyNumberFormat="1" applyBorder="1" applyAlignment="1">
      <alignment horizontal="right"/>
    </xf>
    <xf numFmtId="0" fontId="17" fillId="4" borderId="12" xfId="7" applyNumberFormat="1" applyFont="1" applyFill="1" applyBorder="1" applyAlignment="1">
      <alignment horizontal="right"/>
    </xf>
    <xf numFmtId="0" fontId="17" fillId="4" borderId="27" xfId="7" applyNumberFormat="1" applyFont="1" applyFill="1" applyBorder="1" applyAlignment="1">
      <alignment horizontal="right"/>
    </xf>
    <xf numFmtId="166" fontId="63" fillId="2" borderId="24" xfId="7" applyFont="1" applyFill="1" applyBorder="1" applyAlignment="1">
      <alignment vertical="center"/>
    </xf>
    <xf numFmtId="0" fontId="43" fillId="2" borderId="12" xfId="0" applyFont="1" applyFill="1" applyBorder="1" applyAlignment="1">
      <alignment horizontal="center" vertical="center"/>
    </xf>
    <xf numFmtId="0" fontId="43" fillId="2" borderId="71" xfId="0" applyFont="1" applyFill="1" applyBorder="1" applyAlignment="1">
      <alignment horizontal="center" vertical="center"/>
    </xf>
    <xf numFmtId="0" fontId="43" fillId="2" borderId="32" xfId="0" applyFont="1" applyFill="1" applyBorder="1" applyAlignment="1">
      <alignment horizontal="center" vertical="center"/>
    </xf>
    <xf numFmtId="0" fontId="43" fillId="2" borderId="75" xfId="0" applyFont="1" applyFill="1" applyBorder="1" applyAlignment="1">
      <alignment horizontal="center" vertical="center"/>
    </xf>
    <xf numFmtId="0" fontId="19" fillId="2" borderId="12" xfId="7" applyNumberFormat="1" applyFont="1" applyFill="1" applyBorder="1" applyAlignment="1">
      <alignment horizontal="right" vertical="center"/>
    </xf>
    <xf numFmtId="1" fontId="19" fillId="2" borderId="12" xfId="7" applyNumberFormat="1" applyFont="1" applyFill="1" applyBorder="1" applyAlignment="1">
      <alignment horizontal="right" vertical="center"/>
    </xf>
    <xf numFmtId="166" fontId="43" fillId="2" borderId="27" xfId="7" applyFont="1" applyFill="1" applyBorder="1" applyAlignment="1">
      <alignment horizontal="right" vertical="center"/>
    </xf>
    <xf numFmtId="0" fontId="17" fillId="4" borderId="30" xfId="7" applyNumberFormat="1" applyFont="1" applyFill="1" applyBorder="1"/>
    <xf numFmtId="0" fontId="45" fillId="0" borderId="30" xfId="0" applyFont="1" applyBorder="1" applyAlignment="1">
      <alignment wrapText="1"/>
    </xf>
    <xf numFmtId="0" fontId="45" fillId="0" borderId="47" xfId="0" applyFont="1" applyBorder="1" applyAlignment="1">
      <alignment wrapText="1"/>
    </xf>
    <xf numFmtId="0" fontId="45" fillId="4" borderId="12" xfId="0" applyFont="1" applyFill="1" applyBorder="1" applyAlignment="1">
      <alignment wrapText="1"/>
    </xf>
    <xf numFmtId="0" fontId="45" fillId="4" borderId="27" xfId="0" applyFont="1" applyFill="1" applyBorder="1" applyAlignment="1">
      <alignment wrapText="1"/>
    </xf>
    <xf numFmtId="3" fontId="45" fillId="2" borderId="102" xfId="20" applyNumberFormat="1" applyFont="1" applyFill="1" applyBorder="1"/>
    <xf numFmtId="3" fontId="45" fillId="2" borderId="14" xfId="20" applyNumberFormat="1" applyFont="1" applyFill="1" applyBorder="1"/>
    <xf numFmtId="0" fontId="45" fillId="2" borderId="50" xfId="20" applyFont="1" applyFill="1" applyBorder="1"/>
    <xf numFmtId="3" fontId="45" fillId="2" borderId="26" xfId="20" applyNumberFormat="1" applyFont="1" applyFill="1" applyBorder="1"/>
    <xf numFmtId="0" fontId="44" fillId="0" borderId="31" xfId="20" applyFont="1" applyBorder="1"/>
    <xf numFmtId="166" fontId="45" fillId="2" borderId="56" xfId="20" applyNumberFormat="1" applyFont="1" applyFill="1" applyBorder="1"/>
    <xf numFmtId="3" fontId="45" fillId="2" borderId="56" xfId="20" applyNumberFormat="1" applyFont="1" applyFill="1" applyBorder="1"/>
    <xf numFmtId="3" fontId="43" fillId="2" borderId="103" xfId="20" applyNumberFormat="1" applyFont="1" applyFill="1" applyBorder="1"/>
    <xf numFmtId="3" fontId="43" fillId="2" borderId="56" xfId="20" applyNumberFormat="1" applyFont="1" applyFill="1" applyBorder="1"/>
    <xf numFmtId="3" fontId="43" fillId="0" borderId="56" xfId="20" applyNumberFormat="1" applyFont="1" applyBorder="1"/>
    <xf numFmtId="3" fontId="43" fillId="2" borderId="0" xfId="6" applyNumberFormat="1" applyFont="1" applyFill="1" applyBorder="1" applyAlignment="1">
      <alignment horizontal="right"/>
    </xf>
    <xf numFmtId="168" fontId="43" fillId="2" borderId="102" xfId="6" applyFont="1" applyFill="1" applyBorder="1"/>
    <xf numFmtId="3" fontId="43" fillId="2" borderId="104" xfId="20" applyNumberFormat="1" applyFont="1" applyFill="1" applyBorder="1"/>
    <xf numFmtId="3" fontId="43" fillId="0" borderId="0" xfId="20" applyNumberFormat="1" applyFont="1"/>
    <xf numFmtId="3" fontId="45" fillId="0" borderId="0" xfId="20" applyNumberFormat="1" applyFont="1"/>
    <xf numFmtId="3" fontId="45" fillId="0" borderId="102" xfId="20" applyNumberFormat="1" applyFont="1" applyBorder="1"/>
    <xf numFmtId="3" fontId="43" fillId="2" borderId="57" xfId="20" applyNumberFormat="1" applyFont="1" applyFill="1" applyBorder="1"/>
    <xf numFmtId="168" fontId="43" fillId="2" borderId="105" xfId="6" applyFont="1" applyFill="1" applyBorder="1"/>
    <xf numFmtId="3" fontId="43" fillId="2" borderId="11" xfId="20" applyNumberFormat="1" applyFont="1" applyFill="1" applyBorder="1"/>
    <xf numFmtId="165" fontId="43" fillId="2" borderId="57" xfId="6" applyNumberFormat="1" applyFont="1" applyFill="1" applyBorder="1"/>
    <xf numFmtId="0" fontId="45" fillId="2" borderId="1" xfId="20" applyFont="1" applyFill="1" applyBorder="1"/>
    <xf numFmtId="3" fontId="45" fillId="2" borderId="74" xfId="20" applyNumberFormat="1" applyFont="1" applyFill="1" applyBorder="1"/>
    <xf numFmtId="1" fontId="43" fillId="2" borderId="102" xfId="6" applyNumberFormat="1" applyFont="1" applyFill="1" applyBorder="1"/>
    <xf numFmtId="3" fontId="43" fillId="2" borderId="105" xfId="20" applyNumberFormat="1" applyFont="1" applyFill="1" applyBorder="1"/>
    <xf numFmtId="3" fontId="43" fillId="2" borderId="79" xfId="20" applyNumberFormat="1" applyFont="1" applyFill="1" applyBorder="1"/>
    <xf numFmtId="168" fontId="43" fillId="2" borderId="56" xfId="6" applyFont="1" applyFill="1" applyBorder="1"/>
    <xf numFmtId="0" fontId="45" fillId="2" borderId="57" xfId="20" applyFont="1" applyFill="1" applyBorder="1"/>
    <xf numFmtId="0" fontId="45" fillId="2" borderId="102" xfId="20" applyFont="1" applyFill="1" applyBorder="1"/>
    <xf numFmtId="1" fontId="43" fillId="2" borderId="57" xfId="6" applyNumberFormat="1" applyFont="1" applyFill="1" applyBorder="1"/>
    <xf numFmtId="1" fontId="45" fillId="2" borderId="102" xfId="6" applyNumberFormat="1" applyFont="1" applyFill="1" applyBorder="1"/>
    <xf numFmtId="9" fontId="45" fillId="2" borderId="57" xfId="23" applyFont="1" applyFill="1" applyBorder="1"/>
    <xf numFmtId="3" fontId="45" fillId="2" borderId="105" xfId="20" applyNumberFormat="1" applyFont="1" applyFill="1" applyBorder="1"/>
    <xf numFmtId="0" fontId="45" fillId="2" borderId="79" xfId="20" applyFont="1" applyFill="1" applyBorder="1" applyAlignment="1">
      <alignment horizontal="center"/>
    </xf>
    <xf numFmtId="0" fontId="45" fillId="2" borderId="48" xfId="20" applyFont="1" applyFill="1" applyBorder="1" applyAlignment="1">
      <alignment horizontal="center"/>
    </xf>
    <xf numFmtId="0" fontId="44" fillId="2" borderId="106" xfId="20" applyFont="1" applyFill="1" applyBorder="1" applyAlignment="1">
      <alignment horizontal="center"/>
    </xf>
    <xf numFmtId="0" fontId="43" fillId="2" borderId="48" xfId="20" applyFont="1" applyFill="1" applyBorder="1" applyAlignment="1">
      <alignment horizontal="center"/>
    </xf>
    <xf numFmtId="0" fontId="44" fillId="2" borderId="48" xfId="20" applyFont="1" applyFill="1" applyBorder="1" applyAlignment="1">
      <alignment horizontal="center"/>
    </xf>
    <xf numFmtId="42" fontId="45" fillId="2" borderId="48" xfId="403" applyFont="1" applyFill="1" applyBorder="1" applyAlignment="1">
      <alignment horizontal="center" wrapText="1"/>
    </xf>
    <xf numFmtId="0" fontId="45" fillId="0" borderId="48" xfId="20" applyFont="1" applyBorder="1" applyAlignment="1">
      <alignment horizontal="center"/>
    </xf>
    <xf numFmtId="0" fontId="43" fillId="0" borderId="48" xfId="20" applyFont="1" applyBorder="1" applyAlignment="1">
      <alignment horizontal="center"/>
    </xf>
    <xf numFmtId="0" fontId="44" fillId="0" borderId="48" xfId="20" applyFont="1" applyBorder="1" applyAlignment="1">
      <alignment horizontal="center"/>
    </xf>
    <xf numFmtId="0" fontId="45" fillId="3" borderId="5" xfId="20" applyFont="1" applyFill="1" applyBorder="1" applyAlignment="1">
      <alignment horizontal="center"/>
    </xf>
    <xf numFmtId="0" fontId="45" fillId="3" borderId="4" xfId="20" applyFont="1" applyFill="1" applyBorder="1" applyAlignment="1">
      <alignment horizontal="center"/>
    </xf>
    <xf numFmtId="0" fontId="45" fillId="2" borderId="101" xfId="20" applyFont="1" applyFill="1" applyBorder="1" applyAlignment="1">
      <alignment horizontal="center"/>
    </xf>
    <xf numFmtId="0" fontId="43" fillId="0" borderId="0" xfId="20" applyFont="1" applyAlignment="1">
      <alignment horizontal="center"/>
    </xf>
    <xf numFmtId="3" fontId="44" fillId="2" borderId="106" xfId="20" applyNumberFormat="1" applyFont="1" applyFill="1" applyBorder="1" applyAlignment="1">
      <alignment horizontal="center"/>
    </xf>
    <xf numFmtId="3" fontId="43" fillId="2" borderId="48" xfId="20" applyNumberFormat="1" applyFont="1" applyFill="1" applyBorder="1" applyAlignment="1">
      <alignment horizontal="center"/>
    </xf>
    <xf numFmtId="3" fontId="45" fillId="2" borderId="48" xfId="20" applyNumberFormat="1" applyFont="1" applyFill="1" applyBorder="1" applyAlignment="1">
      <alignment horizontal="center"/>
    </xf>
    <xf numFmtId="3" fontId="44" fillId="2" borderId="48" xfId="20" applyNumberFormat="1" applyFont="1" applyFill="1" applyBorder="1" applyAlignment="1">
      <alignment horizontal="center"/>
    </xf>
    <xf numFmtId="3" fontId="43" fillId="2" borderId="2" xfId="20" applyNumberFormat="1" applyFont="1" applyFill="1" applyBorder="1" applyAlignment="1">
      <alignment horizontal="center"/>
    </xf>
    <xf numFmtId="0" fontId="45" fillId="2" borderId="30" xfId="20" applyFont="1" applyFill="1" applyBorder="1" applyAlignment="1">
      <alignment horizontal="center"/>
    </xf>
    <xf numFmtId="0" fontId="45" fillId="3" borderId="83" xfId="20" applyFont="1" applyFill="1" applyBorder="1" applyAlignment="1">
      <alignment horizontal="center"/>
    </xf>
    <xf numFmtId="14" fontId="45" fillId="3" borderId="0" xfId="20" applyNumberFormat="1" applyFont="1" applyFill="1" applyAlignment="1">
      <alignment horizontal="center"/>
    </xf>
    <xf numFmtId="0" fontId="44" fillId="3" borderId="3" xfId="20" applyFont="1" applyFill="1" applyBorder="1" applyAlignment="1">
      <alignment horizontal="center"/>
    </xf>
    <xf numFmtId="14" fontId="45" fillId="3" borderId="48" xfId="20" applyNumberFormat="1" applyFont="1" applyFill="1" applyBorder="1" applyAlignment="1">
      <alignment horizontal="center"/>
    </xf>
    <xf numFmtId="177" fontId="45" fillId="3" borderId="83" xfId="20" applyNumberFormat="1" applyFont="1" applyFill="1" applyBorder="1" applyAlignment="1">
      <alignment horizontal="center"/>
    </xf>
    <xf numFmtId="177" fontId="45" fillId="3" borderId="107" xfId="20" applyNumberFormat="1" applyFont="1" applyFill="1" applyBorder="1" applyAlignment="1">
      <alignment horizontal="center"/>
    </xf>
    <xf numFmtId="14" fontId="45" fillId="3" borderId="93" xfId="20" applyNumberFormat="1" applyFont="1" applyFill="1" applyBorder="1" applyAlignment="1">
      <alignment horizontal="center"/>
    </xf>
    <xf numFmtId="0" fontId="44" fillId="3" borderId="15" xfId="20" applyFont="1" applyFill="1" applyBorder="1" applyAlignment="1">
      <alignment horizontal="center"/>
    </xf>
    <xf numFmtId="0" fontId="44" fillId="3" borderId="20" xfId="20" applyFont="1" applyFill="1" applyBorder="1" applyAlignment="1">
      <alignment horizontal="center"/>
    </xf>
    <xf numFmtId="0" fontId="43" fillId="0" borderId="26" xfId="21" applyFont="1" applyBorder="1" applyAlignment="1">
      <alignment wrapText="1"/>
    </xf>
    <xf numFmtId="166" fontId="45" fillId="0" borderId="0" xfId="7" applyFont="1" applyBorder="1" applyAlignment="1">
      <alignment horizontal="center"/>
    </xf>
    <xf numFmtId="166" fontId="45" fillId="0" borderId="0" xfId="7" applyFont="1"/>
    <xf numFmtId="166" fontId="45" fillId="0" borderId="50" xfId="7" applyFont="1" applyBorder="1"/>
    <xf numFmtId="166" fontId="45" fillId="0" borderId="26" xfId="7" applyFont="1" applyBorder="1"/>
    <xf numFmtId="166" fontId="72" fillId="0" borderId="26" xfId="7" applyFont="1" applyBorder="1" applyAlignment="1">
      <alignment horizontal="left"/>
    </xf>
    <xf numFmtId="166" fontId="72" fillId="0" borderId="26" xfId="7" applyFont="1" applyBorder="1"/>
    <xf numFmtId="166" fontId="45" fillId="0" borderId="26" xfId="7" applyFont="1" applyBorder="1" applyAlignment="1">
      <alignment horizontal="left"/>
    </xf>
    <xf numFmtId="166" fontId="45" fillId="0" borderId="82" xfId="7" applyFont="1" applyBorder="1"/>
    <xf numFmtId="166" fontId="45" fillId="0" borderId="82" xfId="7" applyFont="1" applyFill="1" applyBorder="1"/>
    <xf numFmtId="166" fontId="45" fillId="0" borderId="25" xfId="7" applyFont="1" applyBorder="1"/>
    <xf numFmtId="166" fontId="45" fillId="3" borderId="6" xfId="7" applyFont="1" applyFill="1" applyBorder="1"/>
    <xf numFmtId="166" fontId="45" fillId="2" borderId="0" xfId="7" applyFont="1" applyFill="1" applyBorder="1"/>
    <xf numFmtId="170" fontId="43" fillId="0" borderId="73" xfId="21" applyNumberFormat="1" applyFont="1" applyBorder="1" applyAlignment="1">
      <alignment horizontal="right"/>
    </xf>
    <xf numFmtId="170" fontId="43" fillId="0" borderId="43" xfId="21" applyNumberFormat="1" applyFont="1" applyBorder="1" applyAlignment="1">
      <alignment horizontal="right"/>
    </xf>
    <xf numFmtId="176" fontId="45" fillId="0" borderId="58" xfId="21" applyNumberFormat="1" applyFont="1" applyBorder="1"/>
    <xf numFmtId="176" fontId="45" fillId="0" borderId="58" xfId="21" applyNumberFormat="1" applyFont="1" applyBorder="1" applyAlignment="1">
      <alignment horizontal="right"/>
    </xf>
    <xf numFmtId="0" fontId="45" fillId="0" borderId="58" xfId="21" applyFont="1" applyBorder="1"/>
    <xf numFmtId="176" fontId="58" fillId="0" borderId="58" xfId="21" applyNumberFormat="1" applyFont="1" applyBorder="1" applyAlignment="1">
      <alignment horizontal="right"/>
    </xf>
    <xf numFmtId="0" fontId="43" fillId="0" borderId="59" xfId="21" applyFont="1" applyBorder="1"/>
    <xf numFmtId="170" fontId="43" fillId="0" borderId="61" xfId="21" applyNumberFormat="1" applyFont="1" applyBorder="1" applyAlignment="1">
      <alignment horizontal="right"/>
    </xf>
    <xf numFmtId="0" fontId="43" fillId="0" borderId="61" xfId="21" applyFont="1" applyBorder="1"/>
    <xf numFmtId="0" fontId="44" fillId="2" borderId="0" xfId="0" applyFont="1" applyFill="1" applyAlignment="1">
      <alignment horizontal="left" vertical="center"/>
    </xf>
    <xf numFmtId="0" fontId="43" fillId="2" borderId="0" xfId="0" applyFont="1" applyFill="1" applyAlignment="1">
      <alignment horizontal="left"/>
    </xf>
    <xf numFmtId="0" fontId="46" fillId="2" borderId="51" xfId="0" applyFont="1" applyFill="1" applyBorder="1" applyAlignment="1">
      <alignment vertical="center" wrapText="1"/>
    </xf>
    <xf numFmtId="0" fontId="46" fillId="2" borderId="53" xfId="0" applyFont="1" applyFill="1" applyBorder="1" applyAlignment="1">
      <alignment vertical="center" wrapText="1"/>
    </xf>
    <xf numFmtId="0" fontId="44" fillId="2" borderId="0" xfId="0" applyFont="1" applyFill="1" applyAlignment="1">
      <alignment horizontal="center"/>
    </xf>
    <xf numFmtId="0" fontId="45" fillId="2" borderId="0" xfId="0" applyFont="1" applyFill="1" applyAlignment="1">
      <alignment horizontal="center" vertical="center"/>
    </xf>
    <xf numFmtId="42" fontId="43" fillId="2" borderId="25" xfId="403" applyFont="1" applyFill="1" applyBorder="1" applyAlignment="1">
      <alignment horizontal="left" wrapText="1"/>
    </xf>
    <xf numFmtId="42" fontId="43" fillId="2" borderId="25" xfId="403" applyFont="1" applyFill="1" applyBorder="1" applyAlignment="1">
      <alignment horizontal="left"/>
    </xf>
    <xf numFmtId="3" fontId="43" fillId="2" borderId="57" xfId="20" applyNumberFormat="1" applyFont="1" applyFill="1" applyBorder="1" applyAlignment="1">
      <alignment horizontal="right"/>
    </xf>
    <xf numFmtId="3" fontId="43" fillId="2" borderId="48" xfId="20" applyNumberFormat="1" applyFont="1" applyFill="1" applyBorder="1" applyAlignment="1">
      <alignment horizontal="right"/>
    </xf>
    <xf numFmtId="0" fontId="49" fillId="2" borderId="0" xfId="20" applyFont="1" applyFill="1" applyAlignment="1">
      <alignment horizontal="center"/>
    </xf>
    <xf numFmtId="0" fontId="44" fillId="2" borderId="0" xfId="20" applyFont="1" applyFill="1" applyAlignment="1">
      <alignment horizontal="center"/>
    </xf>
    <xf numFmtId="0" fontId="45" fillId="2" borderId="0" xfId="20" applyFont="1" applyFill="1" applyAlignment="1">
      <alignment horizontal="center"/>
    </xf>
    <xf numFmtId="0" fontId="45" fillId="3" borderId="25" xfId="20" applyFont="1" applyFill="1" applyBorder="1" applyAlignment="1">
      <alignment horizontal="center" vertical="center"/>
    </xf>
    <xf numFmtId="0" fontId="45" fillId="3" borderId="19" xfId="20" applyFont="1" applyFill="1" applyBorder="1" applyAlignment="1">
      <alignment horizontal="center" vertical="center"/>
    </xf>
    <xf numFmtId="0" fontId="45" fillId="3" borderId="48" xfId="20" applyFont="1" applyFill="1" applyBorder="1" applyAlignment="1">
      <alignment horizontal="center" vertical="center"/>
    </xf>
    <xf numFmtId="0" fontId="45" fillId="3" borderId="15" xfId="20" applyFont="1" applyFill="1" applyBorder="1" applyAlignment="1">
      <alignment horizontal="center" vertical="center"/>
    </xf>
    <xf numFmtId="0" fontId="45" fillId="0" borderId="0" xfId="0" applyFont="1" applyAlignment="1">
      <alignment horizontal="center" vertical="center"/>
    </xf>
    <xf numFmtId="0" fontId="49" fillId="0" borderId="0" xfId="20" applyFont="1" applyAlignment="1">
      <alignment horizontal="center"/>
    </xf>
    <xf numFmtId="0" fontId="45" fillId="4" borderId="51" xfId="20" applyFont="1" applyFill="1" applyBorder="1" applyAlignment="1">
      <alignment horizontal="center" vertical="center"/>
    </xf>
    <xf numFmtId="0" fontId="45" fillId="4" borderId="53" xfId="20" applyFont="1" applyFill="1" applyBorder="1" applyAlignment="1">
      <alignment horizontal="center" vertical="center"/>
    </xf>
    <xf numFmtId="0" fontId="44" fillId="0" borderId="0" xfId="21" applyFont="1" applyAlignment="1">
      <alignment horizontal="center" vertical="center" wrapText="1"/>
    </xf>
    <xf numFmtId="0" fontId="45" fillId="0" borderId="0" xfId="21" applyFont="1" applyAlignment="1">
      <alignment horizontal="center" vertical="center"/>
    </xf>
    <xf numFmtId="166" fontId="45" fillId="4" borderId="51" xfId="7" applyFont="1" applyFill="1" applyBorder="1" applyAlignment="1">
      <alignment horizontal="center" vertical="center"/>
    </xf>
    <xf numFmtId="166" fontId="45" fillId="4" borderId="53" xfId="7" applyFont="1" applyFill="1" applyBorder="1" applyAlignment="1">
      <alignment horizontal="center" vertical="center"/>
    </xf>
    <xf numFmtId="0" fontId="44" fillId="2" borderId="0" xfId="22" applyFont="1" applyFill="1" applyAlignment="1">
      <alignment horizontal="center"/>
    </xf>
    <xf numFmtId="0" fontId="41" fillId="0" borderId="0" xfId="15" applyFont="1" applyAlignment="1">
      <alignment horizontal="center" vertical="center"/>
    </xf>
    <xf numFmtId="0" fontId="44" fillId="0" borderId="0" xfId="22" applyFont="1" applyAlignment="1">
      <alignment horizontal="center" vertical="center"/>
    </xf>
    <xf numFmtId="0" fontId="54" fillId="3" borderId="26" xfId="15" applyFont="1" applyFill="1" applyBorder="1" applyAlignment="1">
      <alignment horizontal="left" vertical="center" wrapText="1"/>
    </xf>
    <xf numFmtId="0" fontId="54" fillId="3" borderId="14" xfId="15" applyFont="1" applyFill="1" applyBorder="1" applyAlignment="1">
      <alignment horizontal="left" vertical="center" wrapText="1"/>
    </xf>
    <xf numFmtId="0" fontId="45" fillId="4" borderId="18" xfId="22" applyFont="1" applyFill="1" applyBorder="1" applyAlignment="1">
      <alignment horizontal="center" vertical="center"/>
    </xf>
    <xf numFmtId="0" fontId="45" fillId="4" borderId="25" xfId="22" applyFont="1" applyFill="1" applyBorder="1" applyAlignment="1">
      <alignment horizontal="center" vertical="center"/>
    </xf>
    <xf numFmtId="0" fontId="45" fillId="4" borderId="50" xfId="22" applyFont="1" applyFill="1" applyBorder="1" applyAlignment="1">
      <alignment horizontal="center" vertical="center"/>
    </xf>
    <xf numFmtId="0" fontId="45" fillId="4" borderId="98" xfId="22" applyFont="1" applyFill="1" applyBorder="1" applyAlignment="1">
      <alignment horizontal="center" vertical="center"/>
    </xf>
    <xf numFmtId="0" fontId="45" fillId="4" borderId="8" xfId="22" applyFont="1" applyFill="1" applyBorder="1" applyAlignment="1">
      <alignment horizontal="center" vertical="center"/>
    </xf>
    <xf numFmtId="0" fontId="45" fillId="4" borderId="17" xfId="22" applyFont="1" applyFill="1" applyBorder="1" applyAlignment="1">
      <alignment horizontal="center" vertical="center"/>
    </xf>
    <xf numFmtId="0" fontId="45" fillId="4" borderId="1" xfId="22" applyFont="1" applyFill="1" applyBorder="1" applyAlignment="1">
      <alignment horizontal="center" vertical="center"/>
    </xf>
    <xf numFmtId="0" fontId="45" fillId="4" borderId="11" xfId="22" applyFont="1" applyFill="1" applyBorder="1" applyAlignment="1">
      <alignment horizontal="center" vertical="center"/>
    </xf>
    <xf numFmtId="0" fontId="45" fillId="4" borderId="79" xfId="22" applyFont="1" applyFill="1" applyBorder="1" applyAlignment="1">
      <alignment horizontal="center" vertical="center"/>
    </xf>
    <xf numFmtId="0" fontId="45" fillId="4" borderId="22" xfId="22" applyFont="1" applyFill="1" applyBorder="1" applyAlignment="1">
      <alignment horizontal="center" vertical="center"/>
    </xf>
    <xf numFmtId="0" fontId="45" fillId="4" borderId="73" xfId="22" applyFont="1" applyFill="1" applyBorder="1" applyAlignment="1">
      <alignment horizontal="center" vertical="center"/>
    </xf>
    <xf numFmtId="0" fontId="45" fillId="4" borderId="54" xfId="22" applyFont="1" applyFill="1" applyBorder="1" applyAlignment="1">
      <alignment horizontal="center" wrapText="1"/>
    </xf>
    <xf numFmtId="0" fontId="45" fillId="4" borderId="44" xfId="22" applyFont="1" applyFill="1" applyBorder="1" applyAlignment="1">
      <alignment horizontal="center" wrapText="1"/>
    </xf>
    <xf numFmtId="0" fontId="71" fillId="0" borderId="0" xfId="0" applyFont="1" applyAlignment="1">
      <alignment horizontal="center" vertical="center"/>
    </xf>
    <xf numFmtId="0" fontId="71" fillId="2" borderId="0" xfId="0" applyFont="1" applyFill="1" applyAlignment="1">
      <alignment horizontal="center" vertical="center"/>
    </xf>
    <xf numFmtId="0" fontId="45" fillId="3" borderId="77" xfId="19" applyFont="1" applyFill="1" applyBorder="1" applyAlignment="1">
      <alignment horizontal="center" vertical="center"/>
    </xf>
    <xf numFmtId="0" fontId="45" fillId="3" borderId="38" xfId="19" applyFont="1" applyFill="1" applyBorder="1" applyAlignment="1">
      <alignment horizontal="center" vertical="center"/>
    </xf>
    <xf numFmtId="0" fontId="45" fillId="3" borderId="84" xfId="19" applyFont="1" applyFill="1" applyBorder="1" applyAlignment="1">
      <alignment horizontal="center" vertical="center"/>
    </xf>
    <xf numFmtId="0" fontId="45" fillId="3" borderId="33" xfId="19" applyFont="1" applyFill="1" applyBorder="1" applyAlignment="1">
      <alignment horizontal="center" vertical="center" wrapText="1"/>
    </xf>
    <xf numFmtId="0" fontId="45" fillId="3" borderId="12" xfId="19" applyFont="1" applyFill="1" applyBorder="1" applyAlignment="1">
      <alignment horizontal="center" vertical="center" wrapText="1"/>
    </xf>
    <xf numFmtId="0" fontId="45" fillId="3" borderId="30" xfId="19" applyFont="1" applyFill="1" applyBorder="1" applyAlignment="1">
      <alignment horizontal="center" vertical="center" wrapText="1"/>
    </xf>
    <xf numFmtId="0" fontId="45" fillId="4" borderId="51" xfId="17" applyFont="1" applyFill="1" applyBorder="1" applyAlignment="1">
      <alignment horizontal="center" vertical="center" wrapText="1"/>
    </xf>
    <xf numFmtId="0" fontId="45" fillId="4" borderId="52" xfId="17" applyFont="1" applyFill="1" applyBorder="1" applyAlignment="1">
      <alignment horizontal="center" vertical="center" wrapText="1"/>
    </xf>
    <xf numFmtId="0" fontId="45" fillId="4" borderId="53" xfId="17" applyFont="1" applyFill="1" applyBorder="1" applyAlignment="1">
      <alignment horizontal="center" vertical="center" wrapText="1"/>
    </xf>
    <xf numFmtId="0" fontId="45" fillId="4" borderId="4" xfId="17" applyFont="1" applyFill="1" applyBorder="1" applyAlignment="1">
      <alignment horizontal="center"/>
    </xf>
    <xf numFmtId="0" fontId="45" fillId="4" borderId="6" xfId="17" applyFont="1" applyFill="1" applyBorder="1" applyAlignment="1">
      <alignment horizontal="center"/>
    </xf>
    <xf numFmtId="0" fontId="45" fillId="4" borderId="7" xfId="17" applyFont="1" applyFill="1" applyBorder="1" applyAlignment="1">
      <alignment horizontal="center"/>
    </xf>
    <xf numFmtId="0" fontId="43" fillId="2" borderId="0" xfId="0" applyFont="1" applyFill="1" applyAlignment="1">
      <alignment horizontal="left" vertical="center" wrapText="1"/>
    </xf>
    <xf numFmtId="0" fontId="43" fillId="2" borderId="0" xfId="0" applyFont="1" applyFill="1" applyAlignment="1">
      <alignment horizontal="left" wrapText="1"/>
    </xf>
    <xf numFmtId="0" fontId="43" fillId="2" borderId="0" xfId="0" applyFont="1" applyFill="1" applyAlignment="1">
      <alignment horizontal="left" vertical="top"/>
    </xf>
    <xf numFmtId="0" fontId="45" fillId="2" borderId="0" xfId="0" applyFont="1" applyFill="1" applyAlignment="1">
      <alignment horizontal="center"/>
    </xf>
    <xf numFmtId="0" fontId="43" fillId="2" borderId="0" xfId="0" applyFont="1" applyFill="1" applyAlignment="1">
      <alignment horizontal="left" vertical="center"/>
    </xf>
    <xf numFmtId="0" fontId="45" fillId="4" borderId="77" xfId="0" applyFont="1" applyFill="1" applyBorder="1" applyAlignment="1">
      <alignment horizontal="center"/>
    </xf>
    <xf numFmtId="0" fontId="45" fillId="4" borderId="78" xfId="0" applyFont="1" applyFill="1" applyBorder="1" applyAlignment="1">
      <alignment horizontal="center"/>
    </xf>
    <xf numFmtId="0" fontId="45" fillId="4" borderId="83" xfId="0" applyFont="1" applyFill="1" applyBorder="1" applyAlignment="1">
      <alignment horizontal="center"/>
    </xf>
    <xf numFmtId="0" fontId="45" fillId="4" borderId="2" xfId="0" applyFont="1" applyFill="1" applyBorder="1" applyAlignment="1">
      <alignment horizontal="center"/>
    </xf>
    <xf numFmtId="0" fontId="45" fillId="4" borderId="33" xfId="0" applyFont="1" applyFill="1" applyBorder="1" applyAlignment="1">
      <alignment horizontal="center"/>
    </xf>
    <xf numFmtId="0" fontId="45" fillId="4" borderId="49" xfId="0" applyFont="1" applyFill="1" applyBorder="1" applyAlignment="1">
      <alignment horizontal="center"/>
    </xf>
    <xf numFmtId="0" fontId="45" fillId="3" borderId="12" xfId="19" applyFont="1" applyFill="1" applyBorder="1" applyAlignment="1">
      <alignment horizontal="center" vertical="center"/>
    </xf>
    <xf numFmtId="0" fontId="45" fillId="3" borderId="30" xfId="19" applyFont="1" applyFill="1" applyBorder="1" applyAlignment="1">
      <alignment horizontal="center" vertical="center"/>
    </xf>
    <xf numFmtId="3" fontId="45" fillId="3" borderId="71" xfId="19" applyNumberFormat="1" applyFont="1" applyFill="1" applyBorder="1" applyAlignment="1">
      <alignment horizontal="center"/>
    </xf>
    <xf numFmtId="3" fontId="45" fillId="3" borderId="15" xfId="19" applyNumberFormat="1" applyFont="1" applyFill="1" applyBorder="1" applyAlignment="1">
      <alignment horizontal="center"/>
    </xf>
    <xf numFmtId="0" fontId="45" fillId="4" borderId="51" xfId="17" applyFont="1" applyFill="1" applyBorder="1" applyAlignment="1">
      <alignment horizontal="center" vertical="center"/>
    </xf>
    <xf numFmtId="0" fontId="45" fillId="4" borderId="52" xfId="17" applyFont="1" applyFill="1" applyBorder="1" applyAlignment="1">
      <alignment horizontal="center" vertical="center"/>
    </xf>
    <xf numFmtId="0" fontId="45" fillId="4" borderId="53" xfId="17" applyFont="1" applyFill="1" applyBorder="1" applyAlignment="1">
      <alignment horizontal="center" vertical="center"/>
    </xf>
    <xf numFmtId="0" fontId="45" fillId="4" borderId="22" xfId="17" applyFont="1" applyFill="1" applyBorder="1" applyAlignment="1">
      <alignment horizontal="center" vertical="center"/>
    </xf>
    <xf numFmtId="0" fontId="45" fillId="4" borderId="23" xfId="17" applyFont="1" applyFill="1" applyBorder="1" applyAlignment="1">
      <alignment horizontal="center" vertical="center"/>
    </xf>
    <xf numFmtId="0" fontId="45" fillId="4" borderId="24" xfId="17" applyFont="1" applyFill="1" applyBorder="1" applyAlignment="1">
      <alignment horizontal="center" vertical="center"/>
    </xf>
    <xf numFmtId="0" fontId="45" fillId="4" borderId="4" xfId="0" applyFont="1" applyFill="1" applyBorder="1" applyAlignment="1">
      <alignment horizontal="center" vertical="center"/>
    </xf>
    <xf numFmtId="0" fontId="45" fillId="4" borderId="6" xfId="0" applyFont="1" applyFill="1" applyBorder="1" applyAlignment="1">
      <alignment horizontal="center" vertical="center"/>
    </xf>
    <xf numFmtId="0" fontId="45" fillId="4" borderId="55" xfId="0" applyFont="1" applyFill="1" applyBorder="1" applyAlignment="1">
      <alignment horizontal="center" vertical="center"/>
    </xf>
    <xf numFmtId="0" fontId="45" fillId="4" borderId="7" xfId="0" applyFont="1" applyFill="1" applyBorder="1" applyAlignment="1">
      <alignment horizontal="center" vertical="center"/>
    </xf>
    <xf numFmtId="0" fontId="43" fillId="2" borderId="12" xfId="0" applyFont="1" applyFill="1" applyBorder="1" applyAlignment="1">
      <alignment horizontal="center" vertical="center" wrapText="1"/>
    </xf>
    <xf numFmtId="0" fontId="45" fillId="4" borderId="100" xfId="0" applyFont="1" applyFill="1" applyBorder="1" applyAlignment="1">
      <alignment horizontal="center"/>
    </xf>
    <xf numFmtId="0" fontId="45" fillId="4" borderId="101" xfId="0" applyFont="1" applyFill="1" applyBorder="1" applyAlignment="1">
      <alignment horizontal="center"/>
    </xf>
    <xf numFmtId="0" fontId="45" fillId="4" borderId="36" xfId="0" applyFont="1" applyFill="1" applyBorder="1" applyAlignment="1">
      <alignment horizontal="center"/>
    </xf>
    <xf numFmtId="0" fontId="43" fillId="2" borderId="26" xfId="0" applyFont="1" applyFill="1" applyBorder="1" applyAlignment="1">
      <alignment horizontal="center"/>
    </xf>
    <xf numFmtId="0" fontId="43" fillId="2" borderId="14" xfId="0" applyFont="1" applyFill="1" applyBorder="1" applyAlignment="1">
      <alignment horizontal="center"/>
    </xf>
    <xf numFmtId="0" fontId="43" fillId="2" borderId="43" xfId="0" applyFont="1" applyFill="1" applyBorder="1" applyAlignment="1">
      <alignment horizontal="center"/>
    </xf>
    <xf numFmtId="0" fontId="45" fillId="4" borderId="4" xfId="0" applyFont="1" applyFill="1" applyBorder="1" applyAlignment="1">
      <alignment horizontal="center"/>
    </xf>
    <xf numFmtId="0" fontId="45" fillId="4" borderId="6" xfId="0" applyFont="1" applyFill="1" applyBorder="1" applyAlignment="1">
      <alignment horizontal="center"/>
    </xf>
    <xf numFmtId="0" fontId="45" fillId="4" borderId="7" xfId="0" applyFont="1" applyFill="1" applyBorder="1" applyAlignment="1">
      <alignment horizontal="center"/>
    </xf>
    <xf numFmtId="0" fontId="45" fillId="4" borderId="80" xfId="0" applyFont="1" applyFill="1" applyBorder="1" applyAlignment="1">
      <alignment horizontal="center" vertical="center" wrapText="1"/>
    </xf>
    <xf numFmtId="0" fontId="45" fillId="4" borderId="28" xfId="0" applyFont="1" applyFill="1" applyBorder="1" applyAlignment="1">
      <alignment horizontal="center" vertical="center" wrapText="1"/>
    </xf>
    <xf numFmtId="0" fontId="45" fillId="4" borderId="81" xfId="0" applyFont="1" applyFill="1" applyBorder="1" applyAlignment="1">
      <alignment horizontal="center" vertical="center"/>
    </xf>
    <xf numFmtId="0" fontId="45" fillId="4" borderId="60" xfId="0" applyFont="1" applyFill="1" applyBorder="1" applyAlignment="1">
      <alignment horizontal="center" vertical="center"/>
    </xf>
    <xf numFmtId="0" fontId="45" fillId="4" borderId="76" xfId="0" applyFont="1" applyFill="1" applyBorder="1" applyAlignment="1">
      <alignment horizontal="center" vertical="center"/>
    </xf>
    <xf numFmtId="0" fontId="45" fillId="4" borderId="29" xfId="0" applyFont="1" applyFill="1" applyBorder="1" applyAlignment="1">
      <alignment horizontal="center" vertical="center"/>
    </xf>
    <xf numFmtId="0" fontId="45" fillId="4" borderId="81" xfId="0" applyFont="1" applyFill="1" applyBorder="1" applyAlignment="1">
      <alignment horizontal="center" vertical="center" wrapText="1"/>
    </xf>
    <xf numFmtId="0" fontId="45" fillId="4" borderId="60" xfId="0" applyFont="1" applyFill="1" applyBorder="1" applyAlignment="1">
      <alignment horizontal="center" vertical="center" wrapText="1"/>
    </xf>
    <xf numFmtId="0" fontId="45" fillId="4" borderId="76" xfId="0" applyFont="1" applyFill="1" applyBorder="1" applyAlignment="1">
      <alignment horizontal="center" vertical="center" wrapText="1"/>
    </xf>
    <xf numFmtId="0" fontId="45" fillId="4" borderId="29" xfId="0" applyFont="1" applyFill="1" applyBorder="1" applyAlignment="1">
      <alignment horizontal="center" vertical="center" wrapText="1"/>
    </xf>
    <xf numFmtId="0" fontId="45" fillId="4" borderId="51" xfId="0" applyFont="1" applyFill="1" applyBorder="1" applyAlignment="1">
      <alignment horizontal="center" vertical="center" wrapText="1"/>
    </xf>
    <xf numFmtId="0" fontId="45" fillId="4" borderId="53" xfId="0" applyFont="1" applyFill="1" applyBorder="1" applyAlignment="1">
      <alignment horizontal="center" vertical="center" wrapText="1"/>
    </xf>
    <xf numFmtId="0" fontId="45" fillId="4" borderId="18" xfId="0" applyFont="1" applyFill="1" applyBorder="1" applyAlignment="1">
      <alignment horizontal="center" vertical="center"/>
    </xf>
    <xf numFmtId="0" fontId="45" fillId="4" borderId="25" xfId="0" applyFont="1" applyFill="1" applyBorder="1" applyAlignment="1">
      <alignment horizontal="center" vertical="center"/>
    </xf>
    <xf numFmtId="0" fontId="45" fillId="4" borderId="19" xfId="0" applyFont="1" applyFill="1" applyBorder="1" applyAlignment="1">
      <alignment horizontal="center" vertical="center"/>
    </xf>
    <xf numFmtId="0" fontId="45" fillId="4" borderId="16" xfId="0" applyFont="1" applyFill="1" applyBorder="1" applyAlignment="1">
      <alignment horizontal="center"/>
    </xf>
    <xf numFmtId="0" fontId="45" fillId="4" borderId="21" xfId="0" applyFont="1" applyFill="1" applyBorder="1" applyAlignment="1">
      <alignment horizontal="center"/>
    </xf>
    <xf numFmtId="0" fontId="45" fillId="4" borderId="8" xfId="0" applyFont="1" applyFill="1" applyBorder="1" applyAlignment="1">
      <alignment horizontal="center"/>
    </xf>
    <xf numFmtId="0" fontId="45" fillId="4" borderId="33" xfId="0" applyFont="1" applyFill="1" applyBorder="1" applyAlignment="1">
      <alignment horizontal="center" vertical="center" wrapText="1"/>
    </xf>
    <xf numFmtId="0" fontId="43" fillId="2" borderId="12" xfId="0" applyFont="1" applyFill="1" applyBorder="1" applyAlignment="1">
      <alignment horizontal="center" vertical="center"/>
    </xf>
    <xf numFmtId="0" fontId="45" fillId="4" borderId="77" xfId="0" applyFont="1" applyFill="1" applyBorder="1" applyAlignment="1">
      <alignment horizontal="center" vertical="center"/>
    </xf>
    <xf numFmtId="0" fontId="45" fillId="4" borderId="78" xfId="0" applyFont="1" applyFill="1" applyBorder="1" applyAlignment="1">
      <alignment horizontal="center" vertical="center"/>
    </xf>
    <xf numFmtId="0" fontId="45" fillId="4" borderId="83" xfId="0" applyFont="1" applyFill="1" applyBorder="1" applyAlignment="1">
      <alignment horizontal="center" vertical="center"/>
    </xf>
    <xf numFmtId="0" fontId="45" fillId="4" borderId="2" xfId="0" applyFont="1" applyFill="1" applyBorder="1" applyAlignment="1">
      <alignment horizontal="center" vertical="center"/>
    </xf>
    <xf numFmtId="0" fontId="45" fillId="4" borderId="33" xfId="0" applyFont="1" applyFill="1" applyBorder="1" applyAlignment="1">
      <alignment horizontal="center" wrapText="1"/>
    </xf>
    <xf numFmtId="0" fontId="45" fillId="4" borderId="49" xfId="0" applyFont="1" applyFill="1" applyBorder="1" applyAlignment="1">
      <alignment horizontal="center" wrapText="1"/>
    </xf>
  </cellXfs>
  <cellStyles count="1260">
    <cellStyle name="          _x000d__x000d_386grabber=VGA.3GR_x000d__x000d_" xfId="573" xr:uid="{44885899-4E73-4E0D-838A-BE919B19555E}"/>
    <cellStyle name="20% - Énfasis1" xfId="91" builtinId="30" customBuiltin="1"/>
    <cellStyle name="20% - Énfasis1 2" xfId="175" xr:uid="{00000000-0005-0000-0000-000001000000}"/>
    <cellStyle name="20% - Énfasis1 2 2" xfId="323" xr:uid="{4A83215D-1778-49F0-87C7-E7A17CE17592}"/>
    <cellStyle name="20% - Énfasis1 2 2 2" xfId="829" xr:uid="{ED0BA612-98DC-4C3F-A12D-9C3331905B27}"/>
    <cellStyle name="20% - Énfasis1 2 3" xfId="684" xr:uid="{072B50C2-715E-41E8-A643-79191BF8748C}"/>
    <cellStyle name="20% - Énfasis1 2 4" xfId="1029" xr:uid="{BF6A22EE-9A79-4CFC-A96C-56CF014FDB12}"/>
    <cellStyle name="20% - Énfasis1 2 5" xfId="1196" xr:uid="{6FAD15AE-289B-4DD1-96DD-70AF67356834}"/>
    <cellStyle name="20% - Énfasis1 3" xfId="257" xr:uid="{0F96DD96-97F8-446C-8AA6-B21E693D9749}"/>
    <cellStyle name="20% - Énfasis1 3 2" xfId="763" xr:uid="{10FA07F9-A912-45DC-9466-D74F680D113D}"/>
    <cellStyle name="20% - Énfasis1 4" xfId="456" xr:uid="{2E91DFCA-AE6F-4961-ABA5-6BBBEAF04BD8}"/>
    <cellStyle name="20% - Énfasis1 5" xfId="963" xr:uid="{A0C5091E-2046-421E-892F-684FD2EE3F95}"/>
    <cellStyle name="20% - Énfasis1 6" xfId="1127" xr:uid="{4267386C-F4D1-4622-A02E-0D72407E2589}"/>
    <cellStyle name="20% - Énfasis2" xfId="95" builtinId="34" customBuiltin="1"/>
    <cellStyle name="20% - Énfasis2 2" xfId="177" xr:uid="{00000000-0005-0000-0000-000003000000}"/>
    <cellStyle name="20% - Énfasis2 2 2" xfId="325" xr:uid="{C5C8D62B-A14C-4AE3-A53D-154760B47765}"/>
    <cellStyle name="20% - Énfasis2 2 2 2" xfId="831" xr:uid="{23A96EA2-9E79-4DBF-AA42-317F7987E140}"/>
    <cellStyle name="20% - Énfasis2 2 3" xfId="686" xr:uid="{DC11C49D-A4BD-4B5C-91E2-6E1D4493A05F}"/>
    <cellStyle name="20% - Énfasis2 2 4" xfId="1031" xr:uid="{0ED9FDEA-2569-43EE-9EBC-DD461ED8EB20}"/>
    <cellStyle name="20% - Énfasis2 2 5" xfId="1198" xr:uid="{5488C80B-6D49-49C1-A13C-7331BCDCA3F6}"/>
    <cellStyle name="20% - Énfasis2 3" xfId="259" xr:uid="{A0D1C0D8-BD5F-49A0-8F66-1C12809FF99A}"/>
    <cellStyle name="20% - Énfasis2 3 2" xfId="765" xr:uid="{25D1A4DE-8035-450E-819F-C6A71470E27E}"/>
    <cellStyle name="20% - Énfasis2 4" xfId="458" xr:uid="{F59B3254-B091-41D3-B993-A57BB49ABB69}"/>
    <cellStyle name="20% - Énfasis2 5" xfId="965" xr:uid="{5A9C7DBB-F54A-465C-9EEF-E610D190D4C6}"/>
    <cellStyle name="20% - Énfasis2 6" xfId="1130" xr:uid="{86846902-55F5-4569-9C81-860FAF83E10F}"/>
    <cellStyle name="20% - Énfasis3" xfId="99" builtinId="38" customBuiltin="1"/>
    <cellStyle name="20% - Énfasis3 2" xfId="179" xr:uid="{00000000-0005-0000-0000-000005000000}"/>
    <cellStyle name="20% - Énfasis3 2 2" xfId="327" xr:uid="{312056CF-AA1B-4A92-ADA5-0F53A417745F}"/>
    <cellStyle name="20% - Énfasis3 2 2 2" xfId="833" xr:uid="{F1A811F1-70DF-420F-9A09-F82C93029846}"/>
    <cellStyle name="20% - Énfasis3 2 3" xfId="688" xr:uid="{151D5E84-F0F6-4AD1-B3BA-6527C2EF04DD}"/>
    <cellStyle name="20% - Énfasis3 2 4" xfId="1033" xr:uid="{CFEE1440-3635-4E46-94CF-D0C50AF0A21B}"/>
    <cellStyle name="20% - Énfasis3 2 5" xfId="1200" xr:uid="{C6134580-B29E-4E93-949C-073E8540AE1B}"/>
    <cellStyle name="20% - Énfasis3 3" xfId="261" xr:uid="{AD7D6729-F6C7-4CE2-9406-53B471D7AA19}"/>
    <cellStyle name="20% - Énfasis3 3 2" xfId="767" xr:uid="{59F357BD-86A8-48BF-8E24-23DC5DB9D58F}"/>
    <cellStyle name="20% - Énfasis3 4" xfId="460" xr:uid="{A34CC86B-3E91-46D7-8BA9-A381EF4D37BA}"/>
    <cellStyle name="20% - Énfasis3 5" xfId="967" xr:uid="{BF3B35B6-4C90-4C01-A11B-66F603DA0370}"/>
    <cellStyle name="20% - Énfasis3 6" xfId="1132" xr:uid="{DAEC7CBA-883B-43B7-BC6D-BE2D364EBF1A}"/>
    <cellStyle name="20% - Énfasis4" xfId="103" builtinId="42" customBuiltin="1"/>
    <cellStyle name="20% - Énfasis4 2" xfId="181" xr:uid="{00000000-0005-0000-0000-000007000000}"/>
    <cellStyle name="20% - Énfasis4 2 2" xfId="329" xr:uid="{4EF62F32-D623-4EDD-A9E4-BB3026A47419}"/>
    <cellStyle name="20% - Énfasis4 2 2 2" xfId="835" xr:uid="{789DF0F6-44B0-4F05-B25C-3ECCEEA14CC9}"/>
    <cellStyle name="20% - Énfasis4 2 3" xfId="690" xr:uid="{366E011B-1EED-4466-A55F-CD1AC0A4FB62}"/>
    <cellStyle name="20% - Énfasis4 2 4" xfId="1035" xr:uid="{CFA33FE5-22DA-4889-B3E6-6A32D9FBBA81}"/>
    <cellStyle name="20% - Énfasis4 2 5" xfId="1202" xr:uid="{387DECB8-2FB3-451F-BD3B-6B6DCB1C6537}"/>
    <cellStyle name="20% - Énfasis4 3" xfId="263" xr:uid="{10259041-123C-444E-A2B1-C9296F2678F5}"/>
    <cellStyle name="20% - Énfasis4 3 2" xfId="769" xr:uid="{44DE64C9-9F3B-4694-9317-5E713C53D84D}"/>
    <cellStyle name="20% - Énfasis4 4" xfId="462" xr:uid="{60D1D568-6714-4878-86E0-DACD1D642104}"/>
    <cellStyle name="20% - Énfasis4 5" xfId="969" xr:uid="{39CBDC2B-26A3-428B-8BDC-17D75259C3A0}"/>
    <cellStyle name="20% - Énfasis4 6" xfId="1135" xr:uid="{229C73D3-998A-46B8-87F4-9B7EC8460DB9}"/>
    <cellStyle name="20% - Énfasis5" xfId="107" builtinId="46" customBuiltin="1"/>
    <cellStyle name="20% - Énfasis5 2" xfId="183" xr:uid="{00000000-0005-0000-0000-000009000000}"/>
    <cellStyle name="20% - Énfasis5 2 2" xfId="331" xr:uid="{E620C77D-2981-4261-B4F6-4B653793290E}"/>
    <cellStyle name="20% - Énfasis5 2 2 2" xfId="837" xr:uid="{1C944D7A-2E80-4207-8995-FADBFAF10770}"/>
    <cellStyle name="20% - Énfasis5 2 3" xfId="692" xr:uid="{DBE2FFB8-9E8C-4836-B98B-55FC525B76F6}"/>
    <cellStyle name="20% - Énfasis5 2 4" xfId="1037" xr:uid="{F718A37B-6AC2-47D0-B79E-8CED020396BA}"/>
    <cellStyle name="20% - Énfasis5 2 5" xfId="1204" xr:uid="{A0C1400F-6AAA-4680-B4B5-E4A9202E57EB}"/>
    <cellStyle name="20% - Énfasis5 3" xfId="265" xr:uid="{2ED27DEB-5546-42A7-806C-DAEC2C6A8EFF}"/>
    <cellStyle name="20% - Énfasis5 3 2" xfId="771" xr:uid="{4F6E57D3-4F0F-409E-8BDB-0DAED26A5D3F}"/>
    <cellStyle name="20% - Énfasis5 4" xfId="464" xr:uid="{57692913-2625-4F8E-9778-A7C5A2DEB8C1}"/>
    <cellStyle name="20% - Énfasis5 5" xfId="971" xr:uid="{14C0DE22-C1A9-4D1C-8561-25B073844715}"/>
    <cellStyle name="20% - Énfasis5 6" xfId="1137" xr:uid="{EB691EA3-9009-4838-9CF4-B11C452A2727}"/>
    <cellStyle name="20% - Énfasis6" xfId="111" builtinId="50" customBuiltin="1"/>
    <cellStyle name="20% - Énfasis6 2" xfId="185" xr:uid="{00000000-0005-0000-0000-00000B000000}"/>
    <cellStyle name="20% - Énfasis6 2 2" xfId="333" xr:uid="{9DCB3580-467B-4CDC-95D7-72BE0434AD7B}"/>
    <cellStyle name="20% - Énfasis6 2 2 2" xfId="839" xr:uid="{362B3B88-DE48-496E-BF3B-53F097BD7E63}"/>
    <cellStyle name="20% - Énfasis6 2 3" xfId="694" xr:uid="{CE090225-5E56-460A-891B-17751F8974F3}"/>
    <cellStyle name="20% - Énfasis6 2 4" xfId="1039" xr:uid="{E2A5155B-8527-4FA2-BE06-F48E0176B7A0}"/>
    <cellStyle name="20% - Énfasis6 2 5" xfId="1206" xr:uid="{102895BB-9F4E-46A4-8058-71662B34AE7D}"/>
    <cellStyle name="20% - Énfasis6 3" xfId="267" xr:uid="{A56A2580-61A7-48B5-9806-77BF439210DF}"/>
    <cellStyle name="20% - Énfasis6 3 2" xfId="773" xr:uid="{E457C2F4-8C3A-4A29-8526-372D5FF8CD98}"/>
    <cellStyle name="20% - Énfasis6 4" xfId="466" xr:uid="{BA4EF3D8-7D7F-413B-BB5A-C1F70BBF4BE2}"/>
    <cellStyle name="20% - Énfasis6 5" xfId="973" xr:uid="{EAF1C2B0-09B3-4B09-9CE4-641A4AC30997}"/>
    <cellStyle name="20% - Énfasis6 6" xfId="1140" xr:uid="{A459E980-1E96-4E75-95BB-54DCB7BB6A99}"/>
    <cellStyle name="40% - Énfasis1" xfId="92" builtinId="31" customBuiltin="1"/>
    <cellStyle name="40% - Énfasis1 2" xfId="176" xr:uid="{00000000-0005-0000-0000-00000D000000}"/>
    <cellStyle name="40% - Énfasis1 2 2" xfId="324" xr:uid="{B4CE8FCB-FC65-430F-98AA-6AD46C5ACF87}"/>
    <cellStyle name="40% - Énfasis1 2 2 2" xfId="830" xr:uid="{D80DB6D3-C0E9-417F-B896-E3801C5ABA0A}"/>
    <cellStyle name="40% - Énfasis1 2 3" xfId="685" xr:uid="{FC2907AB-A693-41A1-8172-D4C3D04139FF}"/>
    <cellStyle name="40% - Énfasis1 2 4" xfId="1030" xr:uid="{43CB9870-DEED-4D96-BE50-7113F8160BE5}"/>
    <cellStyle name="40% - Énfasis1 2 5" xfId="1197" xr:uid="{4D0DFDC6-F62A-4F84-B9F9-DB07296338A6}"/>
    <cellStyle name="40% - Énfasis1 3" xfId="258" xr:uid="{35323030-053E-4F59-88EE-97F202CA70E6}"/>
    <cellStyle name="40% - Énfasis1 3 2" xfId="764" xr:uid="{5CC3B290-7AB2-43F0-9319-5A29C1CD5335}"/>
    <cellStyle name="40% - Énfasis1 4" xfId="457" xr:uid="{E19B4A19-8577-40DE-BF4C-2B8F61597818}"/>
    <cellStyle name="40% - Énfasis1 5" xfId="964" xr:uid="{4AE3917F-5337-4B85-9C43-AD100B9AC1B0}"/>
    <cellStyle name="40% - Énfasis1 6" xfId="1128" xr:uid="{A10476F1-4C78-4895-B4D3-62FCDEDA9415}"/>
    <cellStyle name="40% - Énfasis2" xfId="96" builtinId="35" customBuiltin="1"/>
    <cellStyle name="40% - Énfasis2 2" xfId="178" xr:uid="{00000000-0005-0000-0000-00000F000000}"/>
    <cellStyle name="40% - Énfasis2 2 2" xfId="326" xr:uid="{83CD4325-AB49-4A7E-9544-10D68BA1E8ED}"/>
    <cellStyle name="40% - Énfasis2 2 2 2" xfId="832" xr:uid="{8F9EE2D9-74DE-4EB8-909E-D31EB288C64E}"/>
    <cellStyle name="40% - Énfasis2 2 3" xfId="687" xr:uid="{9C4907C5-A97C-444A-B9CE-28FDA43EDC37}"/>
    <cellStyle name="40% - Énfasis2 2 4" xfId="1032" xr:uid="{D180F11A-8D6D-4340-9381-BD0BA043854D}"/>
    <cellStyle name="40% - Énfasis2 2 5" xfId="1199" xr:uid="{7E76CA8B-DC11-4C54-B2DC-24DFF692C006}"/>
    <cellStyle name="40% - Énfasis2 3" xfId="260" xr:uid="{DE38A6C8-E2A8-44C0-8C1F-0270C36E4582}"/>
    <cellStyle name="40% - Énfasis2 3 2" xfId="766" xr:uid="{74C93188-2589-4062-A6F0-ABADAEA5D701}"/>
    <cellStyle name="40% - Énfasis2 4" xfId="459" xr:uid="{B4813769-D2FC-464B-B6E8-7D06696D0255}"/>
    <cellStyle name="40% - Énfasis2 5" xfId="966" xr:uid="{F2CA839B-5816-43AB-A3A0-3DC74D2D503D}"/>
    <cellStyle name="40% - Énfasis2 6" xfId="1131" xr:uid="{B6809766-C6BA-4774-85E0-CD30EDAF5398}"/>
    <cellStyle name="40% - Énfasis3" xfId="100" builtinId="39" customBuiltin="1"/>
    <cellStyle name="40% - Énfasis3 2" xfId="180" xr:uid="{00000000-0005-0000-0000-000011000000}"/>
    <cellStyle name="40% - Énfasis3 2 2" xfId="328" xr:uid="{ED3804ED-EE5C-47F8-8C25-E5D80BCBFBA3}"/>
    <cellStyle name="40% - Énfasis3 2 2 2" xfId="834" xr:uid="{8D55E3E6-5765-4E73-8224-0FE8ACA2E4C7}"/>
    <cellStyle name="40% - Énfasis3 2 3" xfId="689" xr:uid="{58BB2DC2-9B37-4A8B-A1AF-4E8D34E0A812}"/>
    <cellStyle name="40% - Énfasis3 2 4" xfId="1034" xr:uid="{8EADCD72-1C69-4BF7-B416-965C48EF3D69}"/>
    <cellStyle name="40% - Énfasis3 2 5" xfId="1201" xr:uid="{59766445-938F-435C-8013-D0419FC9E74A}"/>
    <cellStyle name="40% - Énfasis3 3" xfId="262" xr:uid="{D32E966C-2C06-451E-B454-3D2C778B5924}"/>
    <cellStyle name="40% - Énfasis3 3 2" xfId="768" xr:uid="{C3255944-A9D7-4298-8EE6-77711CE190CC}"/>
    <cellStyle name="40% - Énfasis3 4" xfId="461" xr:uid="{DB944BF3-BCA5-4A82-A7D0-326048217F85}"/>
    <cellStyle name="40% - Énfasis3 5" xfId="968" xr:uid="{A0D46870-F6D3-4D05-A742-86D2550CE925}"/>
    <cellStyle name="40% - Énfasis3 6" xfId="1133" xr:uid="{80709AF6-ABD5-4C1F-9DFC-3448761D5C9E}"/>
    <cellStyle name="40% - Énfasis4" xfId="104" builtinId="43" customBuiltin="1"/>
    <cellStyle name="40% - Énfasis4 2" xfId="182" xr:uid="{00000000-0005-0000-0000-000013000000}"/>
    <cellStyle name="40% - Énfasis4 2 2" xfId="330" xr:uid="{5467C151-2FB0-4727-B8DD-F11127ABEDAE}"/>
    <cellStyle name="40% - Énfasis4 2 2 2" xfId="836" xr:uid="{BF967DF7-C9E1-4125-9D24-F62017DA99A4}"/>
    <cellStyle name="40% - Énfasis4 2 3" xfId="691" xr:uid="{175AC4F9-5BED-4A02-A4B0-E28EF34E5FC8}"/>
    <cellStyle name="40% - Énfasis4 2 4" xfId="1036" xr:uid="{6CE7D1B2-F6F7-47C0-90E7-00226DB42BB0}"/>
    <cellStyle name="40% - Énfasis4 2 5" xfId="1203" xr:uid="{62A40C40-2B8C-456C-9A23-F1CE67D5ABB5}"/>
    <cellStyle name="40% - Énfasis4 3" xfId="264" xr:uid="{5CB13A2A-8984-464F-9D3C-A75D7D43848F}"/>
    <cellStyle name="40% - Énfasis4 3 2" xfId="770" xr:uid="{FA5A8390-371F-4504-AA4C-6DB6BF0529D1}"/>
    <cellStyle name="40% - Énfasis4 4" xfId="463" xr:uid="{874F6FC7-282C-400C-8C3A-C8CD62D5C928}"/>
    <cellStyle name="40% - Énfasis4 5" xfId="970" xr:uid="{07C14EC6-BEAC-43D5-93CF-236F5C619DF5}"/>
    <cellStyle name="40% - Énfasis4 6" xfId="1136" xr:uid="{1F97DFA1-7E9E-420E-A587-0CB5F5473278}"/>
    <cellStyle name="40% - Énfasis5" xfId="108" builtinId="47" customBuiltin="1"/>
    <cellStyle name="40% - Énfasis5 2" xfId="184" xr:uid="{00000000-0005-0000-0000-000015000000}"/>
    <cellStyle name="40% - Énfasis5 2 2" xfId="332" xr:uid="{AE5B6F25-95F2-484B-A3CD-7F013DA53620}"/>
    <cellStyle name="40% - Énfasis5 2 2 2" xfId="838" xr:uid="{801FA14C-7D7A-44C6-B04D-D42744A0B186}"/>
    <cellStyle name="40% - Énfasis5 2 3" xfId="693" xr:uid="{2A1D7E21-5C2B-407A-B3FB-09C595C5D672}"/>
    <cellStyle name="40% - Énfasis5 2 4" xfId="1038" xr:uid="{62080829-0825-4973-8552-322D1956FFA7}"/>
    <cellStyle name="40% - Énfasis5 2 5" xfId="1205" xr:uid="{A653EC95-CE34-4B78-AB64-8BD71F3DDBFC}"/>
    <cellStyle name="40% - Énfasis5 3" xfId="266" xr:uid="{31D09593-A5F3-4EF5-B1D3-8DEF145F5B8D}"/>
    <cellStyle name="40% - Énfasis5 3 2" xfId="772" xr:uid="{CE17E2A3-B04D-4524-98EE-CD03D7701DF4}"/>
    <cellStyle name="40% - Énfasis5 4" xfId="465" xr:uid="{6FEEE60F-92D0-4FF1-8FB0-894C3CDCD8F4}"/>
    <cellStyle name="40% - Énfasis5 5" xfId="972" xr:uid="{28F45418-B2B3-4D4C-9C5F-A18FF76759EF}"/>
    <cellStyle name="40% - Énfasis5 6" xfId="1138" xr:uid="{706E46AE-E1D3-4EBC-B912-FA1E7F925C44}"/>
    <cellStyle name="40% - Énfasis6" xfId="112" builtinId="51" customBuiltin="1"/>
    <cellStyle name="40% - Énfasis6 2" xfId="186" xr:uid="{00000000-0005-0000-0000-000017000000}"/>
    <cellStyle name="40% - Énfasis6 2 2" xfId="334" xr:uid="{6B3868F3-C06A-4CE6-B388-5AB1AB5106ED}"/>
    <cellStyle name="40% - Énfasis6 2 2 2" xfId="840" xr:uid="{FB607441-02FC-4463-A2F5-D8AEEF45FF5F}"/>
    <cellStyle name="40% - Énfasis6 2 3" xfId="695" xr:uid="{BA8C5F6F-74A1-409E-8B16-21DD7B5BE615}"/>
    <cellStyle name="40% - Énfasis6 2 4" xfId="1040" xr:uid="{599D2646-B7B7-41D1-A12C-B01D14667F92}"/>
    <cellStyle name="40% - Énfasis6 2 5" xfId="1207" xr:uid="{F82A85B8-4B1E-437B-B433-59600AA6F5D3}"/>
    <cellStyle name="40% - Énfasis6 3" xfId="268" xr:uid="{EC9D6E59-7291-4980-909F-E74F0A2CC293}"/>
    <cellStyle name="40% - Énfasis6 3 2" xfId="774" xr:uid="{A60CFFFA-4BE9-4F0B-A4A1-067A2D1F8269}"/>
    <cellStyle name="40% - Énfasis6 4" xfId="467" xr:uid="{21F27D8F-E5A7-4446-91F6-9DD769BD4803}"/>
    <cellStyle name="40% - Énfasis6 5" xfId="974" xr:uid="{80134FBE-E228-4D52-82AC-B0707C01A58B}"/>
    <cellStyle name="40% - Énfasis6 6" xfId="1141" xr:uid="{2ADDD4DB-C263-40EC-B256-DB9B9903994D}"/>
    <cellStyle name="60% - Énfasis1" xfId="93" builtinId="32" customBuiltin="1"/>
    <cellStyle name="60% - Énfasis2" xfId="97" builtinId="36" customBuiltin="1"/>
    <cellStyle name="60% - Énfasis3" xfId="101" builtinId="40" customBuiltin="1"/>
    <cellStyle name="60% - Énfasis4" xfId="105" builtinId="44" customBuiltin="1"/>
    <cellStyle name="60% - Énfasis5" xfId="109" builtinId="48" customBuiltin="1"/>
    <cellStyle name="60% - Énfasis6" xfId="113" builtinId="52" customBuiltin="1"/>
    <cellStyle name="Bueno" xfId="79" builtinId="26" customBuiltin="1"/>
    <cellStyle name="Cálculo" xfId="84" builtinId="22" customBuiltin="1"/>
    <cellStyle name="Celda de comprobación" xfId="86" builtinId="23" customBuiltin="1"/>
    <cellStyle name="Celda vinculada" xfId="85" builtinId="24" customBuiltin="1"/>
    <cellStyle name="Comma [0] 2" xfId="407" xr:uid="{057CCB23-1A62-4A59-9D2A-09600C0FAAC2}"/>
    <cellStyle name="Comma [0] 2 2" xfId="413" xr:uid="{6FAC42CC-F77E-48E8-A6C8-91E1FE196342}"/>
    <cellStyle name="Comma [0] 2 2 2" xfId="444" xr:uid="{854426AE-838A-46B5-8929-604B0E363D4E}"/>
    <cellStyle name="Comma [0] 2 2 2 2" xfId="552" xr:uid="{28F6A1DE-D767-40E8-B443-93D417B5EF4D}"/>
    <cellStyle name="Comma [0] 2 2 2 3" xfId="505" xr:uid="{3B6FA8FF-81E3-449E-BFF8-11FAE869D114}"/>
    <cellStyle name="Comma [0] 2 2 3" xfId="539" xr:uid="{F06DE285-44E6-4F17-9A60-1A2C35B4B9A1}"/>
    <cellStyle name="Comma [0] 2 2 4" xfId="527" xr:uid="{F85F8B2D-4AB4-4AD8-B075-78674DFDEE94}"/>
    <cellStyle name="Comma [0] 2 2 5" xfId="495" xr:uid="{6C18AA82-7008-4087-95DC-04AAC4AE8A63}"/>
    <cellStyle name="Comma [0] 2 3" xfId="443" xr:uid="{9E5BB680-01C1-4F8A-9DD1-1E5E5A19129B}"/>
    <cellStyle name="Comma [0] 2 3 2" xfId="551" xr:uid="{760DF569-7520-4116-AB8F-6B7A45046509}"/>
    <cellStyle name="Comma [0] 2 3 3" xfId="504" xr:uid="{DB4F21EF-F916-44D5-82BA-CF90BFF20D1A}"/>
    <cellStyle name="Comma [0] 2 4" xfId="492" xr:uid="{7FD790B9-70E2-4AC9-8711-E7372F657C80}"/>
    <cellStyle name="Comma [0] 2 5" xfId="526" xr:uid="{F7BDD1E8-4FC3-43BE-8428-837A83250C7B}"/>
    <cellStyle name="Comma 2" xfId="414" xr:uid="{FA90BC4F-C7A6-407A-AEF0-4EE8606F0679}"/>
    <cellStyle name="Comma 2 2" xfId="425" xr:uid="{D746AFAC-C85D-44A3-A2EC-D0992B3B35EA}"/>
    <cellStyle name="Comma 2 2 2" xfId="428" xr:uid="{734526B8-A087-4950-A22A-F078DD350FF9}"/>
    <cellStyle name="Comma 2 2 2 2" xfId="449" xr:uid="{864DB01E-0AB8-46B6-8921-02FD2CA56C8F}"/>
    <cellStyle name="Comma 2 2 2 2 2" xfId="557" xr:uid="{308CA1D5-057A-44AF-8994-5CE04E7AF272}"/>
    <cellStyle name="Comma 2 2 2 2 3" xfId="510" xr:uid="{DAFE9278-3EF5-4F2E-8BA1-EF2E232A9F92}"/>
    <cellStyle name="Comma 2 2 2 3" xfId="543" xr:uid="{A9359820-9622-446B-B1E8-0106EDF47113}"/>
    <cellStyle name="Comma 2 2 2 4" xfId="532" xr:uid="{1AA35184-9FA5-4AA3-AABC-6FBCB23D14E7}"/>
    <cellStyle name="Comma 2 2 2 5" xfId="499" xr:uid="{2FD74930-A667-4ADA-9AD7-5BBD7BF491B4}"/>
    <cellStyle name="Comma 2 2 3" xfId="447" xr:uid="{38946AF4-D11A-4DA8-A53A-815F982CD3E1}"/>
    <cellStyle name="Comma 2 2 3 2" xfId="555" xr:uid="{195C8AB2-4E20-4DA4-B28C-92074C61650F}"/>
    <cellStyle name="Comma 2 2 3 3" xfId="508" xr:uid="{301C4954-FA2A-4A96-99AF-29E3F925AEB0}"/>
    <cellStyle name="Comma 2 2 4" xfId="488" xr:uid="{ACF6B6CB-EB3D-431E-BA3E-36157EECC7E0}"/>
    <cellStyle name="Comma 2 2 5" xfId="530" xr:uid="{CBC5F069-F00D-45F6-B9C7-6995A4047F86}"/>
    <cellStyle name="Comma 2 3" xfId="445" xr:uid="{207F7AA0-6B4C-465A-B760-FE6EA440EE04}"/>
    <cellStyle name="Comma 2 3 2" xfId="553" xr:uid="{550FD933-A765-4A2F-8F6B-C15D52E9C427}"/>
    <cellStyle name="Comma 2 3 3" xfId="506" xr:uid="{2182183C-DCDA-44D1-9441-41B5B737E0EA}"/>
    <cellStyle name="Comma 2 4" xfId="540" xr:uid="{E00610F8-72B3-4C97-ABDF-F5564DB901D4}"/>
    <cellStyle name="Comma 2 5" xfId="528" xr:uid="{6BEE648F-F00B-4723-B74D-7C31BC24B29A}"/>
    <cellStyle name="Comma 2 6" xfId="496" xr:uid="{19E47BD9-BD1A-4CB0-8029-A50A80A772EB}"/>
    <cellStyle name="Comma 3" xfId="421" xr:uid="{C367B75B-90FD-403C-9EAA-46224AA4DC6D}"/>
    <cellStyle name="Comma 3 2" xfId="477" xr:uid="{AFC46A3D-E462-4964-9F7E-C8B307C60E93}"/>
    <cellStyle name="Comma 4" xfId="422" xr:uid="{C4DB201E-5FFB-4F8F-8B36-122C44CB16F0}"/>
    <cellStyle name="Comma 4 2" xfId="478" xr:uid="{99E13C28-767D-453D-905B-E411BCFD276E}"/>
    <cellStyle name="Comma 5" xfId="412" xr:uid="{D91E8479-FC33-4D0C-9A82-64BAAA7EDC57}"/>
    <cellStyle name="Comma 5 2" xfId="475" xr:uid="{12E5AE28-57D2-4AF4-BCAB-E6998381FF66}"/>
    <cellStyle name="Comma 6" xfId="419" xr:uid="{86D7014B-2F0D-431C-97D0-500B7FD5B779}"/>
    <cellStyle name="Comma 6 2" xfId="476" xr:uid="{443DD78E-C09C-42A3-BBC0-A0A0C4CAC800}"/>
    <cellStyle name="Comma 7" xfId="423" xr:uid="{9215A22C-C891-4F33-AD77-1464D84D6893}"/>
    <cellStyle name="Comma 7 2" xfId="479" xr:uid="{F68F621A-564F-42DA-94FA-818FD9F61AF5}"/>
    <cellStyle name="Comma 8" xfId="424" xr:uid="{9E2CCCA7-4558-4DC1-8FF5-630DFCE25024}"/>
    <cellStyle name="Comma 8 2" xfId="480" xr:uid="{59E2D39C-E62E-4533-A48A-92353649CFCF}"/>
    <cellStyle name="Dia" xfId="1" xr:uid="{00000000-0005-0000-0000-000022000000}"/>
    <cellStyle name="Encabez1" xfId="2" xr:uid="{00000000-0005-0000-0000-000023000000}"/>
    <cellStyle name="Encabez2" xfId="3" xr:uid="{00000000-0005-0000-0000-000024000000}"/>
    <cellStyle name="Encabezado 1" xfId="75" builtinId="16" customBuiltin="1"/>
    <cellStyle name="Encabezado 4" xfId="78" builtinId="19" customBuiltin="1"/>
    <cellStyle name="Énfasis1" xfId="90" builtinId="29" customBuiltin="1"/>
    <cellStyle name="Énfasis2" xfId="94" builtinId="33" customBuiltin="1"/>
    <cellStyle name="Énfasis3" xfId="98" builtinId="37" customBuiltin="1"/>
    <cellStyle name="Énfasis4" xfId="102" builtinId="41" customBuiltin="1"/>
    <cellStyle name="Énfasis5" xfId="106" builtinId="45" customBuiltin="1"/>
    <cellStyle name="Énfasis6" xfId="110" builtinId="49" customBuiltin="1"/>
    <cellStyle name="Entrada" xfId="82" builtinId="20" customBuiltin="1"/>
    <cellStyle name="Fijo" xfId="4" xr:uid="{00000000-0005-0000-0000-00002E000000}"/>
    <cellStyle name="Financiero" xfId="5" xr:uid="{00000000-0005-0000-0000-00002F000000}"/>
    <cellStyle name="Hipervínculo" xfId="204" builtinId="8"/>
    <cellStyle name="Hipervínculo 2" xfId="710" xr:uid="{3DB13822-C330-4D2D-B29A-B1900AF6989A}"/>
    <cellStyle name="Incorrecto" xfId="80" builtinId="27" customBuiltin="1"/>
    <cellStyle name="Millares" xfId="6" builtinId="3"/>
    <cellStyle name="Millares [0]" xfId="7" builtinId="6"/>
    <cellStyle name="Millares [0] 10" xfId="576" xr:uid="{031067D9-79F6-4999-B8B9-D6A72006FB9E}"/>
    <cellStyle name="Millares [0] 11" xfId="571" xr:uid="{B2EBB0CA-CA2A-41A7-9996-2DE288136E4E}"/>
    <cellStyle name="Millares [0] 12" xfId="426" xr:uid="{9A053DFF-8549-4C6B-BDCA-3370CC6E8DB5}"/>
    <cellStyle name="Millares [0] 2" xfId="73" xr:uid="{00000000-0005-0000-0000-000033000000}"/>
    <cellStyle name="Millares [0] 2 2" xfId="174" xr:uid="{00000000-0005-0000-0000-000034000000}"/>
    <cellStyle name="Millares [0] 2 2 2" xfId="322" xr:uid="{9C24A91A-B559-4A57-95DA-9D1F52552A49}"/>
    <cellStyle name="Millares [0] 2 2 2 2" xfId="560" xr:uid="{92ED59AF-A1A9-45F5-89AF-2E1B5343A561}"/>
    <cellStyle name="Millares [0] 2 2 2 3" xfId="513" xr:uid="{25086DF8-5F0D-4940-94B0-27EAB93F4F0C}"/>
    <cellStyle name="Millares [0] 2 2 2 4" xfId="828" xr:uid="{643AAE68-9662-467F-B3C9-81519F2F89E9}"/>
    <cellStyle name="Millares [0] 2 2 2 5" xfId="452" xr:uid="{5C41100B-E62A-45F1-A075-8D15C034F766}"/>
    <cellStyle name="Millares [0] 2 2 3" xfId="548" xr:uid="{8BA022AB-E8D0-4672-B6D4-15FFBE252570}"/>
    <cellStyle name="Millares [0] 2 2 4" xfId="502" xr:uid="{4B4D414C-9CF1-4C3C-9BC2-EDA0EC55EF89}"/>
    <cellStyle name="Millares [0] 2 2 5" xfId="683" xr:uid="{B4FBF4BA-844F-44AC-839E-B90FAA1846BB}"/>
    <cellStyle name="Millares [0] 2 2 6" xfId="440" xr:uid="{D7982157-DE64-4CE4-BE4F-A1BC71A2809A}"/>
    <cellStyle name="Millares [0] 2 2 7" xfId="1028" xr:uid="{920B0878-9DAE-4704-997A-C957ABF589ED}"/>
    <cellStyle name="Millares [0] 2 2 8" xfId="1195" xr:uid="{02F4DF1D-813A-4CE6-BFB7-7C325134B1A6}"/>
    <cellStyle name="Millares [0] 2 3" xfId="196" xr:uid="{00000000-0005-0000-0000-000035000000}"/>
    <cellStyle name="Millares [0] 2 3 2" xfId="343" xr:uid="{D31027CA-0678-4BF3-A71F-4AC1B89A3158}"/>
    <cellStyle name="Millares [0] 2 3 2 2" xfId="849" xr:uid="{C6AF1477-7855-4A2A-AEA0-4A5B83238081}"/>
    <cellStyle name="Millares [0] 2 3 3" xfId="703" xr:uid="{F03234DE-8140-48C3-9D06-443C75BEFF19}"/>
    <cellStyle name="Millares [0] 2 3 4" xfId="489" xr:uid="{1178493B-4D21-4F99-B021-7BAACB276968}"/>
    <cellStyle name="Millares [0] 2 3 5" xfId="1048" xr:uid="{0817DCF8-85F4-43E7-B54D-9EAA44175DDA}"/>
    <cellStyle name="Millares [0] 2 3 6" xfId="1215" xr:uid="{E60BE5CD-BAA3-4E51-9A49-7D7A9C9A4307}"/>
    <cellStyle name="Millares [0] 2 4" xfId="401" xr:uid="{1785E302-CBF5-491D-AD7B-9E1C8F66EF16}"/>
    <cellStyle name="Millares [0] 2 4 2" xfId="907" xr:uid="{F6ED8F07-9C73-401E-AC0D-DD7FB143D3B5}"/>
    <cellStyle name="Millares [0] 2 4 3" xfId="522" xr:uid="{C127FFE0-B019-44F5-ABE3-46C883A19124}"/>
    <cellStyle name="Millares [0] 2 5" xfId="256" xr:uid="{5CB41F96-AF09-4EB8-8FB8-09DE0F22702F}"/>
    <cellStyle name="Millares [0] 2 5 2" xfId="762" xr:uid="{88CF92A3-4D63-4FC4-A138-22C9C1E881C7}"/>
    <cellStyle name="Millares [0] 2 6" xfId="626" xr:uid="{2588B926-E6F6-45D7-A304-FCBBB46E3CA0}"/>
    <cellStyle name="Millares [0] 2 7" xfId="427" xr:uid="{7BFF52A4-319E-4FFF-8E33-99FF67489A4D}"/>
    <cellStyle name="Millares [0] 2 8" xfId="960" xr:uid="{7C70FA05-FACE-49F8-AC64-0B3A02B0DD36}"/>
    <cellStyle name="Millares [0] 2 9" xfId="1119" xr:uid="{EB8D85B0-A8B8-4E6D-AB58-9208E4492AF5}"/>
    <cellStyle name="Millares [0] 3" xfId="115" xr:uid="{00000000-0005-0000-0000-000036000000}"/>
    <cellStyle name="Millares [0] 3 2" xfId="188" xr:uid="{00000000-0005-0000-0000-000037000000}"/>
    <cellStyle name="Millares [0] 3 2 2" xfId="336" xr:uid="{D1C3A23E-8DA4-4CBB-8252-2105E3F698B5}"/>
    <cellStyle name="Millares [0] 3 2 2 2" xfId="842" xr:uid="{22FD0243-DBA7-426D-948A-3865A527EEBC}"/>
    <cellStyle name="Millares [0] 3 2 2 3" xfId="559" xr:uid="{F3CA4771-2DAB-468F-9AB6-CB6DC35579B5}"/>
    <cellStyle name="Millares [0] 3 2 3" xfId="512" xr:uid="{7CD269FD-E606-4547-AE22-C6E91C26DF4A}"/>
    <cellStyle name="Millares [0] 3 2 4" xfId="697" xr:uid="{21F4A2F2-3CED-46F1-9F3C-2E1DC43062DD}"/>
    <cellStyle name="Millares [0] 3 2 5" xfId="451" xr:uid="{265A9607-40DD-402F-9B5F-8D3DBEE33813}"/>
    <cellStyle name="Millares [0] 3 2 6" xfId="1042" xr:uid="{AD02F912-2B79-4C52-AD94-A45579BDC05C}"/>
    <cellStyle name="Millares [0] 3 2 7" xfId="1209" xr:uid="{2A93ED6A-EF9A-4782-B4B2-8CE54B18915B}"/>
    <cellStyle name="Millares [0] 3 3" xfId="270" xr:uid="{C6683D1C-E0AF-462B-834B-D0CACB64B0AB}"/>
    <cellStyle name="Millares [0] 3 3 2" xfId="776" xr:uid="{D97C9AEE-6CE0-466E-B27C-DD2EE99A508B}"/>
    <cellStyle name="Millares [0] 3 3 3" xfId="547" xr:uid="{FD65EC08-8157-47FC-8DFE-FABDE4DFE74D}"/>
    <cellStyle name="Millares [0] 3 4" xfId="531" xr:uid="{F7027355-20EF-43CD-9365-E482A60FE7AA}"/>
    <cellStyle name="Millares [0] 3 5" xfId="501" xr:uid="{6B166ACC-3303-42ED-9D7B-2A0ABC0C8FC4}"/>
    <cellStyle name="Millares [0] 3 6" xfId="628" xr:uid="{F6A4B6B1-877F-4732-A672-425E998243FD}"/>
    <cellStyle name="Millares [0] 3 7" xfId="438" xr:uid="{04FFC232-67D8-4028-A0C1-4AC368BEBF2D}"/>
    <cellStyle name="Millares [0] 3 8" xfId="976" xr:uid="{F915B97E-B920-4837-961F-7910BAF4C342}"/>
    <cellStyle name="Millares [0] 3 9" xfId="1143" xr:uid="{3E4B9840-793C-4744-95E0-2117211F951E}"/>
    <cellStyle name="Millares [0] 4" xfId="118" xr:uid="{00000000-0005-0000-0000-000038000000}"/>
    <cellStyle name="Millares [0] 4 2" xfId="556" xr:uid="{6DB3577C-6046-4D63-BE75-3B7875CAC95F}"/>
    <cellStyle name="Millares [0] 4 3" xfId="535" xr:uid="{3462B91A-B383-4331-99B3-A28D8BF95B46}"/>
    <cellStyle name="Millares [0] 4 4" xfId="509" xr:uid="{3883605B-6033-4D54-BCA5-1A3A4CD9FD76}"/>
    <cellStyle name="Millares [0] 4 5" xfId="631" xr:uid="{82F795CA-B937-423D-A7E7-5057CB19130D}"/>
    <cellStyle name="Millares [0] 4 6" xfId="448" xr:uid="{AD4DC620-6992-4AF6-8E75-8346B3A475E3}"/>
    <cellStyle name="Millares [0] 4 8" xfId="570" xr:uid="{FE1842AE-EC3E-4F18-A745-D955FA62F459}"/>
    <cellStyle name="Millares [0] 5" xfId="190" xr:uid="{00000000-0005-0000-0000-000039000000}"/>
    <cellStyle name="Millares [0] 5 2" xfId="338" xr:uid="{7C0F8ACD-0D20-4A7B-9422-4F615D0E3B41}"/>
    <cellStyle name="Millares [0] 5 2 2" xfId="844" xr:uid="{FC66ED83-29E7-46A8-8DF2-E88C0C653D60}"/>
    <cellStyle name="Millares [0] 5 2 3" xfId="561" xr:uid="{A28BFE98-52E7-4ED6-8B19-B1C48CEF13BC}"/>
    <cellStyle name="Millares [0] 5 3" xfId="523" xr:uid="{49EFDF2F-48B5-4DA7-AED5-F7F0C27754EB}"/>
    <cellStyle name="Millares [0] 5 4" xfId="515" xr:uid="{37D52FCD-1914-4686-9296-0783F1D4BE53}"/>
    <cellStyle name="Millares [0] 5 5" xfId="699" xr:uid="{A73DF8B9-1E2D-4B3B-ADFC-B7C6C4AE99FB}"/>
    <cellStyle name="Millares [0] 5 6" xfId="471" xr:uid="{70B2D315-E222-4CA6-842C-FB6DCD6D62DC}"/>
    <cellStyle name="Millares [0] 5 7" xfId="1044" xr:uid="{06611D72-B4A3-4A75-A566-F70E89B09DBB}"/>
    <cellStyle name="Millares [0] 5 8" xfId="1211" xr:uid="{80DE4D4A-4F72-4F2D-9E19-80959108A0CD}"/>
    <cellStyle name="Millares [0] 6" xfId="194" xr:uid="{00000000-0005-0000-0000-00003A000000}"/>
    <cellStyle name="Millares [0] 6 2" xfId="341" xr:uid="{07AA71B3-F4D0-48D2-9D62-DA78649E176D}"/>
    <cellStyle name="Millares [0] 6 2 2" xfId="847" xr:uid="{B9078A1C-EDA9-4581-ACDE-7F64DF211775}"/>
    <cellStyle name="Millares [0] 6 2 3" xfId="566" xr:uid="{3B33F298-E1C3-44DD-BAB4-BC8B6F0C4CFE}"/>
    <cellStyle name="Millares [0] 6 3" xfId="536" xr:uid="{DF756087-78AE-46AD-8B4F-9A4A895B2700}"/>
    <cellStyle name="Millares [0] 6 4" xfId="520" xr:uid="{E41741AB-3528-4DBB-BC46-625730A46289}"/>
    <cellStyle name="Millares [0] 6 5" xfId="702" xr:uid="{8CE58780-6052-45C4-9EA6-5EB3843E1628}"/>
    <cellStyle name="Millares [0] 6 6" xfId="484" xr:uid="{F57B3140-26D7-4686-99CA-7874DD070EC9}"/>
    <cellStyle name="Millares [0] 7" xfId="470" xr:uid="{3652625A-8185-4951-91B0-481469A3B584}"/>
    <cellStyle name="Millares [0] 8" xfId="542" xr:uid="{77AD7438-71A9-4EEE-8DEB-888611E6030C}"/>
    <cellStyle name="Millares [0] 9" xfId="498" xr:uid="{81CC65B7-A5EF-4378-888F-94C0A9A66DDA}"/>
    <cellStyle name="Millares 10" xfId="208" xr:uid="{A6BFEB29-F9CC-4328-A8AA-67C077D1F7C1}"/>
    <cellStyle name="Millares 10 2" xfId="487" xr:uid="{D4F62227-C770-4774-B3E4-117534AB2E30}"/>
    <cellStyle name="Millares 10 3" xfId="714" xr:uid="{A74B4F91-CA26-4666-99F9-56D943A140B2}"/>
    <cellStyle name="Millares 10 4" xfId="454" xr:uid="{7EE3DD21-5D81-4275-8C5F-9CC293387FBB}"/>
    <cellStyle name="Millares 11" xfId="402" xr:uid="{67985CD7-5E97-478A-997E-43C51F1616E2}"/>
    <cellStyle name="Millares 11 2" xfId="567" xr:uid="{85798A65-3A67-4A68-9C51-64F0F54EFE5E}"/>
    <cellStyle name="Millares 11 3" xfId="521" xr:uid="{03BEC6CF-0EB0-4171-BB18-3C715CA67385}"/>
    <cellStyle name="Millares 11 4" xfId="908" xr:uid="{9CC6A4C2-FBEB-4BB5-B805-657F6B0BB1C0}"/>
    <cellStyle name="Millares 11 5" xfId="493" xr:uid="{40FB6E67-416C-438F-A8B8-86869D6392C9}"/>
    <cellStyle name="Millares 12" xfId="468" xr:uid="{DB0AB041-2DFB-4F92-B155-D339E704865D}"/>
    <cellStyle name="Millares 13" xfId="538" xr:uid="{DFC20CAC-AFD0-4BB3-9789-09846B650316}"/>
    <cellStyle name="Millares 14" xfId="537" xr:uid="{067CE592-4035-4D3D-8B30-8D36AC175208}"/>
    <cellStyle name="Millares 15" xfId="524" xr:uid="{51AD980F-1AD9-4F3D-8EB1-F2DC1A3931DA}"/>
    <cellStyle name="Millares 16" xfId="494" xr:uid="{AF1256FD-D82C-4F10-A29D-E54C2607548C}"/>
    <cellStyle name="Millares 17" xfId="195" xr:uid="{00000000-0005-0000-0000-00003B000000}"/>
    <cellStyle name="Millares 17 2" xfId="342" xr:uid="{9D07C33A-1210-4C0B-8EC1-400B7342F5CB}"/>
    <cellStyle name="Millares 17 2 2" xfId="200" xr:uid="{00000000-0005-0000-0000-00003C000000}"/>
    <cellStyle name="Millares 17 2 2 2" xfId="346" xr:uid="{E715F3C9-65EF-401F-830B-BF923B571CD6}"/>
    <cellStyle name="Millares 17 2 2 2 2" xfId="852" xr:uid="{BE7444FA-2097-4B2F-8AFE-B88D80150A1C}"/>
    <cellStyle name="Millares 17 2 2 3" xfId="706" xr:uid="{9F3F0632-7406-4030-AAA1-E4385811A4FF}"/>
    <cellStyle name="Millares 17 2 2 4" xfId="1051" xr:uid="{0DB0A259-05FD-4D74-8400-C0BC8FDD7EE3}"/>
    <cellStyle name="Millares 17 2 2 5" xfId="1218" xr:uid="{47C7604B-0FC8-4B1F-8C55-EECF99DA63CD}"/>
    <cellStyle name="Millares 17 2 3" xfId="848" xr:uid="{0AD7E361-C647-453E-8E88-7F983DB8FFCA}"/>
    <cellStyle name="Millares 17 3" xfId="514" xr:uid="{61827767-D5E2-4DB1-890B-7F16998160B3}"/>
    <cellStyle name="Millares 17 4" xfId="1047" xr:uid="{BD004090-4E6B-4274-9B46-FE3B90745482}"/>
    <cellStyle name="Millares 17 5" xfId="1214" xr:uid="{43E6F4F0-1F12-4400-AF91-96C4CF22B218}"/>
    <cellStyle name="Millares 18" xfId="199" xr:uid="{00000000-0005-0000-0000-00003D000000}"/>
    <cellStyle name="Millares 18 2" xfId="345" xr:uid="{027A53C6-D2B7-48E6-9C86-EC1F152D6CC5}"/>
    <cellStyle name="Millares 18 2 2" xfId="851" xr:uid="{A940043A-11C4-4B4E-A534-7CA769B07A90}"/>
    <cellStyle name="Millares 18 3" xfId="705" xr:uid="{EC48A7C4-CA07-4D04-963D-EF9FC34E7080}"/>
    <cellStyle name="Millares 18 4" xfId="1050" xr:uid="{BD834977-C7BF-471F-A9C3-44D75FC0EB88}"/>
    <cellStyle name="Millares 18 5" xfId="1217" xr:uid="{BD457D18-E094-4F9A-A038-6B9883791723}"/>
    <cellStyle name="Millares 19" xfId="575" xr:uid="{B928232C-57D2-4602-A123-ABE5EC97C331}"/>
    <cellStyle name="Millares 19 2" xfId="435" xr:uid="{DB78821F-E6E1-4E4B-8424-343D7A2695F0}"/>
    <cellStyle name="Millares 19 2 2" xfId="450" xr:uid="{C307CD47-4E50-4644-8736-D0CDCF6DD613}"/>
    <cellStyle name="Millares 19 2 2 2" xfId="558" xr:uid="{646BD18B-68AC-4B64-822E-DBB58D1B19B5}"/>
    <cellStyle name="Millares 19 2 2 3" xfId="511" xr:uid="{F7EECF0E-1563-46F4-BAEE-47CBA3F4D42C}"/>
    <cellStyle name="Millares 19 2 3" xfId="546" xr:uid="{F2245A48-DA0F-44C6-A433-CD33A65769CF}"/>
    <cellStyle name="Millares 19 2 4" xfId="500" xr:uid="{3C10C013-3A7C-4C95-A90D-5CDC3AD069FA}"/>
    <cellStyle name="Millares 2" xfId="8" xr:uid="{00000000-0005-0000-0000-00003E000000}"/>
    <cellStyle name="Millares 2 2" xfId="416" xr:uid="{B49F405F-93AA-43C2-A156-F7932AC59AF2}"/>
    <cellStyle name="Millares 2 2 2" xfId="446" xr:uid="{BD6B12CA-6E42-4233-B650-B2165CA242CD}"/>
    <cellStyle name="Millares 2 2 2 2" xfId="554" xr:uid="{602CC7A4-D5B3-48F1-A3E9-FC871B9DBDE4}"/>
    <cellStyle name="Millares 2 2 2 3" xfId="507" xr:uid="{D2A824AD-E0D7-4965-8698-29B60997EBD0}"/>
    <cellStyle name="Millares 2 2 3" xfId="541" xr:uid="{10510B2F-51C6-4B01-89D2-3CD09CD1E84C}"/>
    <cellStyle name="Millares 2 2 4" xfId="529" xr:uid="{39845F2E-DFD8-47CB-BB3D-6A84C71A4E09}"/>
    <cellStyle name="Millares 2 2 5" xfId="497" xr:uid="{14C38B37-4C20-4A2F-B190-0E48B9456FB2}"/>
    <cellStyle name="Millares 2 3" xfId="434" xr:uid="{240A4303-031A-481A-B333-2CBBB7ED35D9}"/>
    <cellStyle name="Millares 2 4" xfId="439" xr:uid="{3B9DACD6-35C3-4144-A742-84B8221ADCB6}"/>
    <cellStyle name="Millares 2 4 2" xfId="469" xr:uid="{4EB7D641-E20B-4607-8156-F74A865242F5}"/>
    <cellStyle name="Millares 2 5" xfId="577" xr:uid="{4971869A-7EFC-4665-88D3-66461E95B397}"/>
    <cellStyle name="Millares 2 6" xfId="415" xr:uid="{EC107E7A-ACD8-4930-80E2-2D0FB755D8EB}"/>
    <cellStyle name="Millares 20" xfId="405" xr:uid="{D2DC9879-4A45-492E-BCD2-C002B6E24B90}"/>
    <cellStyle name="Millares 21" xfId="910" xr:uid="{79279A3E-6AEA-42FA-8F58-6FA8BAAC820D}"/>
    <cellStyle name="Millares 22" xfId="962" xr:uid="{C74363A3-BFE8-44D7-BC7F-2A477B5AE0D4}"/>
    <cellStyle name="Millares 23" xfId="1057" xr:uid="{B2271084-E77F-44E2-AC59-749449753862}"/>
    <cellStyle name="Millares 24" xfId="1059" xr:uid="{9A8C25E0-D2C8-46BA-BA74-94ED2D443B57}"/>
    <cellStyle name="Millares 25" xfId="1061" xr:uid="{14ECFD0E-43BC-4593-BFCB-AAB83FB5293D}"/>
    <cellStyle name="Millares 26" xfId="1060" xr:uid="{AEC34364-217B-4CD1-BB7A-082BB2845065}"/>
    <cellStyle name="Millares 27" xfId="1058" xr:uid="{721658C5-B08B-4A01-8422-2A456570C51D}"/>
    <cellStyle name="Millares 28" xfId="961" xr:uid="{759269D7-1513-4AEC-9472-CEDC304B994E}"/>
    <cellStyle name="Millares 29" xfId="1056" xr:uid="{576C255C-A9B0-4541-9617-38F6D4708A58}"/>
    <cellStyle name="Millares 3" xfId="9" xr:uid="{00000000-0005-0000-0000-00003F000000}"/>
    <cellStyle name="Millares 3 2" xfId="119" xr:uid="{00000000-0005-0000-0000-000040000000}"/>
    <cellStyle name="Millares 3 2 2" xfId="272" xr:uid="{99DEAFDD-A3CF-439E-92AF-9A10D204468E}"/>
    <cellStyle name="Millares 3 2 2 2" xfId="778" xr:uid="{2D2CFB6D-89F0-4A95-B04A-D3315035CAFA}"/>
    <cellStyle name="Millares 3 2 3" xfId="632" xr:uid="{EB76873E-1A9C-484E-80A8-D2058A8E9065}"/>
    <cellStyle name="Millares 3 2 4" xfId="978" xr:uid="{B3459401-0762-43CA-8B13-AB4C3C11EC4F}"/>
    <cellStyle name="Millares 3 2 5" xfId="1145" xr:uid="{09550344-5795-47CD-94DA-2EFA20FBA253}"/>
    <cellStyle name="Millares 3 3" xfId="578" xr:uid="{235C1DCD-195F-43DE-9222-667D7BC7A9BF}"/>
    <cellStyle name="Millares 3 4" xfId="417" xr:uid="{B67C13F2-D217-494B-93B0-FD2DE353CAD1}"/>
    <cellStyle name="Millares 30" xfId="1055" xr:uid="{284D44CC-204D-48E9-91FB-D777BF1AA79C}"/>
    <cellStyle name="Millares 31" xfId="1064" xr:uid="{CDDE8907-8D49-413A-8710-D8CF41C33130}"/>
    <cellStyle name="Millares 32" xfId="1123" xr:uid="{9A8486C8-3A3B-44E3-B2BF-DBDA308D8B84}"/>
    <cellStyle name="Millares 33" xfId="1230" xr:uid="{8C245F1B-12A8-4B31-9AEC-68E8A01B9C74}"/>
    <cellStyle name="Millares 34" xfId="1239" xr:uid="{59EBB829-E8B5-4926-BBA2-D8CBED1ACC8F}"/>
    <cellStyle name="Millares 35" xfId="1250" xr:uid="{A92B7AEB-099E-4FF3-B0B9-897C849DBD7C}"/>
    <cellStyle name="Millares 36" xfId="1247" xr:uid="{F0BA3435-8EF2-4F96-A2EF-CE2B8A0FE86C}"/>
    <cellStyle name="Millares 37" xfId="1233" xr:uid="{5C243B25-9479-4E84-8B9C-6E2535E5F3BC}"/>
    <cellStyle name="Millares 38" xfId="1121" xr:uid="{9AA89FDD-08B2-47B6-AE18-FFEF5694DE89}"/>
    <cellStyle name="Millares 39" xfId="1224" xr:uid="{E6285357-ACBA-433C-A6C6-71BFB946CC02}"/>
    <cellStyle name="Millares 4" xfId="117" xr:uid="{00000000-0005-0000-0000-000041000000}"/>
    <cellStyle name="Millares 4 2" xfId="486" xr:uid="{CFAFEE9D-3CC4-485C-9A54-3D4DF8B7FD32}"/>
    <cellStyle name="Millares 4 3" xfId="474" xr:uid="{983D4945-83A0-4C79-85AC-5871EC764F5D}"/>
    <cellStyle name="Millares 4 3 2" xfId="563" xr:uid="{2F36239A-A41D-499D-81BA-4ABAAB4776C2}"/>
    <cellStyle name="Millares 4 3 3" xfId="517" xr:uid="{35DB2B0C-FB34-44D7-9C68-CD988F33BF2A}"/>
    <cellStyle name="Millares 4 4" xfId="545" xr:uid="{4B9BBA90-DAAB-47F0-898B-3AF2BD6D80C0}"/>
    <cellStyle name="Millares 4 5" xfId="525" xr:uid="{8872620E-7018-45C2-A459-DA4236B7303F}"/>
    <cellStyle name="Millares 4 6" xfId="630" xr:uid="{F75287E2-2519-4F0D-83EB-2F353DDFC653}"/>
    <cellStyle name="Millares 4 7" xfId="433" xr:uid="{5C5EF0B4-32C0-46B3-A661-313BFA3D782A}"/>
    <cellStyle name="Millares 40" xfId="1223" xr:uid="{8C52A493-B2AD-4499-B10F-91EC90140E65}"/>
    <cellStyle name="Millares 41" xfId="1243" xr:uid="{6CE0C8DC-9F3C-44AF-BDE5-E7757EC0B4EB}"/>
    <cellStyle name="Millares 42" xfId="1229" xr:uid="{A950653B-382E-43F5-A700-F6521819B4DA}"/>
    <cellStyle name="Millares 43" xfId="1122" xr:uid="{0BFB454E-A023-40F4-8A5E-2D7E5B58FCEB}"/>
    <cellStyle name="Millares 44" xfId="1244" xr:uid="{75D9C9EB-1E88-4464-8E15-F9045C41678C}"/>
    <cellStyle name="Millares 45" xfId="1120" xr:uid="{98177F77-7D23-40ED-BEE4-FE4747CF4FD7}"/>
    <cellStyle name="Millares 46" xfId="1226" xr:uid="{B44F95B8-FF3D-4BAE-8976-B52542E0BA72}"/>
    <cellStyle name="Millares 47" xfId="1062" xr:uid="{330A7BF1-4AFF-4CB9-B92F-BB566AB209AE}"/>
    <cellStyle name="Millares 48" xfId="1129" xr:uid="{25BC8E81-59A8-4EA9-AA78-2162D8726B1E}"/>
    <cellStyle name="Millares 49" xfId="1069" xr:uid="{3573B443-FEED-4A5F-8FCF-559A5066E687}"/>
    <cellStyle name="Millares 5" xfId="124" xr:uid="{00000000-0005-0000-0000-000042000000}"/>
    <cellStyle name="Millares 5 2" xfId="203" xr:uid="{00000000-0005-0000-0000-000043000000}"/>
    <cellStyle name="Millares 5 2 2" xfId="349" xr:uid="{95D87D46-7D6C-4E25-AB15-818857662688}"/>
    <cellStyle name="Millares 5 2 2 2" xfId="855" xr:uid="{5E212618-E0BB-40AB-B962-6C0EBEC56C77}"/>
    <cellStyle name="Millares 5 2 3" xfId="709" xr:uid="{E5346386-2A4E-4703-A6FE-572298283FA1}"/>
    <cellStyle name="Millares 5 2 4" xfId="490" xr:uid="{85D9F5A0-ED72-472A-AD34-CA3F0922B239}"/>
    <cellStyle name="Millares 5 2 5" xfId="1054" xr:uid="{600454B7-2BE2-4616-8494-49BBBCCE0595}"/>
    <cellStyle name="Millares 5 2 6" xfId="1221" xr:uid="{EDD4C88F-8ED4-4B51-BA06-6B77E534D052}"/>
    <cellStyle name="Millares 5 3" xfId="482" xr:uid="{FC72216E-10F7-4243-8AC6-3DD6D511502B}"/>
    <cellStyle name="Millares 5 3 2" xfId="564" xr:uid="{55C5964E-A898-4AC1-95B4-02FC182055D2}"/>
    <cellStyle name="Millares 5 3 3" xfId="518" xr:uid="{C2FE3FEC-2E4D-480C-A33A-391CAEC11311}"/>
    <cellStyle name="Millares 5 4" xfId="544" xr:uid="{1A4D599E-E2B0-4340-895D-51AA62939EDE}"/>
    <cellStyle name="Millares 5 5" xfId="533" xr:uid="{0E04B140-01B8-4C7C-B77C-CE114870BEDC}"/>
    <cellStyle name="Millares 5 6" xfId="635" xr:uid="{011A0D22-2436-4499-ADF1-0BB1E4A972F4}"/>
    <cellStyle name="Millares 5 7" xfId="432" xr:uid="{9634ED41-C68D-4760-89C9-6F0ECEE4D43D}"/>
    <cellStyle name="Millares 50" xfId="1066" xr:uid="{197A6AE7-727B-4EAC-817C-EBCC016ADD30}"/>
    <cellStyle name="Millares 51" xfId="1237" xr:uid="{6CF17C2A-1137-4522-9EEF-51F02B613E04}"/>
    <cellStyle name="Millares 52" xfId="1126" xr:uid="{FD01980B-E9A1-4378-8A59-2FA5ED4B5F66}"/>
    <cellStyle name="Millares 53" xfId="1238" xr:uid="{8AB5FA88-DE39-4EDB-9EE5-D58FEBBF98D1}"/>
    <cellStyle name="Millares 54" xfId="1251" xr:uid="{321027A1-602C-4F8C-BB4B-C1B32FDBC619}"/>
    <cellStyle name="Millares 55" xfId="1124" xr:uid="{CDF36A28-2225-4196-B918-367BDC908DD6}"/>
    <cellStyle name="Millares 56" xfId="1225" xr:uid="{356B491A-F08D-492C-8CE1-72D28A451BFF}"/>
    <cellStyle name="Millares 57" xfId="1235" xr:uid="{13449E36-0B1C-4076-A4D6-A213081EF526}"/>
    <cellStyle name="Millares 58" xfId="1139" xr:uid="{D85A9372-2199-42C6-8FD6-AA37FC2A11C8}"/>
    <cellStyle name="Millares 59" xfId="1228" xr:uid="{E20B77C6-D52D-4DA4-BBDB-584BF9E0CCCA}"/>
    <cellStyle name="Millares 6" xfId="350" xr:uid="{2CF6C39B-EFC4-4562-AC07-2A0A087839BA}"/>
    <cellStyle name="Millares 6 2" xfId="473" xr:uid="{43F67724-CF12-4A7E-9947-841907671F60}"/>
    <cellStyle name="Millares 6 3" xfId="483" xr:uid="{6308C9E7-3A02-4478-991C-67915080F894}"/>
    <cellStyle name="Millares 6 3 2" xfId="565" xr:uid="{5DB29963-5AD7-4F34-96C6-ACB9238E5110}"/>
    <cellStyle name="Millares 6 3 3" xfId="519" xr:uid="{834E6F57-17EA-4518-A931-51001075F9DD}"/>
    <cellStyle name="Millares 6 4" xfId="549" xr:uid="{DC1ED93E-4BEA-4DFB-B77D-3E1B09C3363B}"/>
    <cellStyle name="Millares 6 5" xfId="534" xr:uid="{964F31CB-6CBA-4724-A7D5-48F299A1C426}"/>
    <cellStyle name="Millares 6 6" xfId="856" xr:uid="{6D1DC091-9358-4253-9B9E-A8E37C8A3F1C}"/>
    <cellStyle name="Millares 6 7" xfId="441" xr:uid="{58ADDF62-7E20-49C3-A915-90FD3EDF39EE}"/>
    <cellStyle name="Millares 60" xfId="1227" xr:uid="{9FA13759-8D6E-44A8-B071-86027E0ED62B}"/>
    <cellStyle name="Millares 61" xfId="1248" xr:uid="{2BB52F9B-0654-4682-A42C-5D032418EF37}"/>
    <cellStyle name="Millares 62" xfId="1240" xr:uid="{E93CA8E0-277E-4F8A-91DB-B0875BBA067D}"/>
    <cellStyle name="Millares 63" xfId="1125" xr:uid="{07564D20-170B-40C7-8509-E61A1FCCD8FA}"/>
    <cellStyle name="Millares 64" xfId="1134" xr:uid="{28E3D75D-911C-44E3-9186-A6F509EF5862}"/>
    <cellStyle name="Millares 65" xfId="1241" xr:uid="{9CF851B5-6762-4A88-A5BD-2B02D80FCB11}"/>
    <cellStyle name="Millares 66" xfId="1255" xr:uid="{BBF6AEB3-CD9A-4287-8F15-277DECE542E7}"/>
    <cellStyle name="Millares 67" xfId="1071" xr:uid="{48EBBB65-409E-41FD-9908-6319102A2A25}"/>
    <cellStyle name="Millares 68" xfId="1070" xr:uid="{A9E04DF4-C9FD-497C-B8AD-3B002A72992F}"/>
    <cellStyle name="Millares 69" xfId="1068" xr:uid="{A97BC6D3-1395-4BA7-8C13-4F1DC47D5C6F}"/>
    <cellStyle name="Millares 7" xfId="353" xr:uid="{C95C3C3E-AD34-4B69-A17B-C8AB6CF6EE7D}"/>
    <cellStyle name="Millares 7 2" xfId="472" xr:uid="{CDF99E81-33C8-477A-A0AD-D7F4F555034D}"/>
    <cellStyle name="Millares 7 2 2" xfId="562" xr:uid="{D4FB195E-FFAE-4EB0-9D8A-65EA4A03162F}"/>
    <cellStyle name="Millares 7 2 3" xfId="516" xr:uid="{0AD2A191-678B-40EB-A0BB-386D070ADEA8}"/>
    <cellStyle name="Millares 7 3" xfId="485" xr:uid="{DDC8F7EB-E06F-46BC-B036-02F6EB52E1FB}"/>
    <cellStyle name="Millares 7 4" xfId="550" xr:uid="{8BD4C067-D45B-4DE9-A0E6-45F55248448F}"/>
    <cellStyle name="Millares 7 5" xfId="503" xr:uid="{F26B9794-6C57-4B9C-A37A-9B6C3D738888}"/>
    <cellStyle name="Millares 7 6" xfId="859" xr:uid="{75CDE365-C116-4B25-A025-8268F561642E}"/>
    <cellStyle name="Millares 7 7" xfId="442" xr:uid="{55636BF6-A6D8-4EEF-919E-EEABF712F8A4}"/>
    <cellStyle name="Millares 70" xfId="1246" xr:uid="{9BB8E20D-391C-4934-8A81-EF435AA6EED3}"/>
    <cellStyle name="Millares 71" xfId="1253" xr:uid="{C1F778BD-5301-4E43-A053-E19671E047BB}"/>
    <cellStyle name="Millares 72" xfId="1242" xr:uid="{BDE74D30-8259-4835-A409-A94CE03DC457}"/>
    <cellStyle name="Millares 73" xfId="1258" xr:uid="{234F8AA7-BC46-4E52-909E-B0D2403B771D}"/>
    <cellStyle name="Millares 74" xfId="1254" xr:uid="{095860B7-3E06-41CC-A470-3573D67E1719}"/>
    <cellStyle name="Millares 75" xfId="1259" xr:uid="{4B0B83F9-E4A6-48BC-A08A-6977427E01D2}"/>
    <cellStyle name="Millares 76" xfId="1063" xr:uid="{DF6CCF04-8BD1-4D9D-9C04-E53B97DAAB98}"/>
    <cellStyle name="Millares 77" xfId="1252" xr:uid="{F9A5CACC-00ED-4801-AA78-3E3048C1A42D}"/>
    <cellStyle name="Millares 78" xfId="1234" xr:uid="{48C21E22-DF2D-4C14-A6F3-C309B4F4CF7E}"/>
    <cellStyle name="Millares 79" xfId="1257" xr:uid="{D16D9FD3-70D5-4BA6-B7A8-D54CAE89E32F}"/>
    <cellStyle name="Millares 8" xfId="202" xr:uid="{00000000-0005-0000-0000-000044000000}"/>
    <cellStyle name="Millares 8 2" xfId="348" xr:uid="{E751D9FC-ED61-47BE-BB00-5BDA34A13986}"/>
    <cellStyle name="Millares 8 2 2" xfId="854" xr:uid="{6928A72E-3EAD-485F-8CE8-DDDBAF6A274E}"/>
    <cellStyle name="Millares 8 2 3" xfId="491" xr:uid="{4F454383-B085-42BF-B5AA-09FD5F685B6C}"/>
    <cellStyle name="Millares 8 3" xfId="708" xr:uid="{C000CC53-9E7A-4BF3-9DB4-623F0C5EB7EE}"/>
    <cellStyle name="Millares 8 4" xfId="453" xr:uid="{8783C943-95DB-4845-AED9-B4209AAB8CFE}"/>
    <cellStyle name="Millares 8 5" xfId="1053" xr:uid="{8C033F71-C193-4067-B29F-CB3E3EBE3F9F}"/>
    <cellStyle name="Millares 8 6" xfId="1220" xr:uid="{63A88585-01C3-4C23-ACA3-0F6E5FA4D34E}"/>
    <cellStyle name="Millares 80" xfId="1245" xr:uid="{9246A889-3305-44D5-8E22-03D12D7CA4FD}"/>
    <cellStyle name="Millares 81" xfId="1231" xr:uid="{D5A0664E-9CE7-4FC8-AFBE-24079499B298}"/>
    <cellStyle name="Millares 82" xfId="1236" xr:uid="{AF68159A-23D6-4BA3-BD43-39ADD2483989}"/>
    <cellStyle name="Millares 83" xfId="1232" xr:uid="{C33CEA33-EEBE-4BCF-AFB0-B8B9E51BB32F}"/>
    <cellStyle name="Millares 84" xfId="1222" xr:uid="{C8645062-F422-4705-B00E-8FC965AB1470}"/>
    <cellStyle name="Millares 85" xfId="1249" xr:uid="{FE453DEE-D65E-4956-A2BA-5A3592449297}"/>
    <cellStyle name="Millares 86" xfId="1256" xr:uid="{D677F5F4-E5D3-402F-BFA1-DFB932DDE48B}"/>
    <cellStyle name="Millares 9" xfId="205" xr:uid="{BBE60CD5-71F4-40CB-8FD0-D2DD01271FF7}"/>
    <cellStyle name="Millares 9 2" xfId="481" xr:uid="{D8ED8EF3-00EC-48DA-9A41-57604A8EC159}"/>
    <cellStyle name="Millares 9 3" xfId="711" xr:uid="{CF25AA1B-75CF-4C8D-B55B-18EDB782F7D6}"/>
    <cellStyle name="Millares 9 4" xfId="431" xr:uid="{91D45488-300C-4EC7-9741-212F9DCC4C4D}"/>
    <cellStyle name="Moneda [0]" xfId="403" builtinId="7"/>
    <cellStyle name="Moneda [0] 2" xfId="909" xr:uid="{AF439307-1171-49BA-B0FF-5C94FA49C2CB}"/>
    <cellStyle name="Monetario" xfId="10" xr:uid="{00000000-0005-0000-0000-000046000000}"/>
    <cellStyle name="Neutral" xfId="81" builtinId="28" customBuiltin="1"/>
    <cellStyle name="Normal" xfId="0" builtinId="0"/>
    <cellStyle name="Normal 10" xfId="31" xr:uid="{00000000-0005-0000-0000-000049000000}"/>
    <cellStyle name="Normal 10 2" xfId="132" xr:uid="{00000000-0005-0000-0000-00004A000000}"/>
    <cellStyle name="Normal 10 2 2" xfId="280" xr:uid="{B1C0F33F-47F6-4847-AC3B-59D80C180F97}"/>
    <cellStyle name="Normal 10 2 2 2" xfId="786" xr:uid="{E521B192-8F4F-4951-97E6-ED7CA16C1B7E}"/>
    <cellStyle name="Normal 10 2 3" xfId="641" xr:uid="{BD932160-7935-4FD0-B82F-F626986545CA}"/>
    <cellStyle name="Normal 10 2 4" xfId="986" xr:uid="{EE126F23-5A92-4DD1-85FF-861129A88F85}"/>
    <cellStyle name="Normal 10 2 5" xfId="1153" xr:uid="{DB337EA1-1F51-44D0-A78D-0BA2D32DE7CA}"/>
    <cellStyle name="Normal 10 3" xfId="197" xr:uid="{00000000-0005-0000-0000-00004B000000}"/>
    <cellStyle name="Normal 10 4" xfId="359" xr:uid="{3D20B984-B529-48F1-AD71-55A8FF992BBE}"/>
    <cellStyle name="Normal 10 4 2" xfId="865" xr:uid="{9F808BE5-9C67-4C02-ACD6-79DCC2D3A74E}"/>
    <cellStyle name="Normal 10 5" xfId="214" xr:uid="{9B805F54-D0C1-441B-948C-BA1515720A2F}"/>
    <cellStyle name="Normal 10 5 2" xfId="720" xr:uid="{5E2AD0F3-C041-418E-92B1-C8973CD546AC}"/>
    <cellStyle name="Normal 10 6" xfId="430" xr:uid="{4ACFF665-488C-4CE7-8DC2-13046F05FFAC}"/>
    <cellStyle name="Normal 10 7" xfId="918" xr:uid="{268893CB-5BAC-4204-BFF3-4E12DAFED05B}"/>
    <cellStyle name="Normal 10 8" xfId="1077" xr:uid="{5483447A-4E92-4099-A296-D18ED071D50D}"/>
    <cellStyle name="Normal 102" xfId="192" xr:uid="{00000000-0005-0000-0000-00004C000000}"/>
    <cellStyle name="Normal 102 2" xfId="198" xr:uid="{00000000-0005-0000-0000-00004D000000}"/>
    <cellStyle name="Normal 102 2 2" xfId="344" xr:uid="{20BC293C-6769-4B35-BB80-A5F289619743}"/>
    <cellStyle name="Normal 102 2 2 2" xfId="850" xr:uid="{59B09210-8046-4E28-B308-AB9E78585DCC}"/>
    <cellStyle name="Normal 102 2 3" xfId="704" xr:uid="{70689AAC-C1B9-48F5-8A38-813CD52C3CA4}"/>
    <cellStyle name="Normal 102 2 4" xfId="1049" xr:uid="{FC63A4AB-FA97-4C4D-B37E-42C0EF6DCFD3}"/>
    <cellStyle name="Normal 102 2 5" xfId="1216" xr:uid="{AB14EDD2-BDAE-4217-A84D-4D5FEC45D7C6}"/>
    <cellStyle name="Normal 102 3" xfId="340" xr:uid="{8D3035AC-4811-4D34-BA1E-1BBEFFB617A4}"/>
    <cellStyle name="Normal 102 3 2" xfId="846" xr:uid="{F7220E5B-DBBC-456D-AE8B-96AAF2E39781}"/>
    <cellStyle name="Normal 102 4" xfId="701" xr:uid="{7EF7AE5F-1612-433A-B497-C4F6033B7E10}"/>
    <cellStyle name="Normal 102 5" xfId="1046" xr:uid="{564349C3-D15F-4120-B3E9-4704E178936E}"/>
    <cellStyle name="Normal 102 6" xfId="1213" xr:uid="{5A16A8D4-9511-4A75-9909-73DFAA74BF7D}"/>
    <cellStyle name="Normal 11" xfId="32" xr:uid="{00000000-0005-0000-0000-00004E000000}"/>
    <cellStyle name="Normal 11 2" xfId="133" xr:uid="{00000000-0005-0000-0000-00004F000000}"/>
    <cellStyle name="Normal 11 2 2" xfId="281" xr:uid="{3C1B3B77-E1D4-412A-900F-3C5141BDCB30}"/>
    <cellStyle name="Normal 11 2 2 2" xfId="787" xr:uid="{8D569645-6878-4513-B25D-ED264312FBCE}"/>
    <cellStyle name="Normal 11 2 3" xfId="642" xr:uid="{7D3FD6DF-61C5-4020-9998-31DE8801249F}"/>
    <cellStyle name="Normal 11 2 4" xfId="987" xr:uid="{982C5ECD-DDFF-4D6B-9ABA-560D3B61F2AA}"/>
    <cellStyle name="Normal 11 2 5" xfId="1154" xr:uid="{E145C1CD-F2EF-42AC-9948-BD394172FAEA}"/>
    <cellStyle name="Normal 11 3" xfId="360" xr:uid="{4CED84BB-7A32-4C00-80F6-6F2A06926FE9}"/>
    <cellStyle name="Normal 11 3 2" xfId="866" xr:uid="{D801B5C5-CF59-4C96-A0BF-47145768A44A}"/>
    <cellStyle name="Normal 11 4" xfId="215" xr:uid="{79E5F983-5B97-4019-B176-F64583CBE887}"/>
    <cellStyle name="Normal 11 4 2" xfId="721" xr:uid="{472E2034-BD88-4888-B31C-C265EE139C88}"/>
    <cellStyle name="Normal 11 5" xfId="585" xr:uid="{7ED2AA29-0970-4F0D-9594-9941FC1F3F07}"/>
    <cellStyle name="Normal 11 6" xfId="572" xr:uid="{29606BA4-A301-45F6-A350-0AEC8F79B02E}"/>
    <cellStyle name="Normal 11 7" xfId="919" xr:uid="{5CA72876-5253-486C-9F8D-E331BA62E0F8}"/>
    <cellStyle name="Normal 11 8" xfId="1078" xr:uid="{982DC93D-3341-495E-99CD-009C5E1214DA}"/>
    <cellStyle name="Normal 12" xfId="33" xr:uid="{00000000-0005-0000-0000-000050000000}"/>
    <cellStyle name="Normal 12 2" xfId="134" xr:uid="{00000000-0005-0000-0000-000051000000}"/>
    <cellStyle name="Normal 12 2 2" xfId="282" xr:uid="{F52BC0B0-8103-41EF-A2EA-A078F95EBE66}"/>
    <cellStyle name="Normal 12 2 2 2" xfId="788" xr:uid="{1B0A6B82-3646-49E3-8952-FBBE83ACB446}"/>
    <cellStyle name="Normal 12 2 3" xfId="643" xr:uid="{91648F80-02AA-4E4A-BDF7-4CAC243842E1}"/>
    <cellStyle name="Normal 12 2 4" xfId="988" xr:uid="{8AA6DF88-8761-4FCF-8D6F-AD1070FEB551}"/>
    <cellStyle name="Normal 12 2 5" xfId="1155" xr:uid="{8DDE47F3-CC77-4CAE-B569-D2BDAD32A2E6}"/>
    <cellStyle name="Normal 12 3" xfId="361" xr:uid="{56BA78A9-F1B6-4C49-97B6-A709CED4D536}"/>
    <cellStyle name="Normal 12 3 2" xfId="867" xr:uid="{2F111D7C-EDFE-485E-8C58-B77848269783}"/>
    <cellStyle name="Normal 12 4" xfId="216" xr:uid="{381E00AF-7E1F-453B-9530-25584EE6DE80}"/>
    <cellStyle name="Normal 12 4 2" xfId="722" xr:uid="{2296714D-9CD4-4C90-8800-87AE3EF6DBBC}"/>
    <cellStyle name="Normal 12 5" xfId="586" xr:uid="{964D4439-4E79-469D-A957-07713263AB78}"/>
    <cellStyle name="Normal 12 6" xfId="408" xr:uid="{C5CB63DD-1B22-49AD-B8D8-690F067AC226}"/>
    <cellStyle name="Normal 12 7" xfId="920" xr:uid="{D694669C-E838-4F5F-AC77-A6772799D6A8}"/>
    <cellStyle name="Normal 12 8" xfId="1079" xr:uid="{53E5979B-02C8-4775-91B2-344BC0976054}"/>
    <cellStyle name="Normal 13" xfId="34" xr:uid="{00000000-0005-0000-0000-000052000000}"/>
    <cellStyle name="Normal 13 2" xfId="135" xr:uid="{00000000-0005-0000-0000-000053000000}"/>
    <cellStyle name="Normal 13 2 2" xfId="283" xr:uid="{06EF6442-0372-474F-98EE-E4BBBD98A831}"/>
    <cellStyle name="Normal 13 2 2 2" xfId="789" xr:uid="{53BF60BA-8945-4513-BE79-227BDFAC4583}"/>
    <cellStyle name="Normal 13 2 3" xfId="644" xr:uid="{AE38FE17-51E8-4F98-A0CA-3648719FDB98}"/>
    <cellStyle name="Normal 13 2 4" xfId="989" xr:uid="{40E282E7-1770-49D3-A712-7111B214616A}"/>
    <cellStyle name="Normal 13 2 5" xfId="1156" xr:uid="{8823E0DB-90E0-42CC-B40C-E77AC2C396D3}"/>
    <cellStyle name="Normal 13 3" xfId="201" xr:uid="{00000000-0005-0000-0000-000054000000}"/>
    <cellStyle name="Normal 13 3 2" xfId="347" xr:uid="{969BC8C7-D762-4CFB-B82E-E9E6E8DE4086}"/>
    <cellStyle name="Normal 13 3 2 2" xfId="853" xr:uid="{3EC034A5-44BB-46F0-B5F5-CA726D8377DE}"/>
    <cellStyle name="Normal 13 3 3" xfId="707" xr:uid="{7C79F1A0-D78D-466F-BE67-E50B4D2A11C0}"/>
    <cellStyle name="Normal 13 3 4" xfId="1052" xr:uid="{217F1F27-7824-4503-B664-7C005D301FB5}"/>
    <cellStyle name="Normal 13 3 5" xfId="1219" xr:uid="{2A6C5B3C-D6F8-47FA-B14F-588594E3979B}"/>
    <cellStyle name="Normal 13 4" xfId="362" xr:uid="{C6EA4805-0FB0-42CF-A339-192832EE86D7}"/>
    <cellStyle name="Normal 13 4 2" xfId="868" xr:uid="{D52AE6B7-49DF-4984-BCFC-F275DFC7F063}"/>
    <cellStyle name="Normal 13 5" xfId="217" xr:uid="{BF0E658A-80E5-4639-92CB-BF5649427602}"/>
    <cellStyle name="Normal 13 5 2" xfId="723" xr:uid="{589F1009-D2C7-4EE6-8A9A-93CEEBBA7659}"/>
    <cellStyle name="Normal 13 6" xfId="587" xr:uid="{07A751C3-47D0-4F41-8745-3B156461DEE7}"/>
    <cellStyle name="Normal 13 7" xfId="921" xr:uid="{6843886B-25CD-42E6-B140-01A197C68B64}"/>
    <cellStyle name="Normal 13 8" xfId="1080" xr:uid="{F5C234FA-689C-4103-9797-5B9EB3E3EDFC}"/>
    <cellStyle name="Normal 14" xfId="36" xr:uid="{00000000-0005-0000-0000-000055000000}"/>
    <cellStyle name="Normal 14 2" xfId="137" xr:uid="{00000000-0005-0000-0000-000056000000}"/>
    <cellStyle name="Normal 14 2 2" xfId="285" xr:uid="{572EF9FA-AF34-45BC-AB57-2216AE3722B4}"/>
    <cellStyle name="Normal 14 2 2 2" xfId="791" xr:uid="{15B9183A-FE47-46B8-8240-9FD528709EE4}"/>
    <cellStyle name="Normal 14 2 3" xfId="646" xr:uid="{9A27163F-110C-43CC-A378-B0B68F016683}"/>
    <cellStyle name="Normal 14 2 4" xfId="991" xr:uid="{A117E918-CFD1-4CCD-9B6C-B3897774E718}"/>
    <cellStyle name="Normal 14 2 5" xfId="1158" xr:uid="{2D04FC6F-8930-4342-91F0-CA213D522C58}"/>
    <cellStyle name="Normal 14 3" xfId="364" xr:uid="{331130CE-7DA3-4AC7-BC98-D1009D5CD2E7}"/>
    <cellStyle name="Normal 14 3 2" xfId="870" xr:uid="{7EEF6E7A-E40E-4670-86EF-6C24AB161F12}"/>
    <cellStyle name="Normal 14 4" xfId="219" xr:uid="{BEEADFBC-E59A-4CB1-AB2C-46FD76A7D3FB}"/>
    <cellStyle name="Normal 14 4 2" xfId="725" xr:uid="{3D2AF41F-81B8-4852-87CB-676600EAA2D2}"/>
    <cellStyle name="Normal 14 5" xfId="589" xr:uid="{6A2F5325-92F6-4B05-A034-E3A2BE30C1E8}"/>
    <cellStyle name="Normal 14 6" xfId="923" xr:uid="{FDF88B13-1202-4BE2-AF21-B08DE9241A31}"/>
    <cellStyle name="Normal 14 7" xfId="1082" xr:uid="{49977FE4-DA29-401B-8075-F30EA610EFA8}"/>
    <cellStyle name="Normal 15" xfId="35" xr:uid="{00000000-0005-0000-0000-000057000000}"/>
    <cellStyle name="Normal 15 2" xfId="136" xr:uid="{00000000-0005-0000-0000-000058000000}"/>
    <cellStyle name="Normal 15 2 2" xfId="284" xr:uid="{60A50C6F-8111-492B-B32C-D45803F99709}"/>
    <cellStyle name="Normal 15 2 2 2" xfId="790" xr:uid="{96A723E4-56DF-4AC6-AED7-F3F4E5D34EF9}"/>
    <cellStyle name="Normal 15 2 3" xfId="645" xr:uid="{728D42AF-B318-40F5-938A-881195459F2C}"/>
    <cellStyle name="Normal 15 2 4" xfId="990" xr:uid="{F3C7056B-2ABF-4884-813B-E9A92689096F}"/>
    <cellStyle name="Normal 15 2 5" xfId="1157" xr:uid="{A66A7776-4B56-4F63-88BF-2E9C59DCA61C}"/>
    <cellStyle name="Normal 15 3" xfId="363" xr:uid="{57D3E088-7DC5-4620-9027-F961D4631BC6}"/>
    <cellStyle name="Normal 15 3 2" xfId="869" xr:uid="{97482913-D59D-49E4-9F69-6C6B230E0D85}"/>
    <cellStyle name="Normal 15 4" xfId="218" xr:uid="{CBE8ADE0-8F62-4A77-9045-DCFDA5B7D10C}"/>
    <cellStyle name="Normal 15 4 2" xfId="724" xr:uid="{EA7F2440-0BE0-4723-9795-B327EEE02A3C}"/>
    <cellStyle name="Normal 15 5" xfId="588" xr:uid="{C9C4974C-E5DC-4DD4-9F63-EFED88B7D2D8}"/>
    <cellStyle name="Normal 15 6" xfId="409" xr:uid="{85BCD230-0359-4183-8AF0-583F2675EBE3}"/>
    <cellStyle name="Normal 15 7" xfId="922" xr:uid="{1118547C-93C9-42FE-B062-CA80DF065685}"/>
    <cellStyle name="Normal 15 8" xfId="1081" xr:uid="{4F56DCA0-5D8C-4CD6-B0ED-A22B84B56E84}"/>
    <cellStyle name="Normal 16" xfId="39" xr:uid="{00000000-0005-0000-0000-000059000000}"/>
    <cellStyle name="Normal 16 2" xfId="140" xr:uid="{00000000-0005-0000-0000-00005A000000}"/>
    <cellStyle name="Normal 16 2 2" xfId="288" xr:uid="{2AB8B465-1C44-4AEE-A542-2C74F6360D2B}"/>
    <cellStyle name="Normal 16 2 2 2" xfId="794" xr:uid="{954B55C1-623E-42AE-985D-F93AA4D3F1F7}"/>
    <cellStyle name="Normal 16 2 3" xfId="649" xr:uid="{F7BE8F97-1A36-4128-A970-B1D9ADED272B}"/>
    <cellStyle name="Normal 16 2 4" xfId="994" xr:uid="{EF52F0FF-F11E-4013-95B6-D45A3C3B0D0C}"/>
    <cellStyle name="Normal 16 2 5" xfId="1161" xr:uid="{28333517-384F-4BB6-9A82-9E1A54101E77}"/>
    <cellStyle name="Normal 16 3" xfId="367" xr:uid="{8AAD6855-9ED5-43E2-911A-E8CAA558AA5C}"/>
    <cellStyle name="Normal 16 3 2" xfId="873" xr:uid="{1EEDAAF7-6DAB-4F06-AC9A-018040BC380D}"/>
    <cellStyle name="Normal 16 4" xfId="222" xr:uid="{498AF418-94BF-452B-8B6A-05851C1EA85A}"/>
    <cellStyle name="Normal 16 4 2" xfId="728" xr:uid="{934345CA-788A-4408-99F3-9164D63DB10F}"/>
    <cellStyle name="Normal 16 5" xfId="592" xr:uid="{16BE5011-BD87-4339-B25D-9BE3B6CA0775}"/>
    <cellStyle name="Normal 16 6" xfId="926" xr:uid="{9D9C9AFE-D30C-42CB-8DDC-72D21C4C021D}"/>
    <cellStyle name="Normal 16 7" xfId="1085" xr:uid="{D53D69E4-A019-451D-B8E4-7A9F1335DA64}"/>
    <cellStyle name="Normal 17" xfId="41" xr:uid="{00000000-0005-0000-0000-00005B000000}"/>
    <cellStyle name="Normal 17 2" xfId="142" xr:uid="{00000000-0005-0000-0000-00005C000000}"/>
    <cellStyle name="Normal 17 2 2" xfId="290" xr:uid="{4874997C-43EC-4ACA-9E16-A0C67828E0E7}"/>
    <cellStyle name="Normal 17 2 2 2" xfId="796" xr:uid="{5B5B409A-433C-4CFD-9F63-C624233E95CD}"/>
    <cellStyle name="Normal 17 2 3" xfId="651" xr:uid="{C62B8F82-9FB5-4CE4-B60E-D77F30204A77}"/>
    <cellStyle name="Normal 17 2 4" xfId="996" xr:uid="{864C3DC5-F691-4AC3-9D57-2EAE6CF3D78D}"/>
    <cellStyle name="Normal 17 2 5" xfId="1163" xr:uid="{920B9B01-DAD4-4176-ACC8-1C2F6D33F5A7}"/>
    <cellStyle name="Normal 17 3" xfId="369" xr:uid="{B2DA2008-B5AB-43DA-ADB6-DDBD009BC193}"/>
    <cellStyle name="Normal 17 3 2" xfId="875" xr:uid="{61E23377-0CA5-4B04-B807-0667E94AA2FA}"/>
    <cellStyle name="Normal 17 4" xfId="224" xr:uid="{7520B17D-4ACC-4AFA-BC05-686E7F2E41B8}"/>
    <cellStyle name="Normal 17 4 2" xfId="730" xr:uid="{B354C771-D53B-4874-8DA7-09AC4C7495BC}"/>
    <cellStyle name="Normal 17 5" xfId="594" xr:uid="{B664F576-3CCD-4BA2-B1F3-AE406251A31D}"/>
    <cellStyle name="Normal 17 6" xfId="928" xr:uid="{E7FBEED9-116C-47A8-B633-0851DECEB649}"/>
    <cellStyle name="Normal 17 7" xfId="1087" xr:uid="{3FE32BC6-59DE-414C-9B11-D4B387A05DCC}"/>
    <cellStyle name="Normal 18" xfId="43" xr:uid="{00000000-0005-0000-0000-00005D000000}"/>
    <cellStyle name="Normal 18 2" xfId="144" xr:uid="{00000000-0005-0000-0000-00005E000000}"/>
    <cellStyle name="Normal 18 2 2" xfId="292" xr:uid="{370399FC-9B4F-4233-AF61-1FF2E3E4BFF6}"/>
    <cellStyle name="Normal 18 2 2 2" xfId="798" xr:uid="{0B934713-ED0A-4B83-8C1A-4E91B6A06ADF}"/>
    <cellStyle name="Normal 18 2 3" xfId="653" xr:uid="{5CE29235-821E-4255-8F40-3870AE6628AC}"/>
    <cellStyle name="Normal 18 2 4" xfId="998" xr:uid="{12051D49-C0E7-4C38-9C82-F7FE9E6557C9}"/>
    <cellStyle name="Normal 18 2 5" xfId="1165" xr:uid="{04ACCAB7-D0B6-40D1-8961-1112493FFDB2}"/>
    <cellStyle name="Normal 18 3" xfId="371" xr:uid="{5BCE8E65-9DE0-4EC2-96EF-3668D74DAAD1}"/>
    <cellStyle name="Normal 18 3 2" xfId="877" xr:uid="{BC4D4829-FCD2-4AA6-BC03-B6216700BF12}"/>
    <cellStyle name="Normal 18 4" xfId="226" xr:uid="{A10A67F1-83C8-4D81-961C-CA9310F64FCE}"/>
    <cellStyle name="Normal 18 4 2" xfId="732" xr:uid="{005A4A7B-CA50-4EA2-A8EF-999902A398BB}"/>
    <cellStyle name="Normal 18 5" xfId="596" xr:uid="{256DB8B5-8458-44BC-9A72-27BB877D907E}"/>
    <cellStyle name="Normal 18 6" xfId="930" xr:uid="{A24597FA-AD4B-4650-9AB8-53E1EC5A8AFF}"/>
    <cellStyle name="Normal 18 7" xfId="1089" xr:uid="{B7DEE843-57AD-4E48-80E4-401F1F58AD08}"/>
    <cellStyle name="Normal 19" xfId="46" xr:uid="{00000000-0005-0000-0000-00005F000000}"/>
    <cellStyle name="Normal 19 2" xfId="147" xr:uid="{00000000-0005-0000-0000-000060000000}"/>
    <cellStyle name="Normal 19 2 2" xfId="295" xr:uid="{3DE33D95-A0F0-4094-90D4-35C7B0EA3BA8}"/>
    <cellStyle name="Normal 19 2 2 2" xfId="801" xr:uid="{3DDE2124-5CFD-4930-B509-03948A284669}"/>
    <cellStyle name="Normal 19 2 3" xfId="656" xr:uid="{9ED72DCC-FFA5-4BC3-883B-F902C70F5AC4}"/>
    <cellStyle name="Normal 19 2 4" xfId="1001" xr:uid="{3520D2CB-AF91-45F3-8F80-7640B99418FD}"/>
    <cellStyle name="Normal 19 2 5" xfId="1168" xr:uid="{19195384-7824-4649-932F-66BA04F94893}"/>
    <cellStyle name="Normal 19 3" xfId="374" xr:uid="{4F96144D-EF96-4807-A330-293B484734D5}"/>
    <cellStyle name="Normal 19 3 2" xfId="880" xr:uid="{14D28D06-3824-4EBA-B4EA-8F40749D9136}"/>
    <cellStyle name="Normal 19 4" xfId="229" xr:uid="{635A945D-33B6-4E61-869F-4A46BE31C0D5}"/>
    <cellStyle name="Normal 19 4 2" xfId="735" xr:uid="{C6A1A89B-61A1-4561-ADEA-92EB03EF9160}"/>
    <cellStyle name="Normal 19 5" xfId="599" xr:uid="{B31BD9E0-05F2-4F51-B8EC-65BBFA591C4E}"/>
    <cellStyle name="Normal 19 6" xfId="933" xr:uid="{A8DBD510-2337-4659-B5FD-EA3949C2A117}"/>
    <cellStyle name="Normal 19 7" xfId="1092" xr:uid="{468E7D09-4E30-4CD0-B9F2-C708DFC05424}"/>
    <cellStyle name="Normal 2" xfId="11" xr:uid="{00000000-0005-0000-0000-000061000000}"/>
    <cellStyle name="Normal 2 10" xfId="429" xr:uid="{DC082364-989A-47E6-BB9E-A3C5CD157BEC}"/>
    <cellStyle name="Normal 2 12" xfId="12" xr:uid="{00000000-0005-0000-0000-000062000000}"/>
    <cellStyle name="Normal 2 12 2" xfId="120" xr:uid="{00000000-0005-0000-0000-000063000000}"/>
    <cellStyle name="Normal 2 12 2 2" xfId="273" xr:uid="{576BA036-9796-4BE0-8AC0-58A445E9A8AE}"/>
    <cellStyle name="Normal 2 12 2 2 2" xfId="779" xr:uid="{70400ED5-1B92-4C96-9090-0790028A13B0}"/>
    <cellStyle name="Normal 2 12 2 3" xfId="633" xr:uid="{BF0FFA13-354C-4149-B334-EBAC8F313BD6}"/>
    <cellStyle name="Normal 2 12 2 4" xfId="979" xr:uid="{166E41EA-F51E-44FA-B1B2-72D67BF2E724}"/>
    <cellStyle name="Normal 2 12 2 5" xfId="1146" xr:uid="{12EDCD6A-378F-4433-974D-1225D5AB7E61}"/>
    <cellStyle name="Normal 2 12 3" xfId="351" xr:uid="{DE4097EA-6872-40E8-8533-C63A671EF729}"/>
    <cellStyle name="Normal 2 12 3 2" xfId="857" xr:uid="{FAFF08F5-27C2-4B5E-9622-59B484CC3825}"/>
    <cellStyle name="Normal 2 12 4" xfId="206" xr:uid="{710D6704-70D2-47D8-BCF2-C7CAAE48C30E}"/>
    <cellStyle name="Normal 2 12 4 2" xfId="712" xr:uid="{EE7F15B4-485D-4D24-9C37-B4B030751394}"/>
    <cellStyle name="Normal 2 12 5" xfId="579" xr:uid="{C51C7F8C-EBA7-4C03-B71D-46930112440C}"/>
    <cellStyle name="Normal 2 12 6" xfId="911" xr:uid="{0C3CF259-523C-42C3-9D48-B4FECC008441}"/>
    <cellStyle name="Normal 2 12 7" xfId="1065" xr:uid="{388B00F8-54EB-417D-913E-B14BB97E8785}"/>
    <cellStyle name="Normal 2 2" xfId="13" xr:uid="{00000000-0005-0000-0000-000064000000}"/>
    <cellStyle name="Normal 2 2 2" xfId="437" xr:uid="{FD7C606C-B87C-442D-8642-7E95CF525F44}"/>
    <cellStyle name="Normal 2 2 2 2" xfId="569" xr:uid="{6E85DFA2-DB0D-447A-90A3-AFA92DB1CFE0}"/>
    <cellStyle name="Normal 2 2 3" xfId="580" xr:uid="{80E5EF68-389A-4FE5-9EDE-B4E25D4DB9D8}"/>
    <cellStyle name="Normal 2 2 4" xfId="418" xr:uid="{06539D96-A658-46FD-8936-5734CB63F94F}"/>
    <cellStyle name="Normal 2 3" xfId="436" xr:uid="{F1D08671-06B3-4F5B-9F70-037DE0587CB3}"/>
    <cellStyle name="Normal 2 4" xfId="410" xr:uid="{AA7ADE3F-9D40-4CC0-A8A2-69D2C62D8881}"/>
    <cellStyle name="Normal 20" xfId="49" xr:uid="{00000000-0005-0000-0000-000065000000}"/>
    <cellStyle name="Normal 20 2" xfId="150" xr:uid="{00000000-0005-0000-0000-000066000000}"/>
    <cellStyle name="Normal 20 2 2" xfId="298" xr:uid="{6A681AE9-EB7E-41EF-8422-348BB20567A3}"/>
    <cellStyle name="Normal 20 2 2 2" xfId="804" xr:uid="{5E147637-776C-4C11-918B-4D1A22C85BAF}"/>
    <cellStyle name="Normal 20 2 3" xfId="659" xr:uid="{E6B1F6BA-4D88-476D-834F-61F2C3E0EB32}"/>
    <cellStyle name="Normal 20 2 4" xfId="1004" xr:uid="{0C6E3542-80CB-4E67-A5B6-D93560EA793B}"/>
    <cellStyle name="Normal 20 2 5" xfId="1171" xr:uid="{269C77D5-F4FA-475B-B72F-142F3E4BEE31}"/>
    <cellStyle name="Normal 20 3" xfId="377" xr:uid="{18E28090-1990-4175-841F-C8B81B280A26}"/>
    <cellStyle name="Normal 20 3 2" xfId="883" xr:uid="{CA688BBE-4694-41FE-9536-375F11CD2C0D}"/>
    <cellStyle name="Normal 20 4" xfId="232" xr:uid="{D914514E-7FD3-43E9-B3C9-4DA30388841F}"/>
    <cellStyle name="Normal 20 4 2" xfId="738" xr:uid="{BB4CDB44-60B3-4476-91C8-873ADD513F9F}"/>
    <cellStyle name="Normal 20 5" xfId="602" xr:uid="{64DCECE8-8387-4126-849F-DC31A95D92D6}"/>
    <cellStyle name="Normal 20 6" xfId="936" xr:uid="{E0844CD3-80AF-434A-8F55-B2F623343C47}"/>
    <cellStyle name="Normal 20 7" xfId="1095" xr:uid="{1DD2A6B5-787C-4D04-B5A4-E328FAC1166D}"/>
    <cellStyle name="Normal 21" xfId="51" xr:uid="{00000000-0005-0000-0000-000067000000}"/>
    <cellStyle name="Normal 21 2" xfId="152" xr:uid="{00000000-0005-0000-0000-000068000000}"/>
    <cellStyle name="Normal 21 2 2" xfId="300" xr:uid="{5F25E1C3-B021-4FAE-99CE-538CD4A2AAE2}"/>
    <cellStyle name="Normal 21 2 2 2" xfId="806" xr:uid="{800EACBB-A0DA-4DA4-A83C-2C9307B0EC13}"/>
    <cellStyle name="Normal 21 2 3" xfId="661" xr:uid="{CCF4E001-47B6-43D3-BA89-FC97D3B7C2C1}"/>
    <cellStyle name="Normal 21 2 4" xfId="1006" xr:uid="{E9B3B600-FEB8-4EB7-A765-5A8F5F4F80E0}"/>
    <cellStyle name="Normal 21 2 5" xfId="1173" xr:uid="{D6CEB926-A0B0-45E3-A354-0531061AF51B}"/>
    <cellStyle name="Normal 21 3" xfId="379" xr:uid="{813FEF97-FA2A-4EC8-8B00-01685C03EEED}"/>
    <cellStyle name="Normal 21 3 2" xfId="885" xr:uid="{A4A7F0E9-CC6B-44BD-B082-89BA1C3B3F09}"/>
    <cellStyle name="Normal 21 4" xfId="234" xr:uid="{53A8E43F-BB1E-423A-A848-5A24B58E5C6C}"/>
    <cellStyle name="Normal 21 4 2" xfId="740" xr:uid="{B2C27876-5F25-4758-9029-65A0DCDA4C0D}"/>
    <cellStyle name="Normal 21 5" xfId="604" xr:uid="{E227AA6F-2A5A-401F-A7ED-558BA642A55F}"/>
    <cellStyle name="Normal 21 6" xfId="938" xr:uid="{4D55E566-DAC5-42F5-9800-00EC3840B573}"/>
    <cellStyle name="Normal 21 7" xfId="1097" xr:uid="{A57C2AF7-FB8D-4674-8914-5EE7624FA927}"/>
    <cellStyle name="Normal 22" xfId="55" xr:uid="{00000000-0005-0000-0000-000069000000}"/>
    <cellStyle name="Normal 22 2" xfId="156" xr:uid="{00000000-0005-0000-0000-00006A000000}"/>
    <cellStyle name="Normal 22 2 2" xfId="304" xr:uid="{A04EA92E-6D4A-4361-92A7-55A0992A7E09}"/>
    <cellStyle name="Normal 22 2 2 2" xfId="810" xr:uid="{F581D493-C774-491F-9648-DFF6DC04965C}"/>
    <cellStyle name="Normal 22 2 3" xfId="665" xr:uid="{AEFB0C63-7B1F-45F0-88B7-92C7096A7649}"/>
    <cellStyle name="Normal 22 2 4" xfId="1010" xr:uid="{77666900-9B3A-4906-B33C-DDB05570A811}"/>
    <cellStyle name="Normal 22 2 5" xfId="1177" xr:uid="{2EFF3857-949E-468B-A138-8CEF20D4175E}"/>
    <cellStyle name="Normal 22 3" xfId="383" xr:uid="{522C0B3C-D359-4294-B420-2EE59539AF54}"/>
    <cellStyle name="Normal 22 3 2" xfId="889" xr:uid="{42BFD19B-AC87-4F91-B473-20AFFCFB45D9}"/>
    <cellStyle name="Normal 22 4" xfId="238" xr:uid="{30F566DF-182D-4D7E-9AA4-63ED80F19638}"/>
    <cellStyle name="Normal 22 4 2" xfId="744" xr:uid="{237D95B7-752D-4B82-A2DA-43CFE46AFD1E}"/>
    <cellStyle name="Normal 22 5" xfId="608" xr:uid="{A7D6F451-FF2B-4CBE-A806-FD77A11D64E7}"/>
    <cellStyle name="Normal 22 6" xfId="942" xr:uid="{1714E761-C2FD-4683-880D-01A83DC6922F}"/>
    <cellStyle name="Normal 22 7" xfId="1101" xr:uid="{C3EA2CEC-6490-4432-84DA-ADE948B39F26}"/>
    <cellStyle name="Normal 23" xfId="56" xr:uid="{00000000-0005-0000-0000-00006B000000}"/>
    <cellStyle name="Normal 23 2" xfId="157" xr:uid="{00000000-0005-0000-0000-00006C000000}"/>
    <cellStyle name="Normal 23 2 2" xfId="305" xr:uid="{914F2614-5161-4B43-858F-9020BDEA594F}"/>
    <cellStyle name="Normal 23 2 2 2" xfId="811" xr:uid="{861F67DD-D209-4F72-8E94-F0C485758B1A}"/>
    <cellStyle name="Normal 23 2 3" xfId="666" xr:uid="{5F6B4059-F4A3-4732-AE55-6BF8F6B720BF}"/>
    <cellStyle name="Normal 23 2 4" xfId="1011" xr:uid="{3C1D31DE-C519-4D24-A1A6-D5B6E7F13BF3}"/>
    <cellStyle name="Normal 23 2 5" xfId="1178" xr:uid="{38C5DF4B-239B-4BE2-8CE9-1D4C05DD1B4E}"/>
    <cellStyle name="Normal 23 3" xfId="384" xr:uid="{F354D41A-1EA5-4DD8-8F16-AFCD6990221C}"/>
    <cellStyle name="Normal 23 3 2" xfId="890" xr:uid="{2DE5A60D-E5F9-4804-A678-95EB78F62993}"/>
    <cellStyle name="Normal 23 4" xfId="239" xr:uid="{BD8524EF-1128-4FBE-A17C-E2BC687859C3}"/>
    <cellStyle name="Normal 23 4 2" xfId="745" xr:uid="{E2A50987-A124-4081-BF6D-2B1FD05CF385}"/>
    <cellStyle name="Normal 23 5" xfId="609" xr:uid="{3F768065-0A2C-4E79-8E43-1D2ECFD996D9}"/>
    <cellStyle name="Normal 23 6" xfId="943" xr:uid="{95051B7B-516B-4AB2-8260-E99BDA4F68E5}"/>
    <cellStyle name="Normal 23 7" xfId="1102" xr:uid="{B4D24E2A-A8E9-4777-99FC-5587B5804FEB}"/>
    <cellStyle name="Normal 24" xfId="60" xr:uid="{00000000-0005-0000-0000-00006D000000}"/>
    <cellStyle name="Normal 24 2" xfId="161" xr:uid="{00000000-0005-0000-0000-00006E000000}"/>
    <cellStyle name="Normal 24 2 2" xfId="309" xr:uid="{87B8B3B3-32D5-4613-A2F3-B288B4C7612C}"/>
    <cellStyle name="Normal 24 2 2 2" xfId="815" xr:uid="{63B45DA7-A8AE-4603-A7E9-71754D455ECF}"/>
    <cellStyle name="Normal 24 2 3" xfId="670" xr:uid="{0D43E74E-A37A-49E2-A119-744CD4F112A6}"/>
    <cellStyle name="Normal 24 2 4" xfId="1015" xr:uid="{B915E553-24C8-4F8F-9345-2FC49BF21A2C}"/>
    <cellStyle name="Normal 24 2 5" xfId="1182" xr:uid="{9F6D99F2-FEB7-4029-934A-4B858DF6BF59}"/>
    <cellStyle name="Normal 24 3" xfId="388" xr:uid="{A4C73931-49F0-4821-B6E9-63EFD4792758}"/>
    <cellStyle name="Normal 24 3 2" xfId="894" xr:uid="{7F034A38-EDA9-404A-87C1-5D2AEB501905}"/>
    <cellStyle name="Normal 24 4" xfId="243" xr:uid="{94A07057-92C3-42C4-AF19-935A414CF371}"/>
    <cellStyle name="Normal 24 4 2" xfId="749" xr:uid="{A5AB2F3E-9B42-49B0-AD24-534651AD575E}"/>
    <cellStyle name="Normal 24 5" xfId="613" xr:uid="{905AB118-7D5E-4972-BAF4-BCB4B2C058E1}"/>
    <cellStyle name="Normal 24 6" xfId="947" xr:uid="{3BC15351-D66F-4773-91C8-4260FEF09798}"/>
    <cellStyle name="Normal 24 7" xfId="1106" xr:uid="{84E89816-8F61-49D8-8AF3-3612A6C2B8E7}"/>
    <cellStyle name="Normal 25" xfId="37" xr:uid="{00000000-0005-0000-0000-00006F000000}"/>
    <cellStyle name="Normal 25 2" xfId="138" xr:uid="{00000000-0005-0000-0000-000070000000}"/>
    <cellStyle name="Normal 25 2 2" xfId="286" xr:uid="{E5C24D19-A434-4711-B6B4-EB8DEEBD2D15}"/>
    <cellStyle name="Normal 25 2 2 2" xfId="792" xr:uid="{9FA7132E-EBAA-490D-81D8-9CFF30C9EFDC}"/>
    <cellStyle name="Normal 25 2 3" xfId="647" xr:uid="{2E283BE3-3B67-4BF2-BF28-7DC039EAE390}"/>
    <cellStyle name="Normal 25 2 4" xfId="992" xr:uid="{6B693CA3-1A48-478D-96F3-1119CCA131B7}"/>
    <cellStyle name="Normal 25 2 5" xfId="1159" xr:uid="{C21BB738-8EDD-415C-862C-F76A885D9D2A}"/>
    <cellStyle name="Normal 25 3" xfId="365" xr:uid="{E7C6F66B-B0FB-442C-B549-F532D5425694}"/>
    <cellStyle name="Normal 25 3 2" xfId="871" xr:uid="{48BB9A16-4031-42ED-9554-194C3F60F0C8}"/>
    <cellStyle name="Normal 25 4" xfId="220" xr:uid="{5A527560-1336-466A-9FA1-CF4A9B8FEB56}"/>
    <cellStyle name="Normal 25 4 2" xfId="726" xr:uid="{329FC001-AC4F-470A-AB65-E35F7F1BBBAA}"/>
    <cellStyle name="Normal 25 5" xfId="590" xr:uid="{C7F6300E-090C-4B48-865D-F1C85E07EC17}"/>
    <cellStyle name="Normal 25 6" xfId="924" xr:uid="{3C9B999B-19B7-4C9E-B0B8-D372F327ADCB}"/>
    <cellStyle name="Normal 25 7" xfId="1083" xr:uid="{9FD29A0B-C971-4A26-8122-435D3A94087F}"/>
    <cellStyle name="Normal 26" xfId="38" xr:uid="{00000000-0005-0000-0000-000071000000}"/>
    <cellStyle name="Normal 26 2" xfId="139" xr:uid="{00000000-0005-0000-0000-000072000000}"/>
    <cellStyle name="Normal 26 2 2" xfId="287" xr:uid="{9B3F3579-C108-4412-B1F9-B5B54D3F85FB}"/>
    <cellStyle name="Normal 26 2 2 2" xfId="793" xr:uid="{8F2C6A80-DEEB-4C5A-91A7-C0675EC97949}"/>
    <cellStyle name="Normal 26 2 3" xfId="648" xr:uid="{ED3A8D21-A276-4A32-9A85-E44045B33A9B}"/>
    <cellStyle name="Normal 26 2 4" xfId="993" xr:uid="{D48F8022-46A5-4EFA-8DF9-B419BC4B8D3C}"/>
    <cellStyle name="Normal 26 2 5" xfId="1160" xr:uid="{7890D5DE-6ABD-490B-9924-BA49601C2696}"/>
    <cellStyle name="Normal 26 3" xfId="366" xr:uid="{D4EE1DB7-8E36-4161-AA3D-B2DB84482048}"/>
    <cellStyle name="Normal 26 3 2" xfId="872" xr:uid="{16A6A012-707E-4490-B893-1BEF120F322A}"/>
    <cellStyle name="Normal 26 4" xfId="221" xr:uid="{3A16BD99-FF33-4919-A212-5C8EC0E0DC62}"/>
    <cellStyle name="Normal 26 4 2" xfId="727" xr:uid="{7553927D-BE06-456B-A423-92BDDA4F34D6}"/>
    <cellStyle name="Normal 26 5" xfId="591" xr:uid="{6DDDD0AD-031F-4847-9904-12720308DBFF}"/>
    <cellStyle name="Normal 26 6" xfId="925" xr:uid="{13721629-244B-4B54-A727-CF438555731D}"/>
    <cellStyle name="Normal 26 7" xfId="1084" xr:uid="{1CEDC671-63E8-4689-A26D-CB42A15E558C}"/>
    <cellStyle name="Normal 27" xfId="40" xr:uid="{00000000-0005-0000-0000-000073000000}"/>
    <cellStyle name="Normal 27 2" xfId="141" xr:uid="{00000000-0005-0000-0000-000074000000}"/>
    <cellStyle name="Normal 27 2 2" xfId="289" xr:uid="{9D23D59F-16A0-4FB6-B239-A149A98302F6}"/>
    <cellStyle name="Normal 27 2 2 2" xfId="795" xr:uid="{5E0A46C3-9CCD-4640-AA79-CC98ADCF3459}"/>
    <cellStyle name="Normal 27 2 3" xfId="650" xr:uid="{2E63BA07-187D-440C-8C8A-CABEEAAFA3E7}"/>
    <cellStyle name="Normal 27 2 4" xfId="995" xr:uid="{E6191C03-364F-4F0B-94F4-420A1A99F017}"/>
    <cellStyle name="Normal 27 2 5" xfId="1162" xr:uid="{B33E1EFE-0136-4E18-982C-0C01281A43BF}"/>
    <cellStyle name="Normal 27 3" xfId="368" xr:uid="{C3C9295A-0385-4391-BF2F-107C735AB2BB}"/>
    <cellStyle name="Normal 27 3 2" xfId="874" xr:uid="{FFDABD81-5724-46F9-B20B-0C26158DBA70}"/>
    <cellStyle name="Normal 27 4" xfId="223" xr:uid="{65FA2C1C-6D1A-4D9A-9970-96CD1D88F1AA}"/>
    <cellStyle name="Normal 27 4 2" xfId="729" xr:uid="{0C80E77C-719C-4489-9D91-7DBEFE5C6B1D}"/>
    <cellStyle name="Normal 27 5" xfId="593" xr:uid="{E119390A-ED67-487B-B4B8-9FAAF94AF9E3}"/>
    <cellStyle name="Normal 27 6" xfId="927" xr:uid="{1F9D0924-7DE1-42C4-BA75-23BB09EE685D}"/>
    <cellStyle name="Normal 27 7" xfId="1086" xr:uid="{9AEF7F17-802B-4D93-A11A-9895DADB8158}"/>
    <cellStyle name="Normal 28" xfId="42" xr:uid="{00000000-0005-0000-0000-000075000000}"/>
    <cellStyle name="Normal 28 2" xfId="143" xr:uid="{00000000-0005-0000-0000-000076000000}"/>
    <cellStyle name="Normal 28 2 2" xfId="291" xr:uid="{D7F7CCBE-9005-4855-9B47-F4ECB5DE908B}"/>
    <cellStyle name="Normal 28 2 2 2" xfId="797" xr:uid="{A5D65570-661A-45C9-89D5-30254D49393A}"/>
    <cellStyle name="Normal 28 2 3" xfId="652" xr:uid="{C33FFB77-1A63-46C2-926B-0D877E5D3EB9}"/>
    <cellStyle name="Normal 28 2 4" xfId="997" xr:uid="{F2948AE8-D1E6-45C7-BCC1-89BB11081D82}"/>
    <cellStyle name="Normal 28 2 5" xfId="1164" xr:uid="{2A2C2641-14FA-4069-9A18-EB928F6E74AE}"/>
    <cellStyle name="Normal 28 3" xfId="370" xr:uid="{1ED2987D-1FE3-4C59-83D2-9EC1CB41CF58}"/>
    <cellStyle name="Normal 28 3 2" xfId="876" xr:uid="{2596EAD8-FD57-4E9C-BCBC-5014E443B766}"/>
    <cellStyle name="Normal 28 4" xfId="225" xr:uid="{3671F13D-A5EB-4016-8285-223E3E076258}"/>
    <cellStyle name="Normal 28 4 2" xfId="731" xr:uid="{95209E60-3D30-4EFE-BBE3-A6F86618735A}"/>
    <cellStyle name="Normal 28 5" xfId="595" xr:uid="{48D0DBFE-8FA4-4387-8109-AAB6C9691CC0}"/>
    <cellStyle name="Normal 28 6" xfId="929" xr:uid="{0764874E-B5FC-4F84-B461-879705992FAF}"/>
    <cellStyle name="Normal 28 7" xfId="1088" xr:uid="{3055F958-1598-464A-8647-AB817686FAC7}"/>
    <cellStyle name="Normal 29" xfId="44" xr:uid="{00000000-0005-0000-0000-000077000000}"/>
    <cellStyle name="Normal 29 2" xfId="145" xr:uid="{00000000-0005-0000-0000-000078000000}"/>
    <cellStyle name="Normal 29 2 2" xfId="293" xr:uid="{0389FFB1-8BC3-4773-9617-CE974A316322}"/>
    <cellStyle name="Normal 29 2 2 2" xfId="799" xr:uid="{6F1E2749-68E6-48CA-AB9A-FA37885CE4BB}"/>
    <cellStyle name="Normal 29 2 3" xfId="654" xr:uid="{7BB2A91C-B41F-4302-B62E-1049D4374FBE}"/>
    <cellStyle name="Normal 29 2 4" xfId="999" xr:uid="{0C29B7B0-1B4C-4838-BDD7-4F60A745A1A0}"/>
    <cellStyle name="Normal 29 2 5" xfId="1166" xr:uid="{DC1ABB53-7E2C-4B3B-9579-72400838CE60}"/>
    <cellStyle name="Normal 29 3" xfId="372" xr:uid="{01A8561B-A5ED-4E65-A59C-3B9A676024BE}"/>
    <cellStyle name="Normal 29 3 2" xfId="878" xr:uid="{D5476DCA-F88C-4878-8BB7-9DBDDE882412}"/>
    <cellStyle name="Normal 29 4" xfId="227" xr:uid="{4CDE3AF0-ABF3-4F2E-BB7E-205FA3791DD8}"/>
    <cellStyle name="Normal 29 4 2" xfId="733" xr:uid="{6291F93F-E908-46AA-BBF0-B7ABF9146F95}"/>
    <cellStyle name="Normal 29 5" xfId="597" xr:uid="{31090B76-20F0-416C-B377-EBA791C4C24F}"/>
    <cellStyle name="Normal 29 6" xfId="931" xr:uid="{68081260-E3E4-4E33-BBA7-C1BD3CCB9AB3}"/>
    <cellStyle name="Normal 29 7" xfId="1090" xr:uid="{46FF6AD6-4DD0-4C05-A43A-15DB9B4C7150}"/>
    <cellStyle name="Normal 3" xfId="14" xr:uid="{00000000-0005-0000-0000-000079000000}"/>
    <cellStyle name="Normal 3 2" xfId="121" xr:uid="{00000000-0005-0000-0000-00007A000000}"/>
    <cellStyle name="Normal 3 3" xfId="411" xr:uid="{C7E94D7B-F939-4187-B6F1-CBA8E80318ED}"/>
    <cellStyle name="Normal 30" xfId="45" xr:uid="{00000000-0005-0000-0000-00007B000000}"/>
    <cellStyle name="Normal 30 2" xfId="146" xr:uid="{00000000-0005-0000-0000-00007C000000}"/>
    <cellStyle name="Normal 30 2 2" xfId="294" xr:uid="{A226E0C4-9C56-4517-8DF0-6BA983D97E1D}"/>
    <cellStyle name="Normal 30 2 2 2" xfId="800" xr:uid="{AFBE130B-9DAA-4991-8753-FE2F0A700DE8}"/>
    <cellStyle name="Normal 30 2 3" xfId="655" xr:uid="{D199B7EA-0DAA-48D0-B2AD-17D37F8F3F34}"/>
    <cellStyle name="Normal 30 2 4" xfId="1000" xr:uid="{69D6B6E6-53CA-4798-8868-AF9DC376BEC3}"/>
    <cellStyle name="Normal 30 2 5" xfId="1167" xr:uid="{3E9EC95C-56ED-46BC-B706-CC22D5E175D7}"/>
    <cellStyle name="Normal 30 3" xfId="373" xr:uid="{63E96C1F-FB32-4482-A072-6785ED5A3DFC}"/>
    <cellStyle name="Normal 30 3 2" xfId="879" xr:uid="{DF0CE7D5-84DF-4C02-9831-1FA645486DE0}"/>
    <cellStyle name="Normal 30 4" xfId="228" xr:uid="{A1CDF3A3-13DA-4E93-89DA-A5A1509B80B3}"/>
    <cellStyle name="Normal 30 4 2" xfId="734" xr:uid="{1813EE7A-AB70-48F1-9538-36951D25526D}"/>
    <cellStyle name="Normal 30 5" xfId="598" xr:uid="{A440F17D-3F8B-47AB-86A3-3583F6E569B3}"/>
    <cellStyle name="Normal 30 6" xfId="932" xr:uid="{FC2BE6A7-5CD9-4D7D-8D2F-A89492114235}"/>
    <cellStyle name="Normal 30 7" xfId="1091" xr:uid="{D334FF96-8A1B-42F1-A513-845F6F4463CE}"/>
    <cellStyle name="Normal 31" xfId="47" xr:uid="{00000000-0005-0000-0000-00007D000000}"/>
    <cellStyle name="Normal 31 2" xfId="148" xr:uid="{00000000-0005-0000-0000-00007E000000}"/>
    <cellStyle name="Normal 31 2 2" xfId="296" xr:uid="{E4FEF91A-81B2-4C77-954F-D54EF22AC197}"/>
    <cellStyle name="Normal 31 2 2 2" xfId="802" xr:uid="{EEAC8C46-13AD-42C8-9BDF-3D0619ABB0DA}"/>
    <cellStyle name="Normal 31 2 3" xfId="657" xr:uid="{945E2991-26E7-444E-9859-A1B623BB8910}"/>
    <cellStyle name="Normal 31 2 4" xfId="1002" xr:uid="{876BE585-3AA2-4D41-9582-A344F7E1E21C}"/>
    <cellStyle name="Normal 31 2 5" xfId="1169" xr:uid="{B7B3AE7B-C88B-4F64-9080-608543C4B784}"/>
    <cellStyle name="Normal 31 3" xfId="375" xr:uid="{93CE07C5-8E14-442D-881B-9EE3011671BA}"/>
    <cellStyle name="Normal 31 3 2" xfId="881" xr:uid="{D8BDA498-CCB9-452E-9CC3-5B9707ACCD7C}"/>
    <cellStyle name="Normal 31 4" xfId="230" xr:uid="{C4DA2622-64F0-4923-9E59-90202B2530A2}"/>
    <cellStyle name="Normal 31 4 2" xfId="736" xr:uid="{E2AE69F0-7276-4572-B679-8F111F5038E7}"/>
    <cellStyle name="Normal 31 5" xfId="600" xr:uid="{26682EBD-4236-4CA4-87F4-E09F7F073FAC}"/>
    <cellStyle name="Normal 31 6" xfId="934" xr:uid="{1B9A4136-7706-4BDD-A36C-89363BE5B76A}"/>
    <cellStyle name="Normal 31 7" xfId="1093" xr:uid="{972926CA-DA74-4E37-A858-627402AB5F6F}"/>
    <cellStyle name="Normal 32" xfId="61" xr:uid="{00000000-0005-0000-0000-00007F000000}"/>
    <cellStyle name="Normal 32 2" xfId="162" xr:uid="{00000000-0005-0000-0000-000080000000}"/>
    <cellStyle name="Normal 32 2 2" xfId="310" xr:uid="{4D379631-964F-43D2-8D68-BF5527D15FBD}"/>
    <cellStyle name="Normal 32 2 2 2" xfId="816" xr:uid="{345893E4-A546-4B5F-9552-0FF1197E40E2}"/>
    <cellStyle name="Normal 32 2 3" xfId="671" xr:uid="{F401254C-2C0B-460F-A47B-F2148011309F}"/>
    <cellStyle name="Normal 32 2 4" xfId="1016" xr:uid="{5F42D7B3-6D8C-41E0-A5DB-8554A6E75ADC}"/>
    <cellStyle name="Normal 32 2 5" xfId="1183" xr:uid="{69B69466-7D63-41A9-90B6-7B1E78C4CC7C}"/>
    <cellStyle name="Normal 32 3" xfId="389" xr:uid="{1CE142A7-8A28-4D00-AE02-FD6336B81BAA}"/>
    <cellStyle name="Normal 32 3 2" xfId="895" xr:uid="{B22351F1-A9E5-480C-BD52-A36D757F9C5B}"/>
    <cellStyle name="Normal 32 4" xfId="244" xr:uid="{337BF5AA-2D66-49BC-843A-1412E47552F8}"/>
    <cellStyle name="Normal 32 4 2" xfId="750" xr:uid="{76BDF948-513C-4315-ADE1-AF56F8D592C2}"/>
    <cellStyle name="Normal 32 5" xfId="614" xr:uid="{5F27D041-F41B-4A9F-9D30-F6C75C70B219}"/>
    <cellStyle name="Normal 32 6" xfId="948" xr:uid="{0CDFD95E-8653-4192-97ED-610A98329F50}"/>
    <cellStyle name="Normal 32 7" xfId="1107" xr:uid="{CE2E4DE7-0D0E-4BE9-9572-F072E1ED471D}"/>
    <cellStyle name="Normal 33" xfId="48" xr:uid="{00000000-0005-0000-0000-000081000000}"/>
    <cellStyle name="Normal 33 2" xfId="149" xr:uid="{00000000-0005-0000-0000-000082000000}"/>
    <cellStyle name="Normal 33 2 2" xfId="297" xr:uid="{9186E606-AD00-40C8-A909-61C8B9802D94}"/>
    <cellStyle name="Normal 33 2 2 2" xfId="803" xr:uid="{D30211D2-7BCF-4ACD-B6E1-582BCCED1FDF}"/>
    <cellStyle name="Normal 33 2 3" xfId="658" xr:uid="{90E24BDE-7767-4C6F-B01C-DBEFF7F1F152}"/>
    <cellStyle name="Normal 33 2 4" xfId="1003" xr:uid="{B932DE84-9EC6-471D-BDA6-67A945582FA6}"/>
    <cellStyle name="Normal 33 2 5" xfId="1170" xr:uid="{6802D9F6-571A-491F-84A3-A8FFB96867B1}"/>
    <cellStyle name="Normal 33 3" xfId="376" xr:uid="{56834D21-78BC-4EA2-864E-34821CA395D3}"/>
    <cellStyle name="Normal 33 3 2" xfId="882" xr:uid="{C1DA0169-85C4-4CAC-8F70-13D85E8814A8}"/>
    <cellStyle name="Normal 33 4" xfId="231" xr:uid="{52F17708-3260-404E-89D0-3F6FF3EAEC48}"/>
    <cellStyle name="Normal 33 4 2" xfId="737" xr:uid="{C7A9DCD6-244F-4E82-8483-D9B98E8A9129}"/>
    <cellStyle name="Normal 33 5" xfId="601" xr:uid="{2A18E070-A681-4AA2-B40C-2F6E152CB220}"/>
    <cellStyle name="Normal 33 6" xfId="935" xr:uid="{7319322F-9EF2-4E06-8795-35CEDC940348}"/>
    <cellStyle name="Normal 33 7" xfId="1094" xr:uid="{B89DC972-7894-4B0D-8492-419277533C11}"/>
    <cellStyle name="Normal 34" xfId="50" xr:uid="{00000000-0005-0000-0000-000083000000}"/>
    <cellStyle name="Normal 34 2" xfId="151" xr:uid="{00000000-0005-0000-0000-000084000000}"/>
    <cellStyle name="Normal 34 2 2" xfId="299" xr:uid="{D05C850F-83A6-4EB6-A397-1029812B5FB0}"/>
    <cellStyle name="Normal 34 2 2 2" xfId="805" xr:uid="{4FF2CB9E-4E8B-4A4D-8155-8E843340C804}"/>
    <cellStyle name="Normal 34 2 3" xfId="660" xr:uid="{99F2769B-948D-4A57-AC57-39CBE0E218D8}"/>
    <cellStyle name="Normal 34 2 4" xfId="1005" xr:uid="{A5817CDB-329D-4933-8976-0B03BEB22CCE}"/>
    <cellStyle name="Normal 34 2 5" xfId="1172" xr:uid="{F81860A6-943E-4302-BB0E-AD84FE4A70A7}"/>
    <cellStyle name="Normal 34 3" xfId="378" xr:uid="{F7D7D0BE-A8E9-4A39-9F28-249E4C9C1508}"/>
    <cellStyle name="Normal 34 3 2" xfId="884" xr:uid="{276B045C-3869-4331-8D9A-9A7C61A71B67}"/>
    <cellStyle name="Normal 34 4" xfId="233" xr:uid="{71494C59-9085-4003-AA76-48836C1E5AC1}"/>
    <cellStyle name="Normal 34 4 2" xfId="739" xr:uid="{088AF9C6-FAB6-4C49-A9C7-1CB09B360F3B}"/>
    <cellStyle name="Normal 34 5" xfId="603" xr:uid="{F6F96EE2-0177-4B5E-B1D2-BE54B84D3896}"/>
    <cellStyle name="Normal 34 6" xfId="937" xr:uid="{20A21EEA-BD84-49A5-AFD5-29BE0914379C}"/>
    <cellStyle name="Normal 34 7" xfId="1096" xr:uid="{1393FFE8-B013-40E1-9B50-D7D6E92CA5C2}"/>
    <cellStyle name="Normal 35" xfId="52" xr:uid="{00000000-0005-0000-0000-000085000000}"/>
    <cellStyle name="Normal 35 2" xfId="153" xr:uid="{00000000-0005-0000-0000-000086000000}"/>
    <cellStyle name="Normal 35 2 2" xfId="301" xr:uid="{55E6841C-1A75-4D09-A8F6-0B3628EAAD04}"/>
    <cellStyle name="Normal 35 2 2 2" xfId="807" xr:uid="{AF548816-BDCD-40CE-B594-F81C3924F112}"/>
    <cellStyle name="Normal 35 2 3" xfId="662" xr:uid="{83766298-C84F-4C8D-BC17-539DA8ABCD81}"/>
    <cellStyle name="Normal 35 2 4" xfId="1007" xr:uid="{65A35C23-22D1-4A6D-B7BD-58D03FF0AC70}"/>
    <cellStyle name="Normal 35 2 5" xfId="1174" xr:uid="{EA15553A-6963-4B84-B65F-BD0EA6ECF0F0}"/>
    <cellStyle name="Normal 35 3" xfId="380" xr:uid="{762457D9-CCBF-4754-BB38-42F8575C6E5D}"/>
    <cellStyle name="Normal 35 3 2" xfId="886" xr:uid="{EF75115A-5A3D-4BD9-AAB3-8B8C5C1E3168}"/>
    <cellStyle name="Normal 35 4" xfId="235" xr:uid="{A5514C00-3174-482B-AC8E-D88172D00F41}"/>
    <cellStyle name="Normal 35 4 2" xfId="741" xr:uid="{EF679912-73F0-4ABF-A410-11ED17F0036F}"/>
    <cellStyle name="Normal 35 5" xfId="605" xr:uid="{24A887F1-84EE-4B0D-8960-AA26ADB3DC13}"/>
    <cellStyle name="Normal 35 6" xfId="939" xr:uid="{0F8669A5-4479-4BA3-9005-31B046E39C61}"/>
    <cellStyle name="Normal 35 7" xfId="1098" xr:uid="{0A47BB7C-0B61-41AA-A549-9D28A70DC088}"/>
    <cellStyle name="Normal 36" xfId="62" xr:uid="{00000000-0005-0000-0000-000087000000}"/>
    <cellStyle name="Normal 36 2" xfId="163" xr:uid="{00000000-0005-0000-0000-000088000000}"/>
    <cellStyle name="Normal 36 2 2" xfId="311" xr:uid="{55B3B316-8970-4C6E-A4A7-0B5304ABF1F0}"/>
    <cellStyle name="Normal 36 2 2 2" xfId="817" xr:uid="{A25BCBB8-EBEE-43D7-A137-21C66ADD8299}"/>
    <cellStyle name="Normal 36 2 3" xfId="672" xr:uid="{17E27E3E-1DA3-49B2-8368-FECD07781B3A}"/>
    <cellStyle name="Normal 36 2 4" xfId="1017" xr:uid="{959A0F6B-E605-4115-BA88-B756C592FCF3}"/>
    <cellStyle name="Normal 36 2 5" xfId="1184" xr:uid="{81BB8007-3DE0-4FC2-AB75-EE6523DF7635}"/>
    <cellStyle name="Normal 36 3" xfId="390" xr:uid="{2E194379-0CC5-48F4-856A-D1AFA7B3F331}"/>
    <cellStyle name="Normal 36 3 2" xfId="896" xr:uid="{155F86F2-7B6B-499D-9C05-FF4B22264748}"/>
    <cellStyle name="Normal 36 4" xfId="245" xr:uid="{AD436A0D-EEAD-43A2-BACD-71AFAA4F743D}"/>
    <cellStyle name="Normal 36 4 2" xfId="751" xr:uid="{F102BED7-6BD8-430E-942C-8B8313904465}"/>
    <cellStyle name="Normal 36 5" xfId="615" xr:uid="{0EB4526A-1E35-4819-BFF9-48B69698593B}"/>
    <cellStyle name="Normal 36 6" xfId="949" xr:uid="{2CA10589-E0F8-4D83-9A96-518DE91820E7}"/>
    <cellStyle name="Normal 36 7" xfId="1108" xr:uid="{456DF24D-2883-4A44-88B9-A3886D03657B}"/>
    <cellStyle name="Normal 37" xfId="63" xr:uid="{00000000-0005-0000-0000-000089000000}"/>
    <cellStyle name="Normal 37 2" xfId="164" xr:uid="{00000000-0005-0000-0000-00008A000000}"/>
    <cellStyle name="Normal 37 2 2" xfId="312" xr:uid="{84C066F7-C5BF-48F5-91C5-4A103E308696}"/>
    <cellStyle name="Normal 37 2 2 2" xfId="818" xr:uid="{B5EA22CA-CFDA-4910-A434-F68F05C1B4B6}"/>
    <cellStyle name="Normal 37 2 3" xfId="673" xr:uid="{8509AD17-2668-488E-BBC5-20D760795A72}"/>
    <cellStyle name="Normal 37 2 4" xfId="1018" xr:uid="{B0282085-AAEF-467B-B766-EDC27B340C5E}"/>
    <cellStyle name="Normal 37 2 5" xfId="1185" xr:uid="{C9A29589-6E18-4AF7-92B3-FA98440DE8C5}"/>
    <cellStyle name="Normal 37 3" xfId="391" xr:uid="{766E8A3F-B0E5-4B2D-913C-6F79145896B4}"/>
    <cellStyle name="Normal 37 3 2" xfId="897" xr:uid="{851050AA-43F4-4265-BB31-53A15D5C9477}"/>
    <cellStyle name="Normal 37 4" xfId="246" xr:uid="{71D14608-3073-4B4D-A369-7E29F49F183E}"/>
    <cellStyle name="Normal 37 4 2" xfId="752" xr:uid="{C028EF06-8FB8-4334-A91A-87A0094071D3}"/>
    <cellStyle name="Normal 37 5" xfId="616" xr:uid="{008E4866-271E-4C21-80A5-BC3CA7983ED6}"/>
    <cellStyle name="Normal 37 6" xfId="950" xr:uid="{206E9367-B283-481C-B475-1689A6B04071}"/>
    <cellStyle name="Normal 37 7" xfId="1109" xr:uid="{66F50390-D478-4C00-8ABC-7CB0F53A3AA6}"/>
    <cellStyle name="Normal 38" xfId="53" xr:uid="{00000000-0005-0000-0000-00008B000000}"/>
    <cellStyle name="Normal 38 2" xfId="154" xr:uid="{00000000-0005-0000-0000-00008C000000}"/>
    <cellStyle name="Normal 38 2 2" xfId="302" xr:uid="{3B2F30E7-33C2-4D3E-B2D0-6B2B2B03A884}"/>
    <cellStyle name="Normal 38 2 2 2" xfId="808" xr:uid="{94D3F956-DD4A-4CCD-A30F-6B586F3E0E00}"/>
    <cellStyle name="Normal 38 2 3" xfId="663" xr:uid="{3921E79E-B41C-4F77-A8B2-FAC392A6161E}"/>
    <cellStyle name="Normal 38 2 4" xfId="1008" xr:uid="{0686DA87-EF18-4B39-9D9F-D71025E45747}"/>
    <cellStyle name="Normal 38 2 5" xfId="1175" xr:uid="{22B70557-861A-40D4-A269-7E54C097E85D}"/>
    <cellStyle name="Normal 38 3" xfId="381" xr:uid="{A2C7745F-62E7-45BB-A533-DDE7462CE5AD}"/>
    <cellStyle name="Normal 38 3 2" xfId="887" xr:uid="{A951B4B3-A0D2-4C04-BAC1-76D30F48B342}"/>
    <cellStyle name="Normal 38 4" xfId="236" xr:uid="{A7FEA68C-634A-452D-8859-E35472F0BCD6}"/>
    <cellStyle name="Normal 38 4 2" xfId="742" xr:uid="{FDF8A3C8-F5A1-4BFC-A0CB-423B1FB1099B}"/>
    <cellStyle name="Normal 38 5" xfId="606" xr:uid="{598F9D7C-1D5B-4C4F-AE68-BD67546A39BE}"/>
    <cellStyle name="Normal 38 6" xfId="940" xr:uid="{F0B0585F-8828-4C09-80C8-7C4181FCE8C7}"/>
    <cellStyle name="Normal 38 7" xfId="1099" xr:uid="{BD47CE51-9F77-4D7F-AC71-8645F84E1DFC}"/>
    <cellStyle name="Normal 39" xfId="54" xr:uid="{00000000-0005-0000-0000-00008D000000}"/>
    <cellStyle name="Normal 39 2" xfId="155" xr:uid="{00000000-0005-0000-0000-00008E000000}"/>
    <cellStyle name="Normal 39 2 2" xfId="303" xr:uid="{A385939E-FAB8-4B1D-8C38-4084A8482FC9}"/>
    <cellStyle name="Normal 39 2 2 2" xfId="809" xr:uid="{50D9721A-ACD7-4177-8B97-24D4BE0479B9}"/>
    <cellStyle name="Normal 39 2 3" xfId="664" xr:uid="{A5BBD261-FD47-4D9E-9B3F-7E7A81A59C8A}"/>
    <cellStyle name="Normal 39 2 4" xfId="1009" xr:uid="{F717250C-81EF-4446-B170-AF7CE11E964D}"/>
    <cellStyle name="Normal 39 2 5" xfId="1176" xr:uid="{0168449F-ABD7-43C4-A5E1-463501F917EE}"/>
    <cellStyle name="Normal 39 3" xfId="382" xr:uid="{17F682E9-F9CC-4372-A8EC-1F0F0DB727D4}"/>
    <cellStyle name="Normal 39 3 2" xfId="888" xr:uid="{C82DDBBC-8EC7-47F2-B75C-3AF881C63D29}"/>
    <cellStyle name="Normal 39 4" xfId="237" xr:uid="{C681C393-6D49-4533-B75D-E35FF3B71BED}"/>
    <cellStyle name="Normal 39 4 2" xfId="743" xr:uid="{61DCA90A-EC84-4F6A-A792-0FF41E3C738F}"/>
    <cellStyle name="Normal 39 5" xfId="607" xr:uid="{FEAF83CF-052B-44A5-A565-CB34F647F6A3}"/>
    <cellStyle name="Normal 39 6" xfId="941" xr:uid="{03C457B9-C402-42BD-A995-5EF7BFAD3CB2}"/>
    <cellStyle name="Normal 39 7" xfId="1100" xr:uid="{C68610FF-6498-40F9-866C-38167DCABDA8}"/>
    <cellStyle name="Normal 4" xfId="15" xr:uid="{00000000-0005-0000-0000-00008F000000}"/>
    <cellStyle name="Normal 4 2" xfId="16" xr:uid="{00000000-0005-0000-0000-000090000000}"/>
    <cellStyle name="Normal 4 2 2" xfId="123" xr:uid="{00000000-0005-0000-0000-000091000000}"/>
    <cellStyle name="Normal 4 3" xfId="122" xr:uid="{00000000-0005-0000-0000-000092000000}"/>
    <cellStyle name="Normal 4 3 2" xfId="274" xr:uid="{3BF1B8E0-FD01-4859-8668-1469397B8EC3}"/>
    <cellStyle name="Normal 4 3 2 2" xfId="780" xr:uid="{152F8973-69D3-442B-AF69-C6E2B742CBFB}"/>
    <cellStyle name="Normal 4 3 3" xfId="634" xr:uid="{3BFBFBF2-8A4F-4738-98F5-CFB6E83EA34A}"/>
    <cellStyle name="Normal 4 3 4" xfId="980" xr:uid="{F1C47B92-BACE-4A51-A36E-052EAA63FE6B}"/>
    <cellStyle name="Normal 4 3 5" xfId="1147" xr:uid="{B5299444-F2D8-40A0-A543-12F4C60604D2}"/>
    <cellStyle name="Normal 4 4" xfId="352" xr:uid="{4C94D62A-E8FA-4500-85EC-33AE29963EDE}"/>
    <cellStyle name="Normal 4 4 2" xfId="858" xr:uid="{A7531E7C-FDD0-4A25-8966-3D1A37A78F7B}"/>
    <cellStyle name="Normal 4 5" xfId="207" xr:uid="{FC3B60BA-374A-4F6D-8603-8D47FC6054E4}"/>
    <cellStyle name="Normal 4 5 2" xfId="713" xr:uid="{64FCB28A-5D91-45D1-A2B5-0A0BF54D5B3A}"/>
    <cellStyle name="Normal 4 6" xfId="568" xr:uid="{F2AA94E7-93F1-41EE-A6AD-8263C243B0C3}"/>
    <cellStyle name="Normal 4 7" xfId="912" xr:uid="{218D7416-793D-4A46-AF0A-1321E14B09B2}"/>
    <cellStyle name="Normal 4 8" xfId="1067" xr:uid="{BFCA6BA1-0338-4D5A-9A21-8FEAE4C538B8}"/>
    <cellStyle name="Normal 40" xfId="64" xr:uid="{00000000-0005-0000-0000-000093000000}"/>
    <cellStyle name="Normal 40 2" xfId="165" xr:uid="{00000000-0005-0000-0000-000094000000}"/>
    <cellStyle name="Normal 40 2 2" xfId="313" xr:uid="{B5F50839-B8BA-4393-966F-208A56A83CED}"/>
    <cellStyle name="Normal 40 2 2 2" xfId="819" xr:uid="{ABEB212C-5EEF-4C29-866B-AB3FA4056797}"/>
    <cellStyle name="Normal 40 2 3" xfId="674" xr:uid="{5ABEC26C-19DA-4F01-A25D-91EFEEC207CE}"/>
    <cellStyle name="Normal 40 2 4" xfId="1019" xr:uid="{048EB014-D925-420E-B3EB-F3893A550066}"/>
    <cellStyle name="Normal 40 2 5" xfId="1186" xr:uid="{19E2F97A-4A7A-44FD-B287-CD551DC2B825}"/>
    <cellStyle name="Normal 40 3" xfId="392" xr:uid="{1D11AC69-8A0E-4FDC-94C0-D6FDD89A1E86}"/>
    <cellStyle name="Normal 40 3 2" xfId="898" xr:uid="{342A30B9-22C2-431C-8290-3B472039ED8D}"/>
    <cellStyle name="Normal 40 4" xfId="247" xr:uid="{5A41A221-D140-447A-B6ED-782D5378713E}"/>
    <cellStyle name="Normal 40 4 2" xfId="753" xr:uid="{46BF1627-9A9A-4DA4-BFD7-4757030F68B3}"/>
    <cellStyle name="Normal 40 5" xfId="617" xr:uid="{0BCE89E6-20C3-44D3-9BCE-7512F00416EF}"/>
    <cellStyle name="Normal 40 6" xfId="951" xr:uid="{1A9D3DEF-B88A-4C93-A6D9-F2C3642B17D8}"/>
    <cellStyle name="Normal 40 7" xfId="1110" xr:uid="{4B165276-89CD-4FC4-B73E-82CE247B6628}"/>
    <cellStyle name="Normal 41" xfId="65" xr:uid="{00000000-0005-0000-0000-000095000000}"/>
    <cellStyle name="Normal 41 2" xfId="166" xr:uid="{00000000-0005-0000-0000-000096000000}"/>
    <cellStyle name="Normal 41 2 2" xfId="314" xr:uid="{654534CD-69D5-41A8-9436-C1BFC3C14384}"/>
    <cellStyle name="Normal 41 2 2 2" xfId="820" xr:uid="{8041A0E4-CD02-46DC-9A02-160B68131BC4}"/>
    <cellStyle name="Normal 41 2 3" xfId="675" xr:uid="{44B604C3-9B62-450C-8A00-2D91AEF3DCD6}"/>
    <cellStyle name="Normal 41 2 4" xfId="1020" xr:uid="{CF5AB04A-B4A2-422F-815B-AAC7414D2FBC}"/>
    <cellStyle name="Normal 41 2 5" xfId="1187" xr:uid="{A5187410-0042-437F-8B36-AA2710A51304}"/>
    <cellStyle name="Normal 41 3" xfId="393" xr:uid="{50849A5E-E563-4781-A5DE-B68DDD102D26}"/>
    <cellStyle name="Normal 41 3 2" xfId="899" xr:uid="{43562722-54B2-4675-B354-7057C3A0BB88}"/>
    <cellStyle name="Normal 41 4" xfId="248" xr:uid="{79DF2227-47DD-47F4-8C3C-03A5FEEC966F}"/>
    <cellStyle name="Normal 41 4 2" xfId="754" xr:uid="{F5A77604-95DE-4B62-83EA-D9C21E79896F}"/>
    <cellStyle name="Normal 41 5" xfId="618" xr:uid="{0A907ABF-C0BA-48C5-99F6-823F444D992A}"/>
    <cellStyle name="Normal 41 6" xfId="952" xr:uid="{FA7254C9-AED4-4B48-99F4-F6FCC3DEE93A}"/>
    <cellStyle name="Normal 41 7" xfId="1111" xr:uid="{88745E3D-95E7-4EAD-BDCB-7080845F9BB0}"/>
    <cellStyle name="Normal 42" xfId="57" xr:uid="{00000000-0005-0000-0000-000097000000}"/>
    <cellStyle name="Normal 42 2" xfId="158" xr:uid="{00000000-0005-0000-0000-000098000000}"/>
    <cellStyle name="Normal 42 2 2" xfId="306" xr:uid="{5B7A0914-987B-4C4C-B828-BAABBAFBF13F}"/>
    <cellStyle name="Normal 42 2 2 2" xfId="812" xr:uid="{9E0E7D0A-9864-4A90-ADD8-10DC4CF81738}"/>
    <cellStyle name="Normal 42 2 3" xfId="667" xr:uid="{E21FF2B9-30D3-45BA-9DE5-33B8F9646330}"/>
    <cellStyle name="Normal 42 2 4" xfId="1012" xr:uid="{DFAB351D-FF1C-4318-A890-02857C19B10D}"/>
    <cellStyle name="Normal 42 2 5" xfId="1179" xr:uid="{E2C49E11-238D-4B42-8EFA-3F9437FA0F01}"/>
    <cellStyle name="Normal 42 3" xfId="385" xr:uid="{9D1F1F03-C009-4A5E-93D6-F013B95CE2D6}"/>
    <cellStyle name="Normal 42 3 2" xfId="891" xr:uid="{74A86448-DC7F-4BF3-A0BB-137E0B0E2B95}"/>
    <cellStyle name="Normal 42 4" xfId="240" xr:uid="{925E685C-6008-412C-B0CC-9F03D264FC2F}"/>
    <cellStyle name="Normal 42 4 2" xfId="746" xr:uid="{DF0AF7FB-A3E4-4790-AF25-839C5DA395D0}"/>
    <cellStyle name="Normal 42 5" xfId="610" xr:uid="{7988256E-D9E2-4901-A51D-C076172413C1}"/>
    <cellStyle name="Normal 42 6" xfId="944" xr:uid="{0777CBA1-0F80-47A0-A162-D04F0D5C78F6}"/>
    <cellStyle name="Normal 42 7" xfId="1103" xr:uid="{05DA4B04-D4E2-40C1-8634-9C833E65F5F7}"/>
    <cellStyle name="Normal 43" xfId="58" xr:uid="{00000000-0005-0000-0000-000099000000}"/>
    <cellStyle name="Normal 43 2" xfId="159" xr:uid="{00000000-0005-0000-0000-00009A000000}"/>
    <cellStyle name="Normal 43 2 2" xfId="307" xr:uid="{63446F34-5421-494F-8182-A6455DAC50F9}"/>
    <cellStyle name="Normal 43 2 2 2" xfId="813" xr:uid="{2842AA42-20A9-46DE-9736-5D37A04EEBA3}"/>
    <cellStyle name="Normal 43 2 3" xfId="668" xr:uid="{B96E8399-AF1A-4330-BAC2-42AB9FE781A4}"/>
    <cellStyle name="Normal 43 2 4" xfId="1013" xr:uid="{6E878162-3D6D-46F6-A543-DD99F82A9438}"/>
    <cellStyle name="Normal 43 2 5" xfId="1180" xr:uid="{60BB0950-A050-41FA-A6E5-D1FE0DFC6E93}"/>
    <cellStyle name="Normal 43 3" xfId="386" xr:uid="{637DF126-2F09-4FFD-B8C9-8D0772485F39}"/>
    <cellStyle name="Normal 43 3 2" xfId="892" xr:uid="{439012C4-5FD7-4B10-ACBC-B77801D312DA}"/>
    <cellStyle name="Normal 43 4" xfId="241" xr:uid="{68749481-CD3E-485B-BF6B-7218DE6BB616}"/>
    <cellStyle name="Normal 43 4 2" xfId="747" xr:uid="{BCB7A68D-2E29-45CC-BE18-85E0A43F224A}"/>
    <cellStyle name="Normal 43 5" xfId="611" xr:uid="{63408562-25F9-42A9-B1EE-EE19C7DF9F47}"/>
    <cellStyle name="Normal 43 6" xfId="945" xr:uid="{150E44C3-8768-4EA3-931A-259DA636151E}"/>
    <cellStyle name="Normal 43 7" xfId="1104" xr:uid="{3062DE49-DF5D-4C04-91F4-F04087A058FB}"/>
    <cellStyle name="Normal 44" xfId="59" xr:uid="{00000000-0005-0000-0000-00009B000000}"/>
    <cellStyle name="Normal 44 2" xfId="160" xr:uid="{00000000-0005-0000-0000-00009C000000}"/>
    <cellStyle name="Normal 44 2 2" xfId="308" xr:uid="{555C4C11-AE6B-4EE3-8898-FAC2C7B98627}"/>
    <cellStyle name="Normal 44 2 2 2" xfId="814" xr:uid="{0A718CB6-253A-4853-897A-97CB45DC9594}"/>
    <cellStyle name="Normal 44 2 3" xfId="669" xr:uid="{F6F40F1B-6B15-4AD2-B6D7-8506D85A6560}"/>
    <cellStyle name="Normal 44 2 4" xfId="1014" xr:uid="{7E8A357D-6B8E-4B5C-A1CE-D27774C87C04}"/>
    <cellStyle name="Normal 44 2 5" xfId="1181" xr:uid="{9214E4DD-332E-465C-898C-92B88F66BD4A}"/>
    <cellStyle name="Normal 44 3" xfId="387" xr:uid="{996877E2-4198-4DA0-8070-65A29010259C}"/>
    <cellStyle name="Normal 44 3 2" xfId="893" xr:uid="{37F035E1-7023-4ABA-A6D5-3DA0986DAC4F}"/>
    <cellStyle name="Normal 44 4" xfId="242" xr:uid="{ADF1566D-100E-41DA-80AD-488600958335}"/>
    <cellStyle name="Normal 44 4 2" xfId="748" xr:uid="{CCF2968F-24A2-4211-A419-0AC3B4CDEF98}"/>
    <cellStyle name="Normal 44 5" xfId="612" xr:uid="{203E1AC6-27D9-422D-B498-93599B80E510}"/>
    <cellStyle name="Normal 44 6" xfId="946" xr:uid="{6F39A14C-3719-4187-8AFD-898B740970B7}"/>
    <cellStyle name="Normal 44 7" xfId="1105" xr:uid="{2B619762-2D0E-4406-A11F-075B2F52BB63}"/>
    <cellStyle name="Normal 45" xfId="66" xr:uid="{00000000-0005-0000-0000-00009D000000}"/>
    <cellStyle name="Normal 45 2" xfId="167" xr:uid="{00000000-0005-0000-0000-00009E000000}"/>
    <cellStyle name="Normal 45 2 2" xfId="315" xr:uid="{ECB8BE35-7113-4A47-80CD-55EA61A5330E}"/>
    <cellStyle name="Normal 45 2 2 2" xfId="821" xr:uid="{1A9D7A10-6821-410C-B547-55E71B16CDAC}"/>
    <cellStyle name="Normal 45 2 3" xfId="676" xr:uid="{D20AA53A-5961-4067-AAE9-39AF6FDE77E1}"/>
    <cellStyle name="Normal 45 2 4" xfId="1021" xr:uid="{BE5B7730-28CC-41CE-B5D5-94EE9F6156D0}"/>
    <cellStyle name="Normal 45 2 5" xfId="1188" xr:uid="{7EBBEDA9-ECAA-4B0A-A238-7EFAE87A92EF}"/>
    <cellStyle name="Normal 45 3" xfId="394" xr:uid="{46DB323D-12A3-4B81-B959-E47FC9204FEE}"/>
    <cellStyle name="Normal 45 3 2" xfId="900" xr:uid="{75C1102A-6C91-477E-91A1-B7B452E0E490}"/>
    <cellStyle name="Normal 45 4" xfId="249" xr:uid="{D1905DE0-3C50-432C-B37C-EB038B169D85}"/>
    <cellStyle name="Normal 45 4 2" xfId="755" xr:uid="{B1D71B6A-4ACE-4987-8A7D-A7CF5520E66F}"/>
    <cellStyle name="Normal 45 5" xfId="619" xr:uid="{3FE814D5-5F91-4027-8F5B-8369D5B766DA}"/>
    <cellStyle name="Normal 45 6" xfId="953" xr:uid="{95C2A10A-578D-4FD0-9E8D-338BC191AA90}"/>
    <cellStyle name="Normal 45 7" xfId="1112" xr:uid="{32358B36-37B6-49E3-AE14-0832EA264A1B}"/>
    <cellStyle name="Normal 46" xfId="67" xr:uid="{00000000-0005-0000-0000-00009F000000}"/>
    <cellStyle name="Normal 46 2" xfId="168" xr:uid="{00000000-0005-0000-0000-0000A0000000}"/>
    <cellStyle name="Normal 46 2 2" xfId="316" xr:uid="{3A0CF51D-E6B9-4C78-8634-AEFD94170922}"/>
    <cellStyle name="Normal 46 2 2 2" xfId="822" xr:uid="{7D379C67-A2B4-4DCC-89F6-F835B5B7E3C9}"/>
    <cellStyle name="Normal 46 2 3" xfId="677" xr:uid="{32B33251-84D4-46A9-89ED-9A503CCDD65B}"/>
    <cellStyle name="Normal 46 2 4" xfId="1022" xr:uid="{C7FCBE1F-91D1-421D-BF0A-10402453CCB3}"/>
    <cellStyle name="Normal 46 2 5" xfId="1189" xr:uid="{950CAD85-D8FD-4CA9-B1CB-728BD308FDE6}"/>
    <cellStyle name="Normal 46 3" xfId="395" xr:uid="{12ECAC4B-8C5A-4BF9-991D-4502127D2951}"/>
    <cellStyle name="Normal 46 3 2" xfId="901" xr:uid="{8E69A983-F566-446B-A20C-B45EAA15977A}"/>
    <cellStyle name="Normal 46 4" xfId="250" xr:uid="{87E2FB93-16C6-418E-84D4-70D427C94554}"/>
    <cellStyle name="Normal 46 4 2" xfId="756" xr:uid="{7FB48D72-7397-4021-AE5E-F7EF924893DB}"/>
    <cellStyle name="Normal 46 5" xfId="620" xr:uid="{DE94A434-472D-4FDE-BE27-D548BB6179F4}"/>
    <cellStyle name="Normal 46 6" xfId="954" xr:uid="{AA3CE706-0FC9-43A4-B51D-9EBD52ACF8D9}"/>
    <cellStyle name="Normal 46 7" xfId="1113" xr:uid="{50780EAB-81F0-4B6D-9B8C-CE8A4423B57D}"/>
    <cellStyle name="Normal 47" xfId="68" xr:uid="{00000000-0005-0000-0000-0000A1000000}"/>
    <cellStyle name="Normal 47 2" xfId="169" xr:uid="{00000000-0005-0000-0000-0000A2000000}"/>
    <cellStyle name="Normal 47 2 2" xfId="317" xr:uid="{43EF2CA9-5159-4359-82E2-CFA28068A616}"/>
    <cellStyle name="Normal 47 2 2 2" xfId="823" xr:uid="{DE19D8F0-ACA2-4864-AA22-A90B68F15ACE}"/>
    <cellStyle name="Normal 47 2 3" xfId="678" xr:uid="{9F75CEA1-C07E-4339-8F06-6050CCD47A8B}"/>
    <cellStyle name="Normal 47 2 4" xfId="1023" xr:uid="{D576AFB9-704F-40A1-89BD-C93B50A1903D}"/>
    <cellStyle name="Normal 47 2 5" xfId="1190" xr:uid="{62E47609-1D85-4058-840D-778E9654DD0B}"/>
    <cellStyle name="Normal 47 3" xfId="396" xr:uid="{95B7CA77-5B0A-4DAB-9F30-DD50EDD86738}"/>
    <cellStyle name="Normal 47 3 2" xfId="902" xr:uid="{2E0117EA-9233-4E4B-86A4-39A855B4F80E}"/>
    <cellStyle name="Normal 47 4" xfId="251" xr:uid="{444A967D-6A97-4D33-9D31-1DB5B4844814}"/>
    <cellStyle name="Normal 47 4 2" xfId="757" xr:uid="{F718D29B-DEE2-427F-B79B-A78EF56BBF10}"/>
    <cellStyle name="Normal 47 5" xfId="621" xr:uid="{CAAA502E-AEF5-4403-B768-D7C1D90E0892}"/>
    <cellStyle name="Normal 47 6" xfId="955" xr:uid="{793A5CA8-1E8E-4766-AF0A-6317F4E92156}"/>
    <cellStyle name="Normal 47 7" xfId="1114" xr:uid="{A6F9CE53-0989-4294-89F8-A442FF7F1B60}"/>
    <cellStyle name="Normal 48" xfId="69" xr:uid="{00000000-0005-0000-0000-0000A3000000}"/>
    <cellStyle name="Normal 48 2" xfId="170" xr:uid="{00000000-0005-0000-0000-0000A4000000}"/>
    <cellStyle name="Normal 48 2 2" xfId="318" xr:uid="{02A73693-0955-4C69-AF7C-1BF274132D77}"/>
    <cellStyle name="Normal 48 2 2 2" xfId="824" xr:uid="{762A7AD0-F1C8-44E3-86FE-569517022B23}"/>
    <cellStyle name="Normal 48 2 3" xfId="679" xr:uid="{889E4844-BECE-40A3-8A0B-0D3E1158A8AB}"/>
    <cellStyle name="Normal 48 2 4" xfId="1024" xr:uid="{BF20C9AA-70B3-448A-8353-592508A98DD9}"/>
    <cellStyle name="Normal 48 2 5" xfId="1191" xr:uid="{F0848424-2F8B-4870-AB77-E260502DD391}"/>
    <cellStyle name="Normal 48 3" xfId="397" xr:uid="{BC8E0205-5E23-44B0-9A3F-72DE5644D95D}"/>
    <cellStyle name="Normal 48 3 2" xfId="903" xr:uid="{639FC203-532F-4C22-B813-F7DCBC6A6C78}"/>
    <cellStyle name="Normal 48 4" xfId="252" xr:uid="{CBD87F9A-93D1-4DBB-81A1-5BD61A014B26}"/>
    <cellStyle name="Normal 48 4 2" xfId="758" xr:uid="{142A50AF-EEA1-4109-9C53-28A8E5241681}"/>
    <cellStyle name="Normal 48 5" xfId="622" xr:uid="{E2106584-1B57-4175-BC26-CB6CEEB66C73}"/>
    <cellStyle name="Normal 48 6" xfId="956" xr:uid="{AEDC4896-DF69-4498-A4D2-ECDD3B2C9C18}"/>
    <cellStyle name="Normal 48 7" xfId="1115" xr:uid="{FB4F7C47-170E-4D81-B28C-D3189F40BEE8}"/>
    <cellStyle name="Normal 49" xfId="70" xr:uid="{00000000-0005-0000-0000-0000A5000000}"/>
    <cellStyle name="Normal 49 2" xfId="171" xr:uid="{00000000-0005-0000-0000-0000A6000000}"/>
    <cellStyle name="Normal 49 2 2" xfId="319" xr:uid="{05CDED8A-A443-4E37-9602-3F50390B028A}"/>
    <cellStyle name="Normal 49 2 2 2" xfId="825" xr:uid="{096766E0-2B14-4357-962A-1FDE3708EFB7}"/>
    <cellStyle name="Normal 49 2 3" xfId="680" xr:uid="{E77EF017-2CF3-4B54-B4A8-C77EAF675E54}"/>
    <cellStyle name="Normal 49 2 4" xfId="1025" xr:uid="{42AC31D2-9EAC-4589-94F0-E4E420B21339}"/>
    <cellStyle name="Normal 49 2 5" xfId="1192" xr:uid="{4B10608E-3AB5-4D4C-A834-0A7D80EA538E}"/>
    <cellStyle name="Normal 49 3" xfId="398" xr:uid="{4D8B69E1-9E49-438A-A6C7-74FE09DFFF44}"/>
    <cellStyle name="Normal 49 3 2" xfId="904" xr:uid="{B0314950-FD4B-44F9-BB23-255F4D5CBD3F}"/>
    <cellStyle name="Normal 49 4" xfId="253" xr:uid="{13400537-114F-4214-A11E-0751D076C1D6}"/>
    <cellStyle name="Normal 49 4 2" xfId="759" xr:uid="{38759AA4-3F65-488F-B8FA-5DE6F6FD340F}"/>
    <cellStyle name="Normal 49 5" xfId="623" xr:uid="{840E49A8-A555-4876-991E-6FEE573A3B83}"/>
    <cellStyle name="Normal 49 6" xfId="957" xr:uid="{081E596B-7122-4F8C-8CD8-70189EA11B92}"/>
    <cellStyle name="Normal 49 7" xfId="1116" xr:uid="{085A4505-2B15-47E8-9039-BB7756EAA6EE}"/>
    <cellStyle name="Normal 5" xfId="26" xr:uid="{00000000-0005-0000-0000-0000A7000000}"/>
    <cellStyle name="Normal 5 2" xfId="127" xr:uid="{00000000-0005-0000-0000-0000A8000000}"/>
    <cellStyle name="Normal 5 2 2" xfId="275" xr:uid="{D889B43F-7B6C-48B1-8452-3327AB199199}"/>
    <cellStyle name="Normal 5 2 2 2" xfId="781" xr:uid="{0030AACF-9036-414A-8D02-C14D7E2293F5}"/>
    <cellStyle name="Normal 5 2 3" xfId="636" xr:uid="{C7D860B7-F994-43BD-9944-6A6C876DDA9C}"/>
    <cellStyle name="Normal 5 2 4" xfId="981" xr:uid="{49F62C9F-91B1-4748-A006-6381A9F82369}"/>
    <cellStyle name="Normal 5 2 5" xfId="1148" xr:uid="{A4D4F640-DAD4-49BA-B815-D23B1A74E299}"/>
    <cellStyle name="Normal 5 3" xfId="354" xr:uid="{97D7CC50-EFEE-44B7-AF56-E7D89CB4E75C}"/>
    <cellStyle name="Normal 5 3 2" xfId="860" xr:uid="{53D841B9-EDE1-4912-AF8B-169163E4C39A}"/>
    <cellStyle name="Normal 5 4" xfId="209" xr:uid="{97EB663F-CFCF-4E94-945F-01ACD584DBF7}"/>
    <cellStyle name="Normal 5 4 2" xfId="715" xr:uid="{4ADE6358-E348-4726-9E9D-B63BABBC0690}"/>
    <cellStyle name="Normal 5 5" xfId="420" xr:uid="{7B1C139A-F0BF-49EC-A1AF-71C2E6CD93B4}"/>
    <cellStyle name="Normal 5 6" xfId="913" xr:uid="{211F533C-B846-45C9-96AC-8D479445F261}"/>
    <cellStyle name="Normal 5 7" xfId="1072" xr:uid="{275B504B-35E4-42D6-A0FA-90FC1D3188FD}"/>
    <cellStyle name="Normal 50" xfId="71" xr:uid="{00000000-0005-0000-0000-0000A9000000}"/>
    <cellStyle name="Normal 50 2" xfId="172" xr:uid="{00000000-0005-0000-0000-0000AA000000}"/>
    <cellStyle name="Normal 50 2 2" xfId="320" xr:uid="{9B05C00C-A64E-4813-B58F-8AEAC725B61D}"/>
    <cellStyle name="Normal 50 2 2 2" xfId="826" xr:uid="{7FE12273-2B02-429F-99CF-F5BFD5E2DEC9}"/>
    <cellStyle name="Normal 50 2 3" xfId="681" xr:uid="{5706ABF9-003E-45D1-BA31-11357CB6F26F}"/>
    <cellStyle name="Normal 50 2 4" xfId="1026" xr:uid="{3FD73B83-B5E8-47EA-9E80-96C34FB9D575}"/>
    <cellStyle name="Normal 50 2 5" xfId="1193" xr:uid="{8A624CF4-313B-465F-B91A-A199BFB7C811}"/>
    <cellStyle name="Normal 50 3" xfId="399" xr:uid="{0C665AD0-8956-41A1-9D93-5F189EFFDE0D}"/>
    <cellStyle name="Normal 50 3 2" xfId="905" xr:uid="{EE47C015-5687-44EC-9D4C-728AF66914FD}"/>
    <cellStyle name="Normal 50 4" xfId="254" xr:uid="{BFC5C360-82C8-4A4B-92AF-E2E3CF2CDA47}"/>
    <cellStyle name="Normal 50 4 2" xfId="760" xr:uid="{908E40F4-2A92-4C6F-B56F-C8347EF59BF2}"/>
    <cellStyle name="Normal 50 5" xfId="624" xr:uid="{7AE11D36-9688-4D4D-9B8E-58FEB71E2CD5}"/>
    <cellStyle name="Normal 50 6" xfId="958" xr:uid="{B10ED9CF-9702-45D0-9264-12D94789AE03}"/>
    <cellStyle name="Normal 50 7" xfId="1117" xr:uid="{43CAED63-5BB5-4622-A2AD-8CBD9744A1DA}"/>
    <cellStyle name="Normal 51" xfId="72" xr:uid="{00000000-0005-0000-0000-0000AB000000}"/>
    <cellStyle name="Normal 51 2" xfId="173" xr:uid="{00000000-0005-0000-0000-0000AC000000}"/>
    <cellStyle name="Normal 51 2 2" xfId="321" xr:uid="{49537592-64BD-4394-A40E-E559CD0F9EBA}"/>
    <cellStyle name="Normal 51 2 2 2" xfId="827" xr:uid="{1F50491D-ECF8-47A5-946B-DAFFF17C20DC}"/>
    <cellStyle name="Normal 51 2 3" xfId="682" xr:uid="{D8D7B616-DC8F-4D3D-9289-C9889B872143}"/>
    <cellStyle name="Normal 51 2 4" xfId="1027" xr:uid="{FC83A543-ABC8-4C69-A307-7DA3987FD6B7}"/>
    <cellStyle name="Normal 51 2 5" xfId="1194" xr:uid="{23379479-8E37-492E-87D4-960DD1267068}"/>
    <cellStyle name="Normal 51 3" xfId="400" xr:uid="{5A6E0CD0-AD0B-477D-BC91-DDC37E1D7983}"/>
    <cellStyle name="Normal 51 3 2" xfId="906" xr:uid="{EF1F51EE-AB9C-4570-94D1-855E404A9D63}"/>
    <cellStyle name="Normal 51 4" xfId="255" xr:uid="{D100833C-CDEB-494D-AD1C-AC08DD6BEC76}"/>
    <cellStyle name="Normal 51 4 2" xfId="761" xr:uid="{2646FB68-D00C-4194-811D-874018EA47AD}"/>
    <cellStyle name="Normal 51 5" xfId="625" xr:uid="{F9C1EED7-C9F0-42E3-B91D-08D90F897ABA}"/>
    <cellStyle name="Normal 51 6" xfId="959" xr:uid="{95CB73D5-B6D6-4C11-919D-74370CFE46FE}"/>
    <cellStyle name="Normal 51 7" xfId="1118" xr:uid="{151A3396-05D8-4091-8058-E7B700EC3239}"/>
    <cellStyle name="Normal 52" xfId="114" xr:uid="{00000000-0005-0000-0000-0000AD000000}"/>
    <cellStyle name="Normal 52 2" xfId="187" xr:uid="{00000000-0005-0000-0000-0000AE000000}"/>
    <cellStyle name="Normal 52 2 2" xfId="335" xr:uid="{FAA937CF-CDC9-4AB0-9C1E-995307996B9E}"/>
    <cellStyle name="Normal 52 2 2 2" xfId="841" xr:uid="{E9CF2D2C-AAAA-4FAF-8DF7-9F2033270284}"/>
    <cellStyle name="Normal 52 2 3" xfId="696" xr:uid="{CB9C9C3A-0217-4A49-B8FA-2924899CC5FD}"/>
    <cellStyle name="Normal 52 2 4" xfId="1041" xr:uid="{7DE6FD17-B1C7-4D24-B467-CC0F8F058919}"/>
    <cellStyle name="Normal 52 2 5" xfId="1208" xr:uid="{D8CF824C-D936-4882-A202-98273E856E64}"/>
    <cellStyle name="Normal 52 3" xfId="269" xr:uid="{0888D452-6476-4302-A564-F1E97BB221EC}"/>
    <cellStyle name="Normal 52 3 2" xfId="775" xr:uid="{5A3A94EE-7759-469D-97B8-8B20FB5E67A3}"/>
    <cellStyle name="Normal 52 4" xfId="627" xr:uid="{2091BC04-C2C5-42B9-9C0A-1C6EE358F6E6}"/>
    <cellStyle name="Normal 52 5" xfId="975" xr:uid="{759B285D-CFD4-42BE-9F6C-D414FD27DB6C}"/>
    <cellStyle name="Normal 52 6" xfId="1142" xr:uid="{34E75E1C-C15C-4C9E-BFC4-77C3191A3DB5}"/>
    <cellStyle name="Normal 53" xfId="191" xr:uid="{00000000-0005-0000-0000-0000AF000000}"/>
    <cellStyle name="Normal 53 2" xfId="339" xr:uid="{3A568645-994B-4694-95B0-BA8542FE24EF}"/>
    <cellStyle name="Normal 53 2 2" xfId="845" xr:uid="{F7D44088-F903-45EE-90BD-17FDC9197AF9}"/>
    <cellStyle name="Normal 53 3" xfId="700" xr:uid="{2F54C834-12AC-4D56-B331-4D7F589AF399}"/>
    <cellStyle name="Normal 53 4" xfId="1045" xr:uid="{2DF82637-143D-4916-9E8D-66C71BAD6773}"/>
    <cellStyle name="Normal 53 5" xfId="1212" xr:uid="{1CADA100-0293-4486-845A-76A3E9E9A2BD}"/>
    <cellStyle name="Normal 54" xfId="404" xr:uid="{60810EA5-08C9-4323-9492-8108633E9448}"/>
    <cellStyle name="Normal 6" xfId="28" xr:uid="{00000000-0005-0000-0000-0000B0000000}"/>
    <cellStyle name="Normal 6 2" xfId="129" xr:uid="{00000000-0005-0000-0000-0000B1000000}"/>
    <cellStyle name="Normal 6 2 2" xfId="277" xr:uid="{D7D32812-DACE-4744-BAE8-99D96B37837D}"/>
    <cellStyle name="Normal 6 2 2 2" xfId="783" xr:uid="{13D5C2B0-9DFB-40E4-BEF1-E6A60F1B3A0E}"/>
    <cellStyle name="Normal 6 2 3" xfId="638" xr:uid="{E4F2F555-F48B-4309-B5D9-D2446044D170}"/>
    <cellStyle name="Normal 6 2 4" xfId="983" xr:uid="{CB07FCD8-8168-4960-A16D-D77761E5DA40}"/>
    <cellStyle name="Normal 6 2 5" xfId="1150" xr:uid="{33A95011-95BD-42EF-A6ED-0BC9C25049F2}"/>
    <cellStyle name="Normal 6 3" xfId="356" xr:uid="{1F6DA609-118F-44D6-8FBD-AB05B59A0539}"/>
    <cellStyle name="Normal 6 3 2" xfId="862" xr:uid="{1CBE45F8-4914-4C0A-8567-D1AEB46D0E31}"/>
    <cellStyle name="Normal 6 4" xfId="211" xr:uid="{25396217-5CC7-4410-8555-5EC37B0C45C2}"/>
    <cellStyle name="Normal 6 4 2" xfId="717" xr:uid="{470572C3-89E4-4259-9DB2-300301352CE3}"/>
    <cellStyle name="Normal 6 5" xfId="574" xr:uid="{0B89D3B4-CD5C-4ABD-99B9-ABD4598B84E5}"/>
    <cellStyle name="Normal 6 6" xfId="915" xr:uid="{9642C214-14E5-4FB1-9317-EB9723B5EEC1}"/>
    <cellStyle name="Normal 6 7" xfId="1074" xr:uid="{76DACF3D-1C83-448F-A88E-83C1517CFC6C}"/>
    <cellStyle name="Normal 7" xfId="29" xr:uid="{00000000-0005-0000-0000-0000B2000000}"/>
    <cellStyle name="Normal 7 2" xfId="130" xr:uid="{00000000-0005-0000-0000-0000B3000000}"/>
    <cellStyle name="Normal 7 2 2" xfId="278" xr:uid="{EDC8A458-CE26-4265-AE9E-6BF37D327690}"/>
    <cellStyle name="Normal 7 2 2 2" xfId="784" xr:uid="{895D2907-8F2C-4A89-A0FA-FE71B3DD97B8}"/>
    <cellStyle name="Normal 7 2 3" xfId="639" xr:uid="{7521262F-08C4-4CBC-A87A-9777E2BBAFBE}"/>
    <cellStyle name="Normal 7 2 4" xfId="984" xr:uid="{AFA7EAD8-414B-4D8C-91CD-B88DB8B89F24}"/>
    <cellStyle name="Normal 7 2 5" xfId="1151" xr:uid="{295968A8-82ED-4861-9BAA-F70C0845F26D}"/>
    <cellStyle name="Normal 7 3" xfId="357" xr:uid="{9B1F2F3D-1870-4449-AAA2-B6BBE99E13E1}"/>
    <cellStyle name="Normal 7 3 2" xfId="863" xr:uid="{DBFE9E62-8A33-4B19-B13E-9680087AA54D}"/>
    <cellStyle name="Normal 7 4" xfId="212" xr:uid="{4201EA9F-5DB9-45D9-BC6F-774F9783B353}"/>
    <cellStyle name="Normal 7 4 2" xfId="718" xr:uid="{FC77A088-974F-4524-A30B-6B6B1390D9CC}"/>
    <cellStyle name="Normal 7 5" xfId="583" xr:uid="{B7A7082D-0811-419A-AC41-BE5A39CBE78D}"/>
    <cellStyle name="Normal 7 6" xfId="916" xr:uid="{4CB60398-01C4-41AB-A5CB-F2B6AECE1619}"/>
    <cellStyle name="Normal 7 7" xfId="1075" xr:uid="{9CBC35C7-5210-44B3-8439-0CB3D7599657}"/>
    <cellStyle name="Normal 8" xfId="27" xr:uid="{00000000-0005-0000-0000-0000B4000000}"/>
    <cellStyle name="Normal 8 2" xfId="128" xr:uid="{00000000-0005-0000-0000-0000B5000000}"/>
    <cellStyle name="Normal 8 2 2" xfId="276" xr:uid="{3406C31F-2F48-444E-9E98-E569375F689A}"/>
    <cellStyle name="Normal 8 2 2 2" xfId="782" xr:uid="{89E75DDE-020A-4492-96D5-1C9893F3480C}"/>
    <cellStyle name="Normal 8 2 3" xfId="637" xr:uid="{FF176E7C-DF98-4DEF-A6BD-FCEA882B72F4}"/>
    <cellStyle name="Normal 8 2 4" xfId="982" xr:uid="{54DC8FDB-3918-4542-957C-F0A3F9A229E7}"/>
    <cellStyle name="Normal 8 2 5" xfId="1149" xr:uid="{4F129D93-DA2F-446E-B604-EDACF4644EDD}"/>
    <cellStyle name="Normal 8 3" xfId="355" xr:uid="{40AD9D23-54F2-481A-BF98-DFCFCEB11F2E}"/>
    <cellStyle name="Normal 8 3 2" xfId="861" xr:uid="{742BEC73-C8A0-4004-9233-AEED541019DE}"/>
    <cellStyle name="Normal 8 4" xfId="210" xr:uid="{4746A9C8-5AA3-4A85-9A8B-6D41A4380531}"/>
    <cellStyle name="Normal 8 4 2" xfId="716" xr:uid="{0248D495-3544-48B2-9681-166E26046354}"/>
    <cellStyle name="Normal 8 5" xfId="582" xr:uid="{0F8FE34F-8884-4614-ACDA-45D5B37FE870}"/>
    <cellStyle name="Normal 8 6" xfId="914" xr:uid="{EEEF4B16-938B-4A48-8484-F0936D960359}"/>
    <cellStyle name="Normal 8 7" xfId="1073" xr:uid="{50AFCB4B-1594-4936-9445-BEDB3960B0C1}"/>
    <cellStyle name="Normal 9" xfId="30" xr:uid="{00000000-0005-0000-0000-0000B6000000}"/>
    <cellStyle name="Normal 9 2" xfId="131" xr:uid="{00000000-0005-0000-0000-0000B7000000}"/>
    <cellStyle name="Normal 9 2 2" xfId="279" xr:uid="{EE629F06-1D99-4EC6-81D4-E35E1FA5E22B}"/>
    <cellStyle name="Normal 9 2 2 2" xfId="785" xr:uid="{029DBA08-18B5-46F6-8D7D-8E33C99CAD1A}"/>
    <cellStyle name="Normal 9 2 3" xfId="640" xr:uid="{38A75AA5-190D-4233-AD39-2F12524AA1D3}"/>
    <cellStyle name="Normal 9 2 4" xfId="985" xr:uid="{945072CB-276C-43DD-A8E0-69FFA1A649F3}"/>
    <cellStyle name="Normal 9 2 5" xfId="1152" xr:uid="{96CC43D9-BEC4-461E-B0BA-5EC1713C8895}"/>
    <cellStyle name="Normal 9 3" xfId="358" xr:uid="{C92BE6EC-0BA6-4A43-9014-55C433D3BDE3}"/>
    <cellStyle name="Normal 9 3 2" xfId="864" xr:uid="{D9BCAAC0-34BF-48D4-B163-984CF5610C04}"/>
    <cellStyle name="Normal 9 4" xfId="213" xr:uid="{CB2C851A-3F88-43CB-B5D5-573913FEE2FB}"/>
    <cellStyle name="Normal 9 4 2" xfId="719" xr:uid="{398FD270-A865-446B-98CC-39454995CDD5}"/>
    <cellStyle name="Normal 9 5" xfId="584" xr:uid="{28473459-0182-4C79-B3FB-662FEAC3A572}"/>
    <cellStyle name="Normal 9 6" xfId="917" xr:uid="{9A193B0C-1DFF-41DA-8F09-F6F1ED0C9BD7}"/>
    <cellStyle name="Normal 9 7" xfId="1076" xr:uid="{18C7FC6C-B70C-4C23-B43A-682DC901F1F0}"/>
    <cellStyle name="Normal_ANEXOC" xfId="17" xr:uid="{00000000-0005-0000-0000-0000B8000000}"/>
    <cellStyle name="Normal_ANEXOD" xfId="18" xr:uid="{00000000-0005-0000-0000-0000B9000000}"/>
    <cellStyle name="Normal_ANEXOG" xfId="19" xr:uid="{00000000-0005-0000-0000-0000BA000000}"/>
    <cellStyle name="Normal_Balance a Dic´05" xfId="20" xr:uid="{00000000-0005-0000-0000-0000BB000000}"/>
    <cellStyle name="Normal_Estado de Resultado a Dic´05" xfId="21" xr:uid="{00000000-0005-0000-0000-0000BC000000}"/>
    <cellStyle name="Normal_Evolucion del Patrimonio" xfId="22" xr:uid="{00000000-0005-0000-0000-0000BD000000}"/>
    <cellStyle name="Notas 2" xfId="116" xr:uid="{00000000-0005-0000-0000-0000BF000000}"/>
    <cellStyle name="Notas 2 2" xfId="189" xr:uid="{00000000-0005-0000-0000-0000C0000000}"/>
    <cellStyle name="Notas 2 2 2" xfId="337" xr:uid="{EF493484-402E-42D3-888A-1A2D966E647A}"/>
    <cellStyle name="Notas 2 2 2 2" xfId="843" xr:uid="{6EE906E9-37FE-459B-8B0F-83BF59034EF6}"/>
    <cellStyle name="Notas 2 2 3" xfId="698" xr:uid="{6DCCCCF7-B151-4553-AAAC-1A501AAEEB3A}"/>
    <cellStyle name="Notas 2 2 4" xfId="1043" xr:uid="{411EA160-1264-49A0-B12C-4E794C45E20B}"/>
    <cellStyle name="Notas 2 2 5" xfId="1210" xr:uid="{BC77F838-C5CC-4FF1-A8FF-057C45EC63E4}"/>
    <cellStyle name="Notas 2 3" xfId="271" xr:uid="{83C8F96B-E86E-4E1E-B1E5-EA994396A5C9}"/>
    <cellStyle name="Notas 2 3 2" xfId="777" xr:uid="{B48E72BD-EA0E-4CFA-A6CC-9E88EA0B980C}"/>
    <cellStyle name="Notas 2 4" xfId="629" xr:uid="{DF6D3DFD-8FD3-440A-8C97-AF773A724C11}"/>
    <cellStyle name="Notas 2 5" xfId="977" xr:uid="{24D07D1E-8480-4875-ACE4-9365B3CC888F}"/>
    <cellStyle name="Notas 2 6" xfId="1144" xr:uid="{BD9620AD-CD31-41DD-9A70-3DFBE7D24FAF}"/>
    <cellStyle name="Notas 3" xfId="455" xr:uid="{1D2080F9-B414-4CD2-86D0-4EA63FF7AB3A}"/>
    <cellStyle name="Porcentaje" xfId="23" builtinId="5"/>
    <cellStyle name="Porcentaje 2" xfId="193" xr:uid="{00000000-0005-0000-0000-0000C2000000}"/>
    <cellStyle name="Porcentaje 3" xfId="581" xr:uid="{6B2B736B-78E7-437F-9F53-B0D31C5C781C}"/>
    <cellStyle name="Porcentaje 4" xfId="406" xr:uid="{EC0AB8DF-A826-466F-9D00-BA7EB25BBA1B}"/>
    <cellStyle name="Porcentual 2" xfId="24" xr:uid="{00000000-0005-0000-0000-0000C3000000}"/>
    <cellStyle name="Porcentual 2 2" xfId="125" xr:uid="{00000000-0005-0000-0000-0000C4000000}"/>
    <cellStyle name="Porcentual 3" xfId="25" xr:uid="{00000000-0005-0000-0000-0000C5000000}"/>
    <cellStyle name="Porcentual 3 2" xfId="126" xr:uid="{00000000-0005-0000-0000-0000C6000000}"/>
    <cellStyle name="Salida" xfId="83" builtinId="21" customBuiltin="1"/>
    <cellStyle name="Texto de advertencia" xfId="87" builtinId="11" customBuiltin="1"/>
    <cellStyle name="Texto explicativo" xfId="88" builtinId="53" customBuiltin="1"/>
    <cellStyle name="Título" xfId="74" builtinId="15" customBuiltin="1"/>
    <cellStyle name="Título 2" xfId="76" builtinId="17" customBuiltin="1"/>
    <cellStyle name="Título 3" xfId="77" builtinId="18" customBuiltin="1"/>
    <cellStyle name="Total" xfId="89" builtinId="25" customBuiltin="1"/>
  </cellStyles>
  <dxfs count="0"/>
  <tableStyles count="0" defaultTableStyle="TableStyleMedium9" defaultPivotStyle="PivotStyleLight16"/>
  <colors>
    <mruColors>
      <color rgb="FFFFFF66"/>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1300163</xdr:colOff>
      <xdr:row>0</xdr:row>
      <xdr:rowOff>0</xdr:rowOff>
    </xdr:from>
    <xdr:to>
      <xdr:col>7</xdr:col>
      <xdr:colOff>73819</xdr:colOff>
      <xdr:row>6</xdr:row>
      <xdr:rowOff>19050</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2062163" y="0"/>
          <a:ext cx="5688806" cy="1162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493059</xdr:colOff>
      <xdr:row>0</xdr:row>
      <xdr:rowOff>0</xdr:rowOff>
    </xdr:from>
    <xdr:to>
      <xdr:col>7</xdr:col>
      <xdr:colOff>35409</xdr:colOff>
      <xdr:row>7</xdr:row>
      <xdr:rowOff>57150</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674534" y="0"/>
          <a:ext cx="5505000" cy="1390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1313585</xdr:colOff>
      <xdr:row>0</xdr:row>
      <xdr:rowOff>20782</xdr:rowOff>
    </xdr:from>
    <xdr:to>
      <xdr:col>4</xdr:col>
      <xdr:colOff>515224</xdr:colOff>
      <xdr:row>4</xdr:row>
      <xdr:rowOff>39832</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616653" y="20782"/>
          <a:ext cx="4353798"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258234</xdr:colOff>
      <xdr:row>0</xdr:row>
      <xdr:rowOff>0</xdr:rowOff>
    </xdr:from>
    <xdr:to>
      <xdr:col>5</xdr:col>
      <xdr:colOff>476250</xdr:colOff>
      <xdr:row>5</xdr:row>
      <xdr:rowOff>31750</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1305984" y="0"/>
          <a:ext cx="3572933" cy="984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133350</xdr:colOff>
      <xdr:row>0</xdr:row>
      <xdr:rowOff>57150</xdr:rowOff>
    </xdr:from>
    <xdr:to>
      <xdr:col>8</xdr:col>
      <xdr:colOff>410633</xdr:colOff>
      <xdr:row>5</xdr:row>
      <xdr:rowOff>88900</xdr:rowOff>
    </xdr:to>
    <xdr:pic>
      <xdr:nvPicPr>
        <xdr:cNvPr id="2" name="Imagen 1">
          <a:extLst>
            <a:ext uri="{FF2B5EF4-FFF2-40B4-BE49-F238E27FC236}">
              <a16:creationId xmlns:a16="http://schemas.microsoft.com/office/drawing/2014/main" id="{01BF552F-5C33-4C84-A785-7C09AE8EE2A4}"/>
            </a:ext>
          </a:extLst>
        </xdr:cNvPr>
        <xdr:cNvPicPr>
          <a:picLocks noChangeAspect="1"/>
        </xdr:cNvPicPr>
      </xdr:nvPicPr>
      <xdr:blipFill>
        <a:blip xmlns:r="http://schemas.openxmlformats.org/officeDocument/2006/relationships" r:embed="rId1"/>
        <a:stretch>
          <a:fillRect/>
        </a:stretch>
      </xdr:blipFill>
      <xdr:spPr>
        <a:xfrm>
          <a:off x="3800475" y="57150"/>
          <a:ext cx="4430183" cy="984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1619250</xdr:colOff>
      <xdr:row>0</xdr:row>
      <xdr:rowOff>0</xdr:rowOff>
    </xdr:from>
    <xdr:to>
      <xdr:col>6</xdr:col>
      <xdr:colOff>866775</xdr:colOff>
      <xdr:row>5</xdr:row>
      <xdr:rowOff>66675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3228975" y="0"/>
          <a:ext cx="4410075" cy="1019175"/>
        </a:xfrm>
        <a:prstGeom prst="rect">
          <a:avLst/>
        </a:prstGeom>
      </xdr:spPr>
    </xdr:pic>
    <xdr:clientData/>
  </xdr:twoCellAnchor>
  <xdr:twoCellAnchor editAs="oneCell">
    <xdr:from>
      <xdr:col>1</xdr:col>
      <xdr:colOff>304800</xdr:colOff>
      <xdr:row>469</xdr:row>
      <xdr:rowOff>180975</xdr:rowOff>
    </xdr:from>
    <xdr:to>
      <xdr:col>3</xdr:col>
      <xdr:colOff>2724700</xdr:colOff>
      <xdr:row>474</xdr:row>
      <xdr:rowOff>57266</xdr:rowOff>
    </xdr:to>
    <xdr:pic>
      <xdr:nvPicPr>
        <xdr:cNvPr id="2" name="Imagen 1">
          <a:extLst>
            <a:ext uri="{FF2B5EF4-FFF2-40B4-BE49-F238E27FC236}">
              <a16:creationId xmlns:a16="http://schemas.microsoft.com/office/drawing/2014/main" id="{DD27DAD3-1DAF-E0CB-0577-1217EE214B44}"/>
            </a:ext>
          </a:extLst>
        </xdr:cNvPr>
        <xdr:cNvPicPr>
          <a:picLocks noChangeAspect="1"/>
        </xdr:cNvPicPr>
      </xdr:nvPicPr>
      <xdr:blipFill>
        <a:blip xmlns:r="http://schemas.openxmlformats.org/officeDocument/2006/relationships" r:embed="rId2"/>
        <a:stretch>
          <a:fillRect/>
        </a:stretch>
      </xdr:blipFill>
      <xdr:spPr>
        <a:xfrm>
          <a:off x="390525" y="98650425"/>
          <a:ext cx="3943900" cy="828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reencapital.com.py/" TargetMode="External"/><Relationship Id="rId1" Type="http://schemas.openxmlformats.org/officeDocument/2006/relationships/hyperlink" Target="mailto:info@greencapital.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8:K89"/>
  <sheetViews>
    <sheetView tabSelected="1" zoomScaleNormal="100" workbookViewId="0">
      <selection activeCell="F13" sqref="F13"/>
    </sheetView>
  </sheetViews>
  <sheetFormatPr baseColWidth="10" defaultColWidth="11.42578125" defaultRowHeight="15"/>
  <cols>
    <col min="1" max="1" width="11.42578125" style="3"/>
    <col min="2" max="2" width="21.85546875" style="3" customWidth="1"/>
    <col min="3" max="3" width="36.140625" style="3" customWidth="1"/>
    <col min="4" max="8" width="11.42578125" style="3"/>
    <col min="9" max="9" width="12.7109375" style="3" bestFit="1" customWidth="1"/>
    <col min="10" max="16384" width="11.42578125" style="3"/>
  </cols>
  <sheetData>
    <row r="8" spans="2:3">
      <c r="B8" s="661" t="s">
        <v>268</v>
      </c>
      <c r="C8" s="661"/>
    </row>
    <row r="10" spans="2:3">
      <c r="B10" s="661" t="s">
        <v>641</v>
      </c>
      <c r="C10" s="661"/>
    </row>
    <row r="12" spans="2:3">
      <c r="B12" s="33" t="s">
        <v>269</v>
      </c>
    </row>
    <row r="13" spans="2:3" ht="15.75" thickBot="1">
      <c r="B13" s="34"/>
    </row>
    <row r="14" spans="2:3" ht="30.75" thickBot="1">
      <c r="B14" s="28" t="s">
        <v>222</v>
      </c>
      <c r="C14" s="29" t="s">
        <v>478</v>
      </c>
    </row>
    <row r="15" spans="2:3" ht="30" customHeight="1" thickBot="1">
      <c r="B15" s="30" t="s">
        <v>605</v>
      </c>
      <c r="C15" s="320" t="s">
        <v>528</v>
      </c>
    </row>
    <row r="16" spans="2:3" ht="30" customHeight="1" thickBot="1">
      <c r="B16" s="434" t="s">
        <v>346</v>
      </c>
      <c r="C16" s="320" t="s">
        <v>527</v>
      </c>
    </row>
    <row r="17" spans="2:3" ht="30" customHeight="1">
      <c r="B17" s="659" t="s">
        <v>347</v>
      </c>
      <c r="C17" s="32" t="s">
        <v>466</v>
      </c>
    </row>
    <row r="18" spans="2:3" ht="15.75" thickBot="1">
      <c r="B18" s="660"/>
      <c r="C18" s="31" t="s">
        <v>223</v>
      </c>
    </row>
    <row r="19" spans="2:3" ht="15.75" thickBot="1">
      <c r="B19" s="30" t="s">
        <v>363</v>
      </c>
      <c r="C19" s="31" t="s">
        <v>467</v>
      </c>
    </row>
    <row r="20" spans="2:3" ht="15.75" thickBot="1">
      <c r="B20" s="30" t="s">
        <v>224</v>
      </c>
      <c r="C20" s="314" t="s">
        <v>594</v>
      </c>
    </row>
    <row r="21" spans="2:3" ht="30" customHeight="1" thickBot="1">
      <c r="B21" s="30" t="s">
        <v>348</v>
      </c>
      <c r="C21" s="314" t="s">
        <v>529</v>
      </c>
    </row>
    <row r="22" spans="2:3" ht="30" customHeight="1">
      <c r="B22" s="659" t="s">
        <v>349</v>
      </c>
      <c r="C22" s="32" t="s">
        <v>466</v>
      </c>
    </row>
    <row r="23" spans="2:3" ht="15.75" thickBot="1">
      <c r="B23" s="660"/>
      <c r="C23" s="31" t="s">
        <v>223</v>
      </c>
    </row>
    <row r="25" spans="2:3">
      <c r="B25" s="33" t="s">
        <v>270</v>
      </c>
    </row>
    <row r="26" spans="2:3" ht="15.75" thickBot="1"/>
    <row r="27" spans="2:3">
      <c r="B27" s="35" t="s">
        <v>350</v>
      </c>
      <c r="C27" s="39" t="s">
        <v>470</v>
      </c>
    </row>
    <row r="28" spans="2:3">
      <c r="B28" s="36" t="s">
        <v>265</v>
      </c>
      <c r="C28" s="40" t="s">
        <v>471</v>
      </c>
    </row>
    <row r="29" spans="2:3" ht="54" customHeight="1" thickBot="1">
      <c r="B29" s="37" t="s">
        <v>396</v>
      </c>
      <c r="C29" s="41" t="s">
        <v>472</v>
      </c>
    </row>
    <row r="30" spans="2:3" ht="15.75" thickBot="1">
      <c r="B30" s="42"/>
      <c r="C30" s="42"/>
    </row>
    <row r="31" spans="2:3" ht="30">
      <c r="B31" s="35" t="s">
        <v>397</v>
      </c>
      <c r="C31" s="39"/>
    </row>
    <row r="32" spans="2:3">
      <c r="B32" s="36" t="s">
        <v>350</v>
      </c>
      <c r="C32" s="40" t="s">
        <v>499</v>
      </c>
    </row>
    <row r="33" spans="2:3">
      <c r="B33" s="36" t="s">
        <v>265</v>
      </c>
      <c r="C33" s="329" t="s">
        <v>500</v>
      </c>
    </row>
    <row r="34" spans="2:3" ht="40.5" customHeight="1" thickBot="1">
      <c r="B34" s="37" t="s">
        <v>396</v>
      </c>
      <c r="C34" s="41" t="s">
        <v>501</v>
      </c>
    </row>
    <row r="35" spans="2:3" ht="15.75" thickBot="1">
      <c r="B35" s="38"/>
      <c r="C35" s="42"/>
    </row>
    <row r="36" spans="2:3" ht="30">
      <c r="B36" s="35" t="s">
        <v>397</v>
      </c>
      <c r="C36" s="39"/>
    </row>
    <row r="37" spans="2:3">
      <c r="B37" s="36" t="s">
        <v>350</v>
      </c>
      <c r="C37" s="40" t="s">
        <v>502</v>
      </c>
    </row>
    <row r="38" spans="2:3">
      <c r="B38" s="36" t="s">
        <v>265</v>
      </c>
      <c r="C38" s="329" t="s">
        <v>503</v>
      </c>
    </row>
    <row r="39" spans="2:3" ht="46.5" customHeight="1" thickBot="1">
      <c r="B39" s="37" t="s">
        <v>396</v>
      </c>
      <c r="C39" s="41" t="s">
        <v>504</v>
      </c>
    </row>
    <row r="40" spans="2:3" ht="46.5" customHeight="1"/>
    <row r="41" spans="2:3">
      <c r="B41" s="33" t="s">
        <v>271</v>
      </c>
    </row>
    <row r="42" spans="2:3" ht="15.75" thickBot="1"/>
    <row r="43" spans="2:3">
      <c r="B43" s="43" t="s">
        <v>260</v>
      </c>
      <c r="C43" s="44" t="s">
        <v>261</v>
      </c>
    </row>
    <row r="44" spans="2:3">
      <c r="B44" s="45" t="s">
        <v>264</v>
      </c>
      <c r="C44" s="46" t="s">
        <v>484</v>
      </c>
    </row>
    <row r="45" spans="2:3">
      <c r="B45" s="45" t="s">
        <v>262</v>
      </c>
      <c r="C45" s="46" t="s">
        <v>485</v>
      </c>
    </row>
    <row r="46" spans="2:3">
      <c r="B46" s="45" t="s">
        <v>540</v>
      </c>
      <c r="C46" s="46" t="s">
        <v>484</v>
      </c>
    </row>
    <row r="47" spans="2:3">
      <c r="B47" s="45" t="s">
        <v>598</v>
      </c>
      <c r="C47" s="46" t="s">
        <v>473</v>
      </c>
    </row>
    <row r="48" spans="2:3" ht="30">
      <c r="B48" s="45" t="s">
        <v>599</v>
      </c>
      <c r="C48" s="46" t="s">
        <v>595</v>
      </c>
    </row>
    <row r="49" spans="2:11" ht="30">
      <c r="B49" s="45" t="s">
        <v>597</v>
      </c>
      <c r="C49" s="46" t="s">
        <v>483</v>
      </c>
    </row>
    <row r="50" spans="2:11">
      <c r="B50" s="45" t="s">
        <v>263</v>
      </c>
      <c r="C50" s="46" t="s">
        <v>474</v>
      </c>
    </row>
    <row r="51" spans="2:11">
      <c r="B51" s="427" t="s">
        <v>371</v>
      </c>
      <c r="C51" s="428" t="s">
        <v>485</v>
      </c>
    </row>
    <row r="52" spans="2:11" ht="15.75" thickBot="1">
      <c r="B52" s="429" t="s">
        <v>539</v>
      </c>
      <c r="C52" s="430" t="s">
        <v>485</v>
      </c>
    </row>
    <row r="55" spans="2:11">
      <c r="B55" s="33" t="s">
        <v>612</v>
      </c>
    </row>
    <row r="56" spans="2:11">
      <c r="B56" s="3" t="s">
        <v>615</v>
      </c>
    </row>
    <row r="58" spans="2:11">
      <c r="B58" s="33" t="s">
        <v>613</v>
      </c>
    </row>
    <row r="59" spans="2:11">
      <c r="B59" s="3" t="s">
        <v>614</v>
      </c>
    </row>
    <row r="61" spans="2:11">
      <c r="B61" s="33" t="s">
        <v>272</v>
      </c>
    </row>
    <row r="63" spans="2:11">
      <c r="B63" s="1" t="s">
        <v>494</v>
      </c>
    </row>
    <row r="64" spans="2:11">
      <c r="B64" s="1" t="s">
        <v>495</v>
      </c>
      <c r="C64" s="1"/>
      <c r="D64" s="1"/>
      <c r="E64" s="1"/>
      <c r="F64" s="1"/>
      <c r="G64" s="1"/>
      <c r="H64" s="1"/>
      <c r="I64" s="1"/>
      <c r="J64" s="1"/>
      <c r="K64" s="1"/>
    </row>
    <row r="65" spans="2:11">
      <c r="B65" s="1" t="s">
        <v>530</v>
      </c>
      <c r="C65" s="1"/>
      <c r="D65" s="1"/>
      <c r="E65" s="1"/>
      <c r="F65" s="1"/>
      <c r="G65" s="1"/>
      <c r="H65" s="1"/>
      <c r="I65" s="1"/>
      <c r="J65" s="1"/>
      <c r="K65" s="1"/>
    </row>
    <row r="66" spans="2:11">
      <c r="B66" s="1" t="s">
        <v>273</v>
      </c>
      <c r="C66" s="1"/>
      <c r="D66" s="1"/>
      <c r="E66" s="1"/>
      <c r="F66" s="1"/>
      <c r="G66" s="1"/>
      <c r="H66" s="1"/>
      <c r="I66" s="1"/>
      <c r="J66" s="1"/>
    </row>
    <row r="67" spans="2:11" ht="15.75" thickBot="1">
      <c r="B67" s="662" t="s">
        <v>275</v>
      </c>
      <c r="C67" s="662"/>
      <c r="D67" s="662"/>
      <c r="E67" s="662"/>
      <c r="F67" s="662"/>
      <c r="G67" s="662"/>
      <c r="H67" s="662"/>
      <c r="I67" s="662"/>
      <c r="J67" s="662"/>
      <c r="K67" s="662"/>
    </row>
    <row r="68" spans="2:11" ht="90.75" thickBot="1">
      <c r="B68" s="48" t="s">
        <v>215</v>
      </c>
      <c r="C68" s="49" t="s">
        <v>216</v>
      </c>
      <c r="D68" s="49" t="s">
        <v>217</v>
      </c>
      <c r="E68" s="50" t="s">
        <v>437</v>
      </c>
      <c r="F68" s="50" t="s">
        <v>218</v>
      </c>
      <c r="G68" s="49" t="s">
        <v>219</v>
      </c>
      <c r="H68" s="49" t="s">
        <v>220</v>
      </c>
      <c r="I68" s="49" t="s">
        <v>213</v>
      </c>
      <c r="J68" s="50" t="s">
        <v>221</v>
      </c>
    </row>
    <row r="69" spans="2:11" ht="15.75" thickBot="1">
      <c r="B69" s="51">
        <v>1</v>
      </c>
      <c r="C69" s="52" t="s">
        <v>485</v>
      </c>
      <c r="D69" s="53" t="s">
        <v>214</v>
      </c>
      <c r="E69" s="53" t="s">
        <v>496</v>
      </c>
      <c r="F69" s="53">
        <v>618</v>
      </c>
      <c r="G69" s="53" t="s">
        <v>498</v>
      </c>
      <c r="H69" s="53">
        <v>618</v>
      </c>
      <c r="I69" s="54">
        <v>6180000000</v>
      </c>
      <c r="J69" s="53">
        <v>95</v>
      </c>
    </row>
    <row r="70" spans="2:11" ht="15.75" thickBot="1">
      <c r="B70" s="51">
        <v>2</v>
      </c>
      <c r="C70" s="52" t="s">
        <v>486</v>
      </c>
      <c r="D70" s="53" t="s">
        <v>214</v>
      </c>
      <c r="E70" s="53" t="s">
        <v>497</v>
      </c>
      <c r="F70" s="53">
        <v>32</v>
      </c>
      <c r="G70" s="53" t="s">
        <v>498</v>
      </c>
      <c r="H70" s="53">
        <v>32</v>
      </c>
      <c r="I70" s="54">
        <v>320000000</v>
      </c>
      <c r="J70" s="53">
        <v>5</v>
      </c>
    </row>
    <row r="71" spans="2:11" ht="15.75" thickBot="1">
      <c r="C71" s="55" t="s">
        <v>141</v>
      </c>
      <c r="D71" s="56"/>
      <c r="E71" s="57"/>
      <c r="F71" s="58">
        <f>SUM(F69:F70)</f>
        <v>650</v>
      </c>
      <c r="G71" s="56"/>
      <c r="H71" s="59">
        <f>SUM(H69:H70)</f>
        <v>650</v>
      </c>
      <c r="I71" s="60">
        <f>SUM(I69:I70)</f>
        <v>6500000000</v>
      </c>
      <c r="J71" s="60">
        <f>SUM(J69:J70)</f>
        <v>100</v>
      </c>
    </row>
    <row r="73" spans="2:11" ht="15.75" thickBot="1">
      <c r="B73" s="662" t="s">
        <v>274</v>
      </c>
      <c r="C73" s="662"/>
      <c r="D73" s="662"/>
      <c r="E73" s="662"/>
      <c r="F73" s="662"/>
      <c r="G73" s="662"/>
      <c r="H73" s="662"/>
      <c r="I73" s="662"/>
      <c r="J73" s="662"/>
      <c r="K73" s="662"/>
    </row>
    <row r="74" spans="2:11" ht="90.75" thickBot="1">
      <c r="B74" s="48" t="s">
        <v>215</v>
      </c>
      <c r="C74" s="49" t="s">
        <v>216</v>
      </c>
      <c r="D74" s="49" t="s">
        <v>217</v>
      </c>
      <c r="E74" s="50" t="s">
        <v>437</v>
      </c>
      <c r="F74" s="50" t="s">
        <v>218</v>
      </c>
      <c r="G74" s="49" t="s">
        <v>219</v>
      </c>
      <c r="H74" s="49" t="s">
        <v>220</v>
      </c>
      <c r="I74" s="49" t="s">
        <v>213</v>
      </c>
      <c r="J74" s="50" t="s">
        <v>221</v>
      </c>
    </row>
    <row r="75" spans="2:11" ht="15.75" thickBot="1">
      <c r="B75" s="51">
        <v>1</v>
      </c>
      <c r="C75" s="52" t="s">
        <v>485</v>
      </c>
      <c r="D75" s="53" t="s">
        <v>214</v>
      </c>
      <c r="E75" s="53" t="s">
        <v>496</v>
      </c>
      <c r="F75" s="53">
        <v>618</v>
      </c>
      <c r="G75" s="53" t="s">
        <v>498</v>
      </c>
      <c r="H75" s="53">
        <v>618</v>
      </c>
      <c r="I75" s="54">
        <v>6180000000</v>
      </c>
      <c r="J75" s="53">
        <v>95</v>
      </c>
    </row>
    <row r="76" spans="2:11" ht="15.75" thickBot="1">
      <c r="B76" s="51">
        <v>2</v>
      </c>
      <c r="C76" s="52" t="s">
        <v>486</v>
      </c>
      <c r="D76" s="53" t="s">
        <v>214</v>
      </c>
      <c r="E76" s="53" t="s">
        <v>497</v>
      </c>
      <c r="F76" s="53">
        <v>32</v>
      </c>
      <c r="G76" s="53" t="s">
        <v>498</v>
      </c>
      <c r="H76" s="53">
        <v>32</v>
      </c>
      <c r="I76" s="54">
        <v>320000000</v>
      </c>
      <c r="J76" s="53">
        <v>5</v>
      </c>
    </row>
    <row r="77" spans="2:11" ht="15.75" thickBot="1">
      <c r="C77" s="55" t="s">
        <v>141</v>
      </c>
      <c r="D77" s="56"/>
      <c r="E77" s="57"/>
      <c r="F77" s="58">
        <f>SUM(F75:F76)</f>
        <v>650</v>
      </c>
      <c r="G77" s="56"/>
      <c r="H77" s="59">
        <f>SUM(H75:H76)</f>
        <v>650</v>
      </c>
      <c r="I77" s="60">
        <f>SUM(I75:I76)</f>
        <v>6500000000</v>
      </c>
      <c r="J77" s="60">
        <f>SUM(J75:J76)</f>
        <v>100</v>
      </c>
    </row>
    <row r="79" spans="2:11">
      <c r="B79" s="657" t="s">
        <v>276</v>
      </c>
      <c r="C79" s="657"/>
      <c r="D79" s="657"/>
      <c r="E79" s="657"/>
    </row>
    <row r="81" spans="2:5">
      <c r="B81" s="26" t="s">
        <v>277</v>
      </c>
    </row>
    <row r="82" spans="2:5">
      <c r="B82" s="658" t="s">
        <v>493</v>
      </c>
      <c r="C82" s="658"/>
      <c r="D82" s="658"/>
      <c r="E82" s="658"/>
    </row>
    <row r="83" spans="2:5">
      <c r="B83" s="63"/>
    </row>
    <row r="84" spans="2:5">
      <c r="B84" s="26" t="s">
        <v>606</v>
      </c>
    </row>
    <row r="85" spans="2:5">
      <c r="B85" s="658" t="s">
        <v>607</v>
      </c>
      <c r="C85" s="658"/>
      <c r="D85" s="658"/>
      <c r="E85" s="658"/>
    </row>
    <row r="86" spans="2:5">
      <c r="B86" s="496"/>
      <c r="C86" s="496"/>
      <c r="D86" s="496"/>
      <c r="E86" s="496"/>
    </row>
    <row r="87" spans="2:5">
      <c r="B87" s="64" t="s">
        <v>278</v>
      </c>
    </row>
    <row r="89" spans="2:5">
      <c r="B89" s="47" t="s">
        <v>402</v>
      </c>
    </row>
  </sheetData>
  <mergeCells count="9">
    <mergeCell ref="B79:E79"/>
    <mergeCell ref="B82:E82"/>
    <mergeCell ref="B85:E85"/>
    <mergeCell ref="B17:B18"/>
    <mergeCell ref="B8:C8"/>
    <mergeCell ref="B10:C10"/>
    <mergeCell ref="B22:B23"/>
    <mergeCell ref="B67:K67"/>
    <mergeCell ref="B73:K73"/>
  </mergeCells>
  <hyperlinks>
    <hyperlink ref="C20" r:id="rId1" xr:uid="{7AAAF4B4-53EF-44AE-B418-367537C8692B}"/>
    <hyperlink ref="C21" r:id="rId2" xr:uid="{9858CA4F-C7CC-4CF6-9BAD-A9DCC8DD046F}"/>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6:M231"/>
  <sheetViews>
    <sheetView showGridLines="0" topLeftCell="A67" zoomScale="90" zoomScaleNormal="90" workbookViewId="0">
      <selection activeCell="E90" sqref="E90"/>
    </sheetView>
  </sheetViews>
  <sheetFormatPr baseColWidth="10" defaultColWidth="11.42578125" defaultRowHeight="15"/>
  <cols>
    <col min="1" max="1" width="2.28515625" style="65" customWidth="1"/>
    <col min="2" max="2" width="54" style="65" customWidth="1"/>
    <col min="3" max="3" width="6.42578125" style="292" bestFit="1" customWidth="1"/>
    <col min="4" max="4" width="17" style="65" bestFit="1" customWidth="1"/>
    <col min="5" max="5" width="20" style="65" bestFit="1" customWidth="1"/>
    <col min="6" max="6" width="1.5703125" style="65" customWidth="1"/>
    <col min="7" max="7" width="50.85546875" style="65" customWidth="1"/>
    <col min="8" max="8" width="6.42578125" style="292" bestFit="1" customWidth="1"/>
    <col min="9" max="9" width="17" style="65" bestFit="1" customWidth="1"/>
    <col min="10" max="10" width="20" style="65" bestFit="1" customWidth="1"/>
    <col min="11" max="11" width="2.28515625" style="65" bestFit="1" customWidth="1"/>
    <col min="12" max="12" width="2.28515625" style="382" bestFit="1" customWidth="1"/>
    <col min="13" max="16384" width="11.42578125" style="65"/>
  </cols>
  <sheetData>
    <row r="6" spans="2:10">
      <c r="B6" s="667"/>
      <c r="C6" s="667"/>
      <c r="D6" s="667"/>
      <c r="E6" s="667"/>
      <c r="F6" s="667"/>
      <c r="G6" s="667"/>
      <c r="H6" s="667"/>
      <c r="I6" s="667"/>
      <c r="J6" s="667"/>
    </row>
    <row r="7" spans="2:10">
      <c r="B7" s="293"/>
      <c r="C7" s="293"/>
      <c r="D7" s="293"/>
      <c r="E7" s="293"/>
      <c r="F7" s="293"/>
      <c r="G7" s="293"/>
      <c r="H7" s="293"/>
      <c r="I7" s="293"/>
      <c r="J7" s="293"/>
    </row>
    <row r="8" spans="2:10">
      <c r="B8" s="293"/>
      <c r="C8" s="293"/>
      <c r="D8" s="293"/>
      <c r="E8" s="293"/>
      <c r="F8" s="293"/>
      <c r="G8" s="293"/>
      <c r="H8" s="293"/>
      <c r="I8" s="293"/>
      <c r="J8" s="293"/>
    </row>
    <row r="9" spans="2:10">
      <c r="B9" s="668" t="s">
        <v>642</v>
      </c>
      <c r="C9" s="668"/>
      <c r="D9" s="668"/>
      <c r="E9" s="668"/>
      <c r="F9" s="668"/>
      <c r="G9" s="668"/>
      <c r="H9" s="668"/>
      <c r="I9" s="668"/>
      <c r="J9" s="668"/>
    </row>
    <row r="10" spans="2:10" ht="15.75" thickBot="1">
      <c r="B10" s="669" t="s">
        <v>288</v>
      </c>
      <c r="C10" s="669"/>
      <c r="D10" s="669"/>
      <c r="E10" s="669"/>
      <c r="F10" s="669"/>
      <c r="G10" s="669"/>
      <c r="H10" s="669"/>
      <c r="I10" s="669"/>
      <c r="J10" s="669"/>
    </row>
    <row r="11" spans="2:10">
      <c r="B11" s="66"/>
      <c r="C11" s="626"/>
      <c r="D11" s="67">
        <v>45565</v>
      </c>
      <c r="E11" s="630">
        <v>45291</v>
      </c>
      <c r="F11" s="68"/>
      <c r="G11" s="626"/>
      <c r="H11" s="626"/>
      <c r="I11" s="67">
        <f>+D11</f>
        <v>45565</v>
      </c>
      <c r="J11" s="631">
        <v>45291</v>
      </c>
    </row>
    <row r="12" spans="2:10" ht="15" customHeight="1">
      <c r="B12" s="670" t="s">
        <v>0</v>
      </c>
      <c r="C12" s="672" t="s">
        <v>668</v>
      </c>
      <c r="D12" s="627" t="s">
        <v>50</v>
      </c>
      <c r="E12" s="629" t="s">
        <v>75</v>
      </c>
      <c r="F12" s="627"/>
      <c r="G12" s="672" t="s">
        <v>16</v>
      </c>
      <c r="H12" s="672" t="s">
        <v>668</v>
      </c>
      <c r="I12" s="627" t="s">
        <v>50</v>
      </c>
      <c r="J12" s="632" t="s">
        <v>75</v>
      </c>
    </row>
    <row r="13" spans="2:10" ht="15.75" thickBot="1">
      <c r="B13" s="671"/>
      <c r="C13" s="673"/>
      <c r="D13" s="628" t="s">
        <v>12</v>
      </c>
      <c r="E13" s="633" t="s">
        <v>39</v>
      </c>
      <c r="F13" s="628"/>
      <c r="G13" s="673"/>
      <c r="H13" s="673"/>
      <c r="I13" s="628" t="s">
        <v>12</v>
      </c>
      <c r="J13" s="634" t="s">
        <v>39</v>
      </c>
    </row>
    <row r="14" spans="2:10">
      <c r="B14" s="70"/>
      <c r="C14" s="608"/>
      <c r="D14" s="580"/>
      <c r="E14" s="297"/>
      <c r="F14" s="69"/>
      <c r="H14" s="608"/>
      <c r="I14" s="580"/>
      <c r="J14" s="333"/>
    </row>
    <row r="15" spans="2:10">
      <c r="B15" s="577" t="s">
        <v>1</v>
      </c>
      <c r="C15" s="608"/>
      <c r="D15" s="580"/>
      <c r="E15" s="297"/>
      <c r="F15" s="69"/>
      <c r="G15" s="595" t="s">
        <v>5</v>
      </c>
      <c r="H15" s="608"/>
      <c r="I15" s="580"/>
      <c r="J15" s="333"/>
    </row>
    <row r="16" spans="2:10">
      <c r="B16" s="70"/>
      <c r="C16" s="608"/>
      <c r="D16" s="581"/>
      <c r="E16" s="298"/>
      <c r="F16" s="71"/>
      <c r="H16" s="608"/>
      <c r="I16" s="580"/>
      <c r="J16" s="333"/>
    </row>
    <row r="17" spans="2:11">
      <c r="B17" s="72" t="s">
        <v>669</v>
      </c>
      <c r="C17" s="609"/>
      <c r="D17" s="582"/>
      <c r="E17" s="73"/>
      <c r="F17" s="71"/>
      <c r="G17" s="74" t="s">
        <v>89</v>
      </c>
      <c r="H17" s="620"/>
      <c r="I17" s="582"/>
      <c r="J17" s="75"/>
    </row>
    <row r="18" spans="2:11">
      <c r="B18" s="76" t="s">
        <v>505</v>
      </c>
      <c r="C18" s="608" t="s">
        <v>670</v>
      </c>
      <c r="D18" s="583">
        <v>833875</v>
      </c>
      <c r="E18" s="299">
        <v>691942</v>
      </c>
      <c r="F18" s="71"/>
      <c r="G18" s="464" t="s">
        <v>487</v>
      </c>
      <c r="H18" s="621"/>
      <c r="I18" s="583"/>
      <c r="J18" s="334"/>
    </row>
    <row r="19" spans="2:11">
      <c r="B19" s="76" t="s">
        <v>79</v>
      </c>
      <c r="C19" s="610"/>
      <c r="D19" s="583">
        <v>0</v>
      </c>
      <c r="E19" s="299">
        <v>0</v>
      </c>
      <c r="F19" s="71"/>
      <c r="G19" s="464" t="s">
        <v>697</v>
      </c>
      <c r="H19" s="622" t="s">
        <v>696</v>
      </c>
      <c r="I19" s="583">
        <f>+NOTAS!E256</f>
        <v>3637384</v>
      </c>
      <c r="J19" s="334">
        <v>57573280.754799999</v>
      </c>
    </row>
    <row r="20" spans="2:11">
      <c r="B20" s="76" t="s">
        <v>80</v>
      </c>
      <c r="C20" s="608" t="s">
        <v>670</v>
      </c>
      <c r="D20" s="584">
        <v>2046331684</v>
      </c>
      <c r="E20" s="300">
        <v>2594251880</v>
      </c>
      <c r="F20" s="71"/>
      <c r="G20" s="465" t="s">
        <v>698</v>
      </c>
      <c r="H20" s="622" t="s">
        <v>690</v>
      </c>
      <c r="I20" s="583">
        <f>+NOTAS!J294</f>
        <v>0</v>
      </c>
      <c r="J20" s="334">
        <v>92111936</v>
      </c>
      <c r="K20" s="77"/>
    </row>
    <row r="21" spans="2:11">
      <c r="B21" s="76"/>
      <c r="C21" s="610"/>
      <c r="D21" s="575">
        <f>SUM(D18:D20)</f>
        <v>2047165559</v>
      </c>
      <c r="E21" s="78">
        <f>SUM(E18:E20)</f>
        <v>2594943822</v>
      </c>
      <c r="F21" s="71"/>
      <c r="G21" s="464" t="s">
        <v>723</v>
      </c>
      <c r="H21" s="622" t="s">
        <v>691</v>
      </c>
      <c r="I21" s="583">
        <v>0</v>
      </c>
      <c r="J21" s="334">
        <v>0</v>
      </c>
    </row>
    <row r="22" spans="2:11">
      <c r="B22" s="76"/>
      <c r="C22" s="610"/>
      <c r="D22" s="464"/>
      <c r="E22" s="82"/>
      <c r="F22" s="71"/>
      <c r="G22" s="464" t="s">
        <v>724</v>
      </c>
      <c r="H22" s="622" t="s">
        <v>692</v>
      </c>
      <c r="I22" s="583">
        <v>0</v>
      </c>
      <c r="J22" s="334">
        <v>0</v>
      </c>
    </row>
    <row r="23" spans="2:11">
      <c r="B23" s="72" t="s">
        <v>671</v>
      </c>
      <c r="C23" s="611"/>
      <c r="D23" s="464"/>
      <c r="E23" s="323"/>
      <c r="F23" s="71"/>
      <c r="H23" s="608"/>
      <c r="I23" s="575">
        <f>SUM(I18:I22)</f>
        <v>3637384</v>
      </c>
      <c r="J23" s="79">
        <f>SUM(J18:J22)</f>
        <v>149685216.75479999</v>
      </c>
    </row>
    <row r="24" spans="2:11">
      <c r="B24" s="76" t="s">
        <v>479</v>
      </c>
      <c r="C24" s="608" t="s">
        <v>674</v>
      </c>
      <c r="D24" s="585">
        <v>0</v>
      </c>
      <c r="E24" s="462">
        <v>0</v>
      </c>
      <c r="F24" s="80"/>
      <c r="G24" s="74" t="s">
        <v>99</v>
      </c>
      <c r="H24" s="620"/>
      <c r="I24" s="582"/>
      <c r="J24" s="75"/>
    </row>
    <row r="25" spans="2:11">
      <c r="B25" s="76"/>
      <c r="C25" s="610"/>
      <c r="D25" s="575">
        <f>+D24</f>
        <v>0</v>
      </c>
      <c r="E25" s="78">
        <f>+E24</f>
        <v>0</v>
      </c>
      <c r="F25" s="80"/>
      <c r="G25" s="464" t="s">
        <v>46</v>
      </c>
      <c r="H25" s="622" t="s">
        <v>693</v>
      </c>
      <c r="I25" s="583">
        <v>0</v>
      </c>
      <c r="J25" s="334">
        <v>0</v>
      </c>
    </row>
    <row r="26" spans="2:11">
      <c r="B26" s="72" t="s">
        <v>133</v>
      </c>
      <c r="C26" s="611"/>
      <c r="D26" s="464"/>
      <c r="E26" s="81"/>
      <c r="F26" s="80"/>
      <c r="G26" s="464" t="s">
        <v>446</v>
      </c>
      <c r="H26" s="622" t="s">
        <v>693</v>
      </c>
      <c r="I26" s="583">
        <v>0</v>
      </c>
      <c r="J26" s="334">
        <v>0</v>
      </c>
    </row>
    <row r="27" spans="2:11">
      <c r="B27" s="76" t="s">
        <v>78</v>
      </c>
      <c r="C27" s="608" t="s">
        <v>675</v>
      </c>
      <c r="D27" s="583">
        <f>+NOTAS!E173</f>
        <v>351645636</v>
      </c>
      <c r="E27" s="323">
        <v>0</v>
      </c>
      <c r="F27" s="80"/>
      <c r="G27" s="464" t="s">
        <v>45</v>
      </c>
      <c r="H27" s="622" t="s">
        <v>693</v>
      </c>
      <c r="I27" s="583">
        <v>0</v>
      </c>
      <c r="J27" s="334">
        <v>0</v>
      </c>
    </row>
    <row r="28" spans="2:11">
      <c r="B28" s="76" t="s">
        <v>81</v>
      </c>
      <c r="C28" s="608"/>
      <c r="D28" s="464">
        <v>0</v>
      </c>
      <c r="E28" s="323">
        <v>0</v>
      </c>
      <c r="F28" s="80"/>
      <c r="G28" s="464"/>
      <c r="H28" s="621"/>
      <c r="I28" s="597">
        <v>0</v>
      </c>
      <c r="J28" s="360">
        <v>0</v>
      </c>
    </row>
    <row r="29" spans="2:11">
      <c r="B29" s="76" t="s">
        <v>672</v>
      </c>
      <c r="C29" s="608" t="s">
        <v>675</v>
      </c>
      <c r="D29" s="464">
        <f>+NOTAS!E182</f>
        <v>8935829</v>
      </c>
      <c r="E29" s="323">
        <v>39873332</v>
      </c>
      <c r="F29" s="80"/>
      <c r="G29" s="466" t="s">
        <v>699</v>
      </c>
      <c r="H29" s="623"/>
      <c r="I29" s="598"/>
      <c r="J29" s="83"/>
    </row>
    <row r="30" spans="2:11">
      <c r="B30" s="76" t="s">
        <v>83</v>
      </c>
      <c r="C30" s="608"/>
      <c r="D30" s="464">
        <v>0</v>
      </c>
      <c r="E30" s="323">
        <v>0</v>
      </c>
      <c r="F30" s="80"/>
      <c r="G30" s="464" t="s">
        <v>252</v>
      </c>
      <c r="H30" s="622" t="s">
        <v>694</v>
      </c>
      <c r="I30" s="591">
        <v>0</v>
      </c>
      <c r="J30" s="336">
        <v>0</v>
      </c>
    </row>
    <row r="31" spans="2:11">
      <c r="B31" s="663" t="s">
        <v>673</v>
      </c>
      <c r="C31" s="612"/>
      <c r="D31" s="665">
        <f>+NOTAS!G320</f>
        <v>688871919</v>
      </c>
      <c r="E31" s="666">
        <v>341181281.8696</v>
      </c>
      <c r="F31" s="80"/>
      <c r="G31" s="464" t="s">
        <v>47</v>
      </c>
      <c r="H31" s="622" t="s">
        <v>694</v>
      </c>
      <c r="I31" s="591">
        <v>0</v>
      </c>
      <c r="J31" s="336">
        <v>0</v>
      </c>
    </row>
    <row r="32" spans="2:11">
      <c r="B32" s="664"/>
      <c r="C32" s="608" t="s">
        <v>676</v>
      </c>
      <c r="D32" s="665"/>
      <c r="E32" s="666"/>
      <c r="F32" s="80"/>
      <c r="G32" s="464" t="s">
        <v>285</v>
      </c>
      <c r="H32" s="622" t="s">
        <v>694</v>
      </c>
      <c r="I32" s="591">
        <f>+NOTAS!E263</f>
        <v>0</v>
      </c>
      <c r="J32" s="336">
        <v>14100000</v>
      </c>
    </row>
    <row r="33" spans="2:11">
      <c r="B33" s="76" t="s">
        <v>86</v>
      </c>
      <c r="C33" s="610"/>
      <c r="D33" s="464">
        <v>0</v>
      </c>
      <c r="E33" s="323">
        <v>0</v>
      </c>
      <c r="F33" s="80"/>
      <c r="G33" s="464" t="s">
        <v>248</v>
      </c>
      <c r="H33" s="622" t="s">
        <v>694</v>
      </c>
      <c r="I33" s="591">
        <v>0</v>
      </c>
      <c r="J33" s="336">
        <v>0</v>
      </c>
    </row>
    <row r="34" spans="2:11">
      <c r="B34" s="76" t="s">
        <v>87</v>
      </c>
      <c r="C34" s="610"/>
      <c r="D34" s="464">
        <v>0</v>
      </c>
      <c r="E34" s="323">
        <v>0</v>
      </c>
      <c r="F34" s="80"/>
      <c r="G34" s="335" t="s">
        <v>253</v>
      </c>
      <c r="H34" s="622" t="s">
        <v>694</v>
      </c>
      <c r="I34" s="591">
        <f>+NOTAS!E262</f>
        <v>6360989</v>
      </c>
      <c r="J34" s="336">
        <v>4548901</v>
      </c>
    </row>
    <row r="35" spans="2:11">
      <c r="B35" s="76" t="s">
        <v>88</v>
      </c>
      <c r="C35" s="610"/>
      <c r="D35" s="464"/>
      <c r="E35" s="323"/>
      <c r="F35" s="84"/>
      <c r="G35" s="335"/>
      <c r="H35" s="622"/>
      <c r="I35" s="599">
        <v>0</v>
      </c>
      <c r="J35" s="86">
        <v>0</v>
      </c>
    </row>
    <row r="36" spans="2:11">
      <c r="B36" s="76"/>
      <c r="C36" s="610"/>
      <c r="D36" s="464"/>
      <c r="E36" s="85"/>
      <c r="F36" s="84"/>
      <c r="G36" s="335"/>
      <c r="H36" s="621"/>
      <c r="I36" s="575">
        <f>SUM(I30:I35)</f>
        <v>6360989</v>
      </c>
      <c r="J36" s="87">
        <f>SUM(J30:J35)</f>
        <v>18648901</v>
      </c>
    </row>
    <row r="37" spans="2:11">
      <c r="B37" s="70"/>
      <c r="C37" s="608"/>
      <c r="D37" s="575">
        <f>SUM(D27:D36)</f>
        <v>1049453384</v>
      </c>
      <c r="E37" s="78">
        <f>SUM(E29:E36)</f>
        <v>381054613.8696</v>
      </c>
      <c r="F37" s="84"/>
      <c r="G37" s="337" t="s">
        <v>91</v>
      </c>
      <c r="H37" s="623"/>
      <c r="I37" s="464"/>
      <c r="J37" s="338"/>
    </row>
    <row r="38" spans="2:11">
      <c r="B38" s="76"/>
      <c r="C38" s="610"/>
      <c r="D38" s="464"/>
      <c r="E38" s="88"/>
      <c r="F38" s="339"/>
      <c r="G38" s="335" t="s">
        <v>92</v>
      </c>
      <c r="H38" s="621"/>
      <c r="I38" s="464">
        <v>0</v>
      </c>
      <c r="J38" s="336">
        <v>0</v>
      </c>
    </row>
    <row r="39" spans="2:11">
      <c r="B39" s="76"/>
      <c r="C39" s="610"/>
      <c r="D39" s="464"/>
      <c r="E39" s="323"/>
      <c r="F39" s="339"/>
      <c r="G39" s="335" t="s">
        <v>254</v>
      </c>
      <c r="H39" s="621"/>
      <c r="I39" s="464">
        <v>0</v>
      </c>
      <c r="J39" s="336">
        <v>0</v>
      </c>
    </row>
    <row r="40" spans="2:11">
      <c r="B40" s="76"/>
      <c r="C40" s="610"/>
      <c r="D40" s="464"/>
      <c r="E40" s="323"/>
      <c r="F40" s="339"/>
      <c r="G40" s="335" t="s">
        <v>725</v>
      </c>
      <c r="H40" s="622" t="s">
        <v>695</v>
      </c>
      <c r="I40" s="464">
        <f>+NOTAS!E308</f>
        <v>0</v>
      </c>
      <c r="J40" s="336">
        <v>48222844</v>
      </c>
    </row>
    <row r="41" spans="2:11">
      <c r="B41" s="72" t="s">
        <v>678</v>
      </c>
      <c r="C41" s="611"/>
      <c r="D41" s="464"/>
      <c r="E41" s="324"/>
      <c r="F41" s="339"/>
      <c r="G41" s="335"/>
      <c r="H41" s="621"/>
      <c r="I41" s="575">
        <f>+I40</f>
        <v>0</v>
      </c>
      <c r="J41" s="79">
        <f>+J40</f>
        <v>48222844</v>
      </c>
    </row>
    <row r="42" spans="2:11">
      <c r="B42" s="76" t="s">
        <v>679</v>
      </c>
      <c r="C42" s="608" t="s">
        <v>677</v>
      </c>
      <c r="D42" s="464">
        <f>+NOTAS!E233</f>
        <v>40970589</v>
      </c>
      <c r="E42" s="335">
        <v>154131348</v>
      </c>
      <c r="F42" s="339"/>
      <c r="G42" s="335"/>
      <c r="H42" s="621"/>
      <c r="I42" s="600"/>
      <c r="J42" s="340"/>
    </row>
    <row r="43" spans="2:11">
      <c r="B43" s="76"/>
      <c r="C43" s="610"/>
      <c r="D43" s="575">
        <f>+D42</f>
        <v>40970589</v>
      </c>
      <c r="E43" s="78">
        <f>+E42</f>
        <v>154131348</v>
      </c>
      <c r="F43" s="339"/>
      <c r="G43" s="89"/>
      <c r="H43" s="621"/>
      <c r="I43" s="464">
        <v>0</v>
      </c>
      <c r="J43" s="336">
        <v>0</v>
      </c>
    </row>
    <row r="44" spans="2:11">
      <c r="B44" s="578" t="s">
        <v>58</v>
      </c>
      <c r="C44" s="610"/>
      <c r="D44" s="575">
        <f>+D21+D25+D37+D43</f>
        <v>3137589532</v>
      </c>
      <c r="E44" s="78">
        <f>+E21+E25+E37+E43</f>
        <v>3130129783.8695998</v>
      </c>
      <c r="F44" s="339"/>
      <c r="G44" s="596" t="s">
        <v>59</v>
      </c>
      <c r="H44" s="621"/>
      <c r="I44" s="575">
        <f>+I23+I36+I41</f>
        <v>9998373</v>
      </c>
      <c r="J44" s="87">
        <f>+J23+J36+J41</f>
        <v>216556961.75479999</v>
      </c>
      <c r="K44" s="9"/>
    </row>
    <row r="45" spans="2:11">
      <c r="B45" s="70"/>
      <c r="C45" s="610"/>
      <c r="D45" s="91"/>
      <c r="E45" s="325"/>
      <c r="F45" s="339"/>
      <c r="G45" s="103"/>
      <c r="H45" s="621"/>
      <c r="I45" s="601"/>
      <c r="J45" s="341"/>
    </row>
    <row r="46" spans="2:11">
      <c r="B46" s="578" t="s">
        <v>2</v>
      </c>
      <c r="C46" s="610"/>
      <c r="D46" s="586"/>
      <c r="E46" s="92"/>
      <c r="F46" s="327"/>
      <c r="G46" s="103" t="s">
        <v>6</v>
      </c>
      <c r="H46" s="621"/>
      <c r="I46" s="602"/>
      <c r="J46" s="93"/>
    </row>
    <row r="47" spans="2:11">
      <c r="B47" s="70"/>
      <c r="C47" s="610"/>
      <c r="D47" s="587"/>
      <c r="E47" s="94"/>
      <c r="F47" s="327"/>
      <c r="G47" s="342"/>
      <c r="H47" s="621"/>
      <c r="I47" s="587"/>
      <c r="J47" s="95"/>
    </row>
    <row r="48" spans="2:11">
      <c r="B48" s="72" t="s">
        <v>29</v>
      </c>
      <c r="C48" s="611"/>
      <c r="D48" s="464"/>
      <c r="E48" s="335"/>
      <c r="F48" s="327"/>
      <c r="G48" s="74" t="s">
        <v>97</v>
      </c>
      <c r="H48" s="623"/>
      <c r="I48" s="464"/>
      <c r="J48" s="338"/>
    </row>
    <row r="49" spans="2:10">
      <c r="B49" s="76" t="s">
        <v>76</v>
      </c>
      <c r="C49" s="608"/>
      <c r="D49" s="464">
        <v>0</v>
      </c>
      <c r="E49" s="335">
        <v>0</v>
      </c>
      <c r="F49" s="327"/>
      <c r="G49" s="335" t="s">
        <v>447</v>
      </c>
      <c r="H49" s="621"/>
      <c r="I49" s="464">
        <v>0</v>
      </c>
      <c r="J49" s="336">
        <v>0</v>
      </c>
    </row>
    <row r="50" spans="2:10">
      <c r="B50" s="518" t="s">
        <v>680</v>
      </c>
      <c r="C50" s="613" t="s">
        <v>674</v>
      </c>
      <c r="D50" s="588">
        <f>+NOTAS!G152+NOTAS!G156</f>
        <v>1558448095</v>
      </c>
      <c r="E50" s="335">
        <v>797104478</v>
      </c>
      <c r="F50" s="327"/>
      <c r="G50" s="335" t="s">
        <v>98</v>
      </c>
      <c r="H50" s="621"/>
      <c r="I50" s="464">
        <v>0</v>
      </c>
      <c r="J50" s="336">
        <v>0</v>
      </c>
    </row>
    <row r="51" spans="2:10">
      <c r="B51" s="518" t="s">
        <v>681</v>
      </c>
      <c r="C51" s="613" t="s">
        <v>674</v>
      </c>
      <c r="D51" s="588">
        <f>+NOTAS!F167</f>
        <v>1003000000</v>
      </c>
      <c r="E51" s="335">
        <v>1003000000</v>
      </c>
      <c r="F51" s="327"/>
      <c r="G51" s="335" t="s">
        <v>448</v>
      </c>
      <c r="H51" s="621"/>
      <c r="I51" s="464">
        <v>0</v>
      </c>
      <c r="J51" s="336">
        <v>0</v>
      </c>
    </row>
    <row r="52" spans="2:10">
      <c r="B52" s="518" t="s">
        <v>77</v>
      </c>
      <c r="C52" s="614"/>
      <c r="D52" s="589"/>
      <c r="E52" s="342"/>
      <c r="F52" s="327"/>
      <c r="G52" s="335" t="s">
        <v>90</v>
      </c>
      <c r="H52" s="621"/>
      <c r="I52" s="464">
        <v>0</v>
      </c>
      <c r="J52" s="336">
        <v>0</v>
      </c>
    </row>
    <row r="53" spans="2:10">
      <c r="B53" s="518"/>
      <c r="C53" s="614"/>
      <c r="D53" s="590">
        <f>+D50+D51</f>
        <v>2561448095</v>
      </c>
      <c r="E53" s="78">
        <f>+E50+E51</f>
        <v>1800104478</v>
      </c>
      <c r="F53" s="327"/>
      <c r="G53" s="335" t="s">
        <v>726</v>
      </c>
      <c r="H53" s="622" t="s">
        <v>690</v>
      </c>
      <c r="I53" s="464">
        <v>0</v>
      </c>
      <c r="J53" s="336">
        <v>0</v>
      </c>
    </row>
    <row r="54" spans="2:10">
      <c r="B54" s="579" t="s">
        <v>682</v>
      </c>
      <c r="C54" s="615"/>
      <c r="D54" s="589"/>
      <c r="E54" s="342"/>
      <c r="F54" s="327"/>
      <c r="G54" s="464" t="s">
        <v>727</v>
      </c>
      <c r="H54" s="622" t="s">
        <v>696</v>
      </c>
      <c r="I54" s="464">
        <v>0</v>
      </c>
      <c r="J54" s="336">
        <v>0</v>
      </c>
    </row>
    <row r="55" spans="2:10">
      <c r="B55" s="518" t="s">
        <v>78</v>
      </c>
      <c r="C55" s="614"/>
      <c r="D55" s="589">
        <v>0</v>
      </c>
      <c r="E55" s="342">
        <v>0</v>
      </c>
      <c r="F55" s="327"/>
      <c r="G55" s="464"/>
      <c r="H55" s="621"/>
      <c r="I55" s="597">
        <v>0</v>
      </c>
      <c r="J55" s="273">
        <v>0</v>
      </c>
    </row>
    <row r="56" spans="2:10">
      <c r="B56" s="518" t="s">
        <v>82</v>
      </c>
      <c r="C56" s="608" t="s">
        <v>675</v>
      </c>
      <c r="D56" s="588">
        <f>+NOTAS!E188</f>
        <v>11218668</v>
      </c>
      <c r="E56" s="335">
        <v>157933908</v>
      </c>
      <c r="F56" s="327"/>
      <c r="G56" s="466" t="s">
        <v>99</v>
      </c>
      <c r="H56" s="623"/>
      <c r="I56" s="603"/>
      <c r="J56" s="359"/>
    </row>
    <row r="57" spans="2:10">
      <c r="B57" s="518" t="s">
        <v>93</v>
      </c>
      <c r="C57" s="614"/>
      <c r="D57" s="588">
        <v>0</v>
      </c>
      <c r="E57" s="335">
        <v>0</v>
      </c>
      <c r="F57" s="327"/>
      <c r="G57" s="464" t="s">
        <v>100</v>
      </c>
      <c r="H57" s="621"/>
      <c r="I57" s="464">
        <v>0</v>
      </c>
      <c r="J57" s="336">
        <v>0</v>
      </c>
    </row>
    <row r="58" spans="2:10">
      <c r="B58" s="76" t="s">
        <v>83</v>
      </c>
      <c r="C58" s="610"/>
      <c r="D58" s="464">
        <v>0</v>
      </c>
      <c r="E58" s="335">
        <v>0</v>
      </c>
      <c r="F58" s="327"/>
      <c r="G58" s="464" t="s">
        <v>45</v>
      </c>
      <c r="H58" s="621"/>
      <c r="I58" s="464">
        <v>0</v>
      </c>
      <c r="J58" s="336">
        <v>0</v>
      </c>
    </row>
    <row r="59" spans="2:10">
      <c r="B59" s="76" t="s">
        <v>84</v>
      </c>
      <c r="C59" s="610"/>
      <c r="D59" s="464">
        <v>0</v>
      </c>
      <c r="E59" s="335">
        <v>0</v>
      </c>
      <c r="F59" s="327"/>
      <c r="G59" s="342"/>
      <c r="H59" s="622"/>
      <c r="I59" s="604">
        <v>0</v>
      </c>
      <c r="J59" s="358">
        <v>0</v>
      </c>
    </row>
    <row r="60" spans="2:10">
      <c r="B60" s="76" t="s">
        <v>85</v>
      </c>
      <c r="C60" s="610"/>
      <c r="D60" s="464">
        <v>0</v>
      </c>
      <c r="E60" s="335">
        <v>0</v>
      </c>
      <c r="F60" s="327"/>
      <c r="G60" s="337" t="s">
        <v>10</v>
      </c>
      <c r="H60" s="623"/>
      <c r="I60" s="605"/>
      <c r="J60" s="343"/>
    </row>
    <row r="61" spans="2:10">
      <c r="B61" s="76" t="s">
        <v>86</v>
      </c>
      <c r="C61" s="610"/>
      <c r="D61" s="464">
        <v>0</v>
      </c>
      <c r="E61" s="335">
        <v>0</v>
      </c>
      <c r="F61" s="327"/>
      <c r="G61" s="335" t="s">
        <v>101</v>
      </c>
      <c r="H61" s="621"/>
      <c r="I61" s="464">
        <v>0</v>
      </c>
      <c r="J61" s="336">
        <v>0</v>
      </c>
    </row>
    <row r="62" spans="2:10">
      <c r="B62" s="76" t="s">
        <v>87</v>
      </c>
      <c r="C62" s="610"/>
      <c r="D62" s="464">
        <v>0</v>
      </c>
      <c r="E62" s="335">
        <v>0</v>
      </c>
      <c r="F62" s="327"/>
      <c r="G62" s="467" t="s">
        <v>102</v>
      </c>
      <c r="H62" s="610"/>
      <c r="I62" s="464">
        <v>0</v>
      </c>
      <c r="J62" s="336">
        <v>0</v>
      </c>
    </row>
    <row r="63" spans="2:10">
      <c r="B63" s="76" t="s">
        <v>94</v>
      </c>
      <c r="C63" s="610"/>
      <c r="D63" s="464">
        <v>0</v>
      </c>
      <c r="E63" s="335">
        <v>0</v>
      </c>
      <c r="F63" s="327"/>
      <c r="G63" s="335" t="s">
        <v>728</v>
      </c>
      <c r="H63" s="622" t="s">
        <v>695</v>
      </c>
      <c r="I63" s="464">
        <f>+NOTAS!F308</f>
        <v>0</v>
      </c>
      <c r="J63" s="336">
        <v>158324580</v>
      </c>
    </row>
    <row r="64" spans="2:10">
      <c r="B64" s="76" t="s">
        <v>88</v>
      </c>
      <c r="C64" s="610"/>
      <c r="D64" s="464">
        <v>0</v>
      </c>
      <c r="E64" s="335">
        <v>0</v>
      </c>
      <c r="F64" s="327"/>
      <c r="G64" s="335"/>
      <c r="H64" s="621"/>
      <c r="I64" s="604">
        <f>+I63</f>
        <v>0</v>
      </c>
      <c r="J64" s="79">
        <f>+J63</f>
        <v>158324580</v>
      </c>
    </row>
    <row r="65" spans="2:11">
      <c r="B65" s="76"/>
      <c r="C65" s="610"/>
      <c r="D65" s="575">
        <f>+D56</f>
        <v>11218668</v>
      </c>
      <c r="E65" s="78">
        <f>+E56</f>
        <v>157933908</v>
      </c>
      <c r="F65" s="327"/>
      <c r="G65" s="99" t="s">
        <v>60</v>
      </c>
      <c r="H65" s="621"/>
      <c r="I65" s="604">
        <f>+I63</f>
        <v>0</v>
      </c>
      <c r="J65" s="79">
        <f>+J63</f>
        <v>158324580</v>
      </c>
      <c r="K65" s="9"/>
    </row>
    <row r="66" spans="2:11">
      <c r="B66" s="76"/>
      <c r="C66" s="610"/>
      <c r="D66" s="464"/>
      <c r="E66" s="323"/>
      <c r="F66" s="327"/>
      <c r="G66" s="342"/>
      <c r="H66" s="621"/>
      <c r="I66" s="77"/>
      <c r="J66" s="343"/>
    </row>
    <row r="67" spans="2:11">
      <c r="B67" s="96" t="s">
        <v>43</v>
      </c>
      <c r="C67" s="611"/>
      <c r="D67" s="464"/>
      <c r="E67" s="335"/>
      <c r="F67" s="327"/>
      <c r="G67" s="342"/>
      <c r="H67" s="621"/>
      <c r="I67" s="77"/>
      <c r="J67" s="343"/>
    </row>
    <row r="68" spans="2:11">
      <c r="B68" s="76" t="s">
        <v>43</v>
      </c>
      <c r="C68" s="608" t="s">
        <v>683</v>
      </c>
      <c r="D68" s="464">
        <f>+NOTAS!O210</f>
        <v>177138236</v>
      </c>
      <c r="E68" s="335">
        <v>176238236</v>
      </c>
      <c r="F68" s="327"/>
      <c r="G68" s="342"/>
      <c r="H68" s="621"/>
      <c r="I68" s="71"/>
      <c r="J68" s="468"/>
    </row>
    <row r="69" spans="2:11">
      <c r="B69" s="76" t="s">
        <v>95</v>
      </c>
      <c r="C69" s="610"/>
      <c r="D69" s="591"/>
      <c r="E69" s="323"/>
      <c r="F69" s="326"/>
      <c r="G69" s="342"/>
      <c r="H69" s="621"/>
      <c r="I69" s="77"/>
      <c r="J69" s="98"/>
    </row>
    <row r="70" spans="2:11">
      <c r="B70" s="76"/>
      <c r="C70" s="610"/>
      <c r="D70" s="575">
        <f>+D68+D69</f>
        <v>177138236</v>
      </c>
      <c r="E70" s="90">
        <f>+E68+E69</f>
        <v>176238236</v>
      </c>
      <c r="F70" s="326"/>
      <c r="G70" s="99" t="s">
        <v>61</v>
      </c>
      <c r="H70" s="621"/>
      <c r="I70" s="575">
        <f>+I44+I65</f>
        <v>9998373</v>
      </c>
      <c r="J70" s="100">
        <f>+J44+J65</f>
        <v>374881541.75479996</v>
      </c>
    </row>
    <row r="71" spans="2:11">
      <c r="B71" s="70"/>
      <c r="C71" s="608"/>
      <c r="D71" s="592"/>
      <c r="E71" s="344"/>
      <c r="F71" s="326"/>
      <c r="G71" s="345"/>
      <c r="H71" s="608"/>
      <c r="I71" s="606"/>
      <c r="J71" s="101"/>
    </row>
    <row r="72" spans="2:11">
      <c r="B72" s="96" t="s">
        <v>685</v>
      </c>
      <c r="C72" s="611"/>
      <c r="D72" s="106"/>
      <c r="E72" s="344"/>
      <c r="F72" s="327"/>
      <c r="G72" s="342"/>
      <c r="H72" s="622"/>
      <c r="I72" s="71"/>
      <c r="J72" s="343"/>
    </row>
    <row r="73" spans="2:11">
      <c r="B73" s="76" t="s">
        <v>686</v>
      </c>
      <c r="C73" s="608" t="s">
        <v>684</v>
      </c>
      <c r="D73" s="464">
        <f>+NOTAS!H224</f>
        <v>30706597</v>
      </c>
      <c r="E73" s="335">
        <v>30706597</v>
      </c>
      <c r="F73" s="327"/>
      <c r="G73" s="337" t="s">
        <v>103</v>
      </c>
      <c r="H73" s="623"/>
      <c r="I73" s="71"/>
      <c r="J73" s="343"/>
    </row>
    <row r="74" spans="2:11" hidden="1">
      <c r="B74" s="76" t="s">
        <v>96</v>
      </c>
      <c r="C74" s="610"/>
      <c r="D74" s="107">
        <v>0</v>
      </c>
      <c r="E74" s="346"/>
      <c r="F74" s="327"/>
      <c r="G74" s="335"/>
      <c r="H74" s="621"/>
      <c r="I74" s="71"/>
      <c r="J74" s="343"/>
    </row>
    <row r="75" spans="2:11" hidden="1">
      <c r="B75" s="76" t="s">
        <v>256</v>
      </c>
      <c r="C75" s="610"/>
      <c r="D75" s="107">
        <v>0</v>
      </c>
      <c r="E75" s="346"/>
      <c r="F75" s="327"/>
      <c r="G75" s="335"/>
      <c r="H75" s="621"/>
      <c r="I75" s="71"/>
      <c r="J75" s="343"/>
    </row>
    <row r="76" spans="2:11" hidden="1">
      <c r="B76" s="76" t="s">
        <v>257</v>
      </c>
      <c r="C76" s="610"/>
      <c r="D76" s="593"/>
      <c r="E76" s="102"/>
      <c r="F76" s="327"/>
      <c r="G76" s="335"/>
      <c r="H76" s="621"/>
      <c r="I76" s="601"/>
      <c r="J76" s="341"/>
    </row>
    <row r="77" spans="2:11">
      <c r="B77" s="70"/>
      <c r="C77" s="608"/>
      <c r="D77" s="575">
        <f>SUM(D73:D76)</f>
        <v>30706597</v>
      </c>
      <c r="E77" s="90">
        <f>+E73+E76</f>
        <v>30706597</v>
      </c>
      <c r="F77" s="327"/>
      <c r="G77" s="335" t="s">
        <v>104</v>
      </c>
      <c r="H77" s="621"/>
      <c r="I77" s="601"/>
      <c r="J77" s="341"/>
    </row>
    <row r="78" spans="2:11">
      <c r="B78" s="70" t="s">
        <v>688</v>
      </c>
      <c r="C78" s="608"/>
      <c r="D78" s="77"/>
      <c r="E78" s="335"/>
      <c r="F78" s="327"/>
      <c r="G78" s="335" t="s">
        <v>105</v>
      </c>
      <c r="H78" s="622" t="s">
        <v>700</v>
      </c>
      <c r="I78" s="575">
        <f>+NOTAS!H341</f>
        <v>5908102755</v>
      </c>
      <c r="J78" s="79">
        <v>4920231461</v>
      </c>
    </row>
    <row r="79" spans="2:11">
      <c r="B79" s="76" t="s">
        <v>689</v>
      </c>
      <c r="C79" s="608" t="s">
        <v>687</v>
      </c>
      <c r="D79" s="464">
        <v>0</v>
      </c>
      <c r="E79" s="335">
        <v>0</v>
      </c>
      <c r="F79" s="327"/>
      <c r="G79" s="335"/>
      <c r="H79" s="621"/>
      <c r="I79" s="591"/>
      <c r="J79" s="336"/>
    </row>
    <row r="80" spans="2:11">
      <c r="B80" s="76"/>
      <c r="C80" s="610"/>
      <c r="D80" s="576">
        <f>+D79</f>
        <v>0</v>
      </c>
      <c r="E80" s="103">
        <f>+E79</f>
        <v>0</v>
      </c>
      <c r="F80" s="327"/>
      <c r="G80" s="335"/>
      <c r="H80" s="621"/>
      <c r="I80" s="593">
        <v>0</v>
      </c>
      <c r="J80" s="86">
        <v>0</v>
      </c>
    </row>
    <row r="81" spans="2:13">
      <c r="B81" s="70"/>
      <c r="C81" s="608"/>
      <c r="D81" s="106"/>
      <c r="E81" s="346"/>
      <c r="F81" s="327"/>
      <c r="G81" s="335"/>
      <c r="H81" s="621"/>
      <c r="I81" s="591"/>
      <c r="J81" s="336"/>
    </row>
    <row r="82" spans="2:13">
      <c r="B82" s="97" t="s">
        <v>63</v>
      </c>
      <c r="C82" s="608"/>
      <c r="D82" s="576">
        <f>+D53+D65+D70+D77+D80</f>
        <v>2780511596</v>
      </c>
      <c r="E82" s="104">
        <f>+E53+E65+E70+E77+E80</f>
        <v>2164983219</v>
      </c>
      <c r="F82" s="327"/>
      <c r="G82" s="335"/>
      <c r="H82" s="621"/>
      <c r="I82" s="591"/>
      <c r="J82" s="336"/>
    </row>
    <row r="83" spans="2:13" ht="15.75" thickBot="1">
      <c r="B83" s="70"/>
      <c r="C83" s="608"/>
      <c r="D83" s="594"/>
      <c r="E83" s="328"/>
      <c r="F83" s="342"/>
      <c r="G83" s="335"/>
      <c r="H83" s="624"/>
      <c r="I83" s="591"/>
      <c r="J83" s="336"/>
    </row>
    <row r="84" spans="2:13" ht="15.75" thickBot="1">
      <c r="B84" s="105" t="s">
        <v>64</v>
      </c>
      <c r="C84" s="616"/>
      <c r="D84" s="431">
        <f>+D44+D82</f>
        <v>5918101128</v>
      </c>
      <c r="E84" s="386">
        <f>+E44+E82</f>
        <v>5295113002.8696003</v>
      </c>
      <c r="F84" s="385"/>
      <c r="G84" s="105" t="s">
        <v>106</v>
      </c>
      <c r="H84" s="617"/>
      <c r="I84" s="386">
        <f>+I70+I78</f>
        <v>5918101128</v>
      </c>
      <c r="J84" s="386">
        <f>+J70+J78</f>
        <v>5295113002.7547998</v>
      </c>
      <c r="K84" s="461">
        <f>+D84-I84</f>
        <v>0</v>
      </c>
      <c r="L84" s="461">
        <f>+E84-J84</f>
        <v>0.11480045318603516</v>
      </c>
      <c r="M84" s="461"/>
    </row>
    <row r="85" spans="2:13" ht="15.75" thickBot="1">
      <c r="B85" s="70"/>
      <c r="D85" s="77"/>
      <c r="E85" s="77"/>
      <c r="F85" s="77"/>
      <c r="I85" s="77"/>
      <c r="J85" s="468"/>
    </row>
    <row r="86" spans="2:13" ht="15.75" thickBot="1">
      <c r="B86" s="105"/>
      <c r="C86" s="617"/>
      <c r="D86" s="386" t="s">
        <v>454</v>
      </c>
      <c r="E86" s="386" t="s">
        <v>240</v>
      </c>
      <c r="F86" s="431"/>
      <c r="G86" s="105"/>
      <c r="H86" s="617"/>
      <c r="I86" s="386" t="s">
        <v>454</v>
      </c>
      <c r="J86" s="386" t="s">
        <v>240</v>
      </c>
    </row>
    <row r="87" spans="2:13">
      <c r="B87" s="469" t="s">
        <v>583</v>
      </c>
      <c r="C87" s="607">
        <v>13</v>
      </c>
      <c r="D87" s="384">
        <f>+NOTAS!E499</f>
        <v>522818936623</v>
      </c>
      <c r="E87" s="384">
        <v>368709074603</v>
      </c>
      <c r="F87" s="384"/>
      <c r="G87" s="383" t="s">
        <v>585</v>
      </c>
      <c r="H87" s="607">
        <v>13</v>
      </c>
      <c r="I87" s="384">
        <f>+NOTAS!E504</f>
        <v>522818936623</v>
      </c>
      <c r="J87" s="98">
        <f>+E87</f>
        <v>368709074603</v>
      </c>
    </row>
    <row r="88" spans="2:13" ht="15.75" thickBot="1">
      <c r="B88" s="470" t="s">
        <v>584</v>
      </c>
      <c r="C88" s="618"/>
      <c r="D88" s="471">
        <v>0</v>
      </c>
      <c r="E88" s="471">
        <v>0</v>
      </c>
      <c r="F88" s="471"/>
      <c r="G88" s="472" t="s">
        <v>586</v>
      </c>
      <c r="H88" s="625"/>
      <c r="I88" s="471">
        <v>0</v>
      </c>
      <c r="J88" s="473">
        <v>0</v>
      </c>
    </row>
    <row r="89" spans="2:13">
      <c r="D89" s="77"/>
      <c r="E89" s="77"/>
      <c r="F89" s="77"/>
      <c r="I89" s="77"/>
      <c r="J89" s="77"/>
    </row>
    <row r="90" spans="2:13">
      <c r="D90" s="77"/>
      <c r="E90" s="77"/>
      <c r="F90" s="77"/>
      <c r="I90" s="77"/>
      <c r="J90" s="77"/>
    </row>
    <row r="91" spans="2:13">
      <c r="B91" s="322" t="s">
        <v>733</v>
      </c>
      <c r="C91" s="619"/>
      <c r="D91" s="106"/>
      <c r="E91" s="107"/>
      <c r="F91" s="77"/>
      <c r="G91" s="77"/>
      <c r="H91" s="108"/>
      <c r="I91" s="107"/>
      <c r="J91" s="107"/>
    </row>
    <row r="92" spans="2:13">
      <c r="B92" s="108"/>
      <c r="C92" s="108"/>
      <c r="E92" s="109"/>
      <c r="F92" s="109"/>
      <c r="G92" s="292"/>
      <c r="I92" s="669"/>
      <c r="J92" s="669"/>
    </row>
    <row r="93" spans="2:13">
      <c r="B93" s="77"/>
      <c r="C93" s="108"/>
      <c r="D93" s="77"/>
      <c r="E93" s="77"/>
      <c r="F93" s="292"/>
      <c r="I93" s="669"/>
      <c r="J93" s="669"/>
    </row>
    <row r="94" spans="2:13">
      <c r="B94" s="77"/>
      <c r="C94" s="108"/>
      <c r="E94" s="109"/>
      <c r="F94" s="108"/>
      <c r="J94" s="110"/>
    </row>
    <row r="95" spans="2:13">
      <c r="B95" s="77"/>
      <c r="C95" s="108"/>
      <c r="E95" s="109"/>
      <c r="F95" s="108"/>
      <c r="J95" s="110"/>
    </row>
    <row r="96" spans="2:13">
      <c r="B96" s="77"/>
      <c r="C96" s="108"/>
      <c r="E96" s="109"/>
      <c r="F96" s="108"/>
      <c r="J96" s="110"/>
    </row>
    <row r="97" spans="1:10">
      <c r="B97" s="77"/>
      <c r="C97" s="108"/>
      <c r="E97" s="109"/>
      <c r="F97" s="108"/>
      <c r="J97" s="110"/>
    </row>
    <row r="98" spans="1:10">
      <c r="B98" s="77"/>
      <c r="C98" s="108"/>
      <c r="E98" s="109"/>
      <c r="F98" s="108"/>
      <c r="G98" s="108"/>
      <c r="H98" s="108"/>
      <c r="I98" s="108"/>
      <c r="J98" s="108"/>
    </row>
    <row r="99" spans="1:10">
      <c r="B99" s="77"/>
      <c r="C99" s="108"/>
      <c r="E99" s="109"/>
      <c r="F99" s="108"/>
      <c r="G99" s="108"/>
      <c r="H99" s="108"/>
      <c r="I99" s="108"/>
      <c r="J99" s="108"/>
    </row>
    <row r="100" spans="1:10">
      <c r="A100" s="674" t="s">
        <v>468</v>
      </c>
      <c r="B100" s="674"/>
      <c r="C100" s="674"/>
      <c r="D100" s="674"/>
      <c r="E100" s="674"/>
      <c r="F100" s="674"/>
      <c r="G100" s="674"/>
      <c r="H100" s="674"/>
      <c r="I100" s="674"/>
      <c r="J100" s="674"/>
    </row>
    <row r="101" spans="1:10">
      <c r="A101" s="674" t="s">
        <v>15</v>
      </c>
      <c r="B101" s="674"/>
      <c r="C101" s="674"/>
      <c r="D101" s="674"/>
      <c r="E101" s="674"/>
      <c r="F101" s="674"/>
      <c r="G101" s="674"/>
      <c r="H101" s="674"/>
      <c r="I101" s="674"/>
      <c r="J101" s="674"/>
    </row>
    <row r="102" spans="1:10">
      <c r="A102" s="674" t="s">
        <v>469</v>
      </c>
      <c r="B102" s="674"/>
      <c r="C102" s="674"/>
      <c r="D102" s="674"/>
      <c r="E102" s="674"/>
      <c r="F102" s="674"/>
      <c r="G102" s="674"/>
      <c r="H102" s="674"/>
      <c r="I102" s="674"/>
      <c r="J102" s="674"/>
    </row>
    <row r="103" spans="1:10">
      <c r="B103" s="77"/>
      <c r="C103" s="108"/>
      <c r="D103" s="108"/>
      <c r="E103" s="108"/>
      <c r="F103" s="77"/>
      <c r="G103" s="77"/>
      <c r="H103" s="108"/>
      <c r="I103" s="77"/>
      <c r="J103" s="77"/>
    </row>
    <row r="104" spans="1:10">
      <c r="B104" s="77"/>
      <c r="C104" s="108"/>
      <c r="D104" s="108"/>
      <c r="E104" s="108"/>
      <c r="F104" s="77"/>
      <c r="G104" s="77"/>
      <c r="H104" s="108"/>
      <c r="I104" s="77"/>
      <c r="J104" s="77"/>
    </row>
    <row r="105" spans="1:10" ht="25.5" customHeight="1">
      <c r="B105" s="77"/>
      <c r="C105" s="108"/>
      <c r="D105" s="77"/>
      <c r="E105" s="77"/>
      <c r="F105" s="77"/>
      <c r="G105" s="77"/>
      <c r="H105" s="108"/>
      <c r="I105" s="77"/>
      <c r="J105" s="77"/>
    </row>
    <row r="106" spans="1:10" ht="18.75" customHeight="1">
      <c r="B106" s="77"/>
      <c r="C106" s="108"/>
      <c r="D106" s="77"/>
      <c r="E106" s="77"/>
      <c r="F106" s="77"/>
      <c r="G106" s="77"/>
      <c r="H106" s="108"/>
      <c r="I106" s="77"/>
      <c r="J106" s="77"/>
    </row>
    <row r="107" spans="1:10" ht="18.75" customHeight="1">
      <c r="B107" s="77"/>
      <c r="C107" s="108"/>
      <c r="D107" s="77"/>
      <c r="E107" s="77"/>
      <c r="F107" s="77"/>
      <c r="G107" s="77"/>
      <c r="H107" s="108"/>
      <c r="I107" s="77"/>
      <c r="J107" s="77"/>
    </row>
    <row r="108" spans="1:10">
      <c r="B108" s="77"/>
      <c r="C108" s="108"/>
      <c r="D108" s="77"/>
      <c r="E108" s="77"/>
      <c r="F108" s="77"/>
      <c r="G108" s="77"/>
      <c r="H108" s="108"/>
      <c r="I108" s="77"/>
      <c r="J108" s="77"/>
    </row>
    <row r="109" spans="1:10">
      <c r="B109" s="77"/>
      <c r="C109" s="108"/>
      <c r="D109" s="77"/>
      <c r="E109" s="77"/>
      <c r="F109" s="77"/>
      <c r="G109" s="77"/>
      <c r="H109" s="108"/>
      <c r="I109" s="77"/>
      <c r="J109" s="77"/>
    </row>
    <row r="110" spans="1:10">
      <c r="B110" s="77"/>
      <c r="C110" s="108"/>
      <c r="D110" s="77"/>
      <c r="E110" s="77"/>
      <c r="F110" s="77"/>
      <c r="G110" s="77"/>
      <c r="H110" s="108"/>
      <c r="I110" s="77"/>
      <c r="J110" s="77"/>
    </row>
    <row r="111" spans="1:10">
      <c r="B111" s="77"/>
      <c r="C111" s="108"/>
      <c r="D111" s="77"/>
      <c r="E111" s="77"/>
      <c r="F111" s="77"/>
      <c r="G111" s="77"/>
      <c r="H111" s="108"/>
      <c r="I111" s="77"/>
      <c r="J111" s="77"/>
    </row>
    <row r="112" spans="1:10">
      <c r="B112" s="77"/>
      <c r="C112" s="108"/>
      <c r="D112" s="77"/>
      <c r="E112" s="77"/>
      <c r="F112" s="77"/>
      <c r="G112" s="77"/>
      <c r="H112" s="108"/>
      <c r="I112" s="77"/>
      <c r="J112" s="77"/>
    </row>
    <row r="113" spans="2:10">
      <c r="B113" s="77"/>
      <c r="C113" s="108"/>
      <c r="D113" s="77"/>
      <c r="E113" s="77"/>
      <c r="F113" s="77"/>
      <c r="G113" s="77"/>
      <c r="H113" s="108"/>
      <c r="I113" s="77"/>
      <c r="J113" s="77"/>
    </row>
    <row r="114" spans="2:10">
      <c r="B114" s="77"/>
      <c r="C114" s="108"/>
      <c r="D114" s="77"/>
      <c r="E114" s="77"/>
      <c r="F114" s="77"/>
      <c r="G114" s="77"/>
      <c r="H114" s="108"/>
      <c r="I114" s="77"/>
      <c r="J114" s="77"/>
    </row>
    <row r="115" spans="2:10">
      <c r="B115" s="77"/>
      <c r="C115" s="108"/>
      <c r="D115" s="77"/>
      <c r="E115" s="77"/>
      <c r="F115" s="77"/>
      <c r="G115" s="77"/>
      <c r="H115" s="108"/>
      <c r="I115" s="77"/>
      <c r="J115" s="77"/>
    </row>
    <row r="116" spans="2:10">
      <c r="B116" s="77"/>
      <c r="C116" s="108"/>
      <c r="D116" s="77"/>
      <c r="E116" s="77"/>
      <c r="F116" s="77"/>
      <c r="G116" s="77"/>
      <c r="H116" s="108"/>
      <c r="I116" s="77"/>
      <c r="J116" s="77"/>
    </row>
    <row r="117" spans="2:10">
      <c r="B117" s="77"/>
      <c r="C117" s="108"/>
      <c r="D117" s="77"/>
      <c r="E117" s="77"/>
      <c r="F117" s="77"/>
      <c r="G117" s="77"/>
      <c r="H117" s="108"/>
      <c r="I117" s="77"/>
      <c r="J117" s="77"/>
    </row>
    <row r="118" spans="2:10">
      <c r="B118" s="77"/>
      <c r="C118" s="108"/>
      <c r="D118" s="77"/>
      <c r="E118" s="77"/>
      <c r="F118" s="77"/>
      <c r="G118" s="77"/>
      <c r="H118" s="108"/>
      <c r="I118" s="77"/>
      <c r="J118" s="77"/>
    </row>
    <row r="119" spans="2:10">
      <c r="B119" s="77"/>
      <c r="C119" s="108"/>
      <c r="D119" s="77"/>
      <c r="E119" s="77"/>
      <c r="F119" s="77"/>
      <c r="G119" s="77"/>
      <c r="H119" s="108"/>
      <c r="I119" s="77"/>
      <c r="J119" s="77"/>
    </row>
    <row r="120" spans="2:10">
      <c r="B120" s="77"/>
      <c r="C120" s="108"/>
      <c r="D120" s="77"/>
      <c r="E120" s="77"/>
      <c r="F120" s="77"/>
      <c r="G120" s="77"/>
      <c r="H120" s="108"/>
      <c r="I120" s="77"/>
      <c r="J120" s="77"/>
    </row>
    <row r="121" spans="2:10">
      <c r="B121" s="77"/>
      <c r="C121" s="108"/>
      <c r="D121" s="77"/>
      <c r="E121" s="77"/>
      <c r="F121" s="77"/>
      <c r="G121" s="77"/>
      <c r="H121" s="108"/>
      <c r="I121" s="77"/>
      <c r="J121" s="77"/>
    </row>
    <row r="122" spans="2:10">
      <c r="B122" s="77"/>
      <c r="C122" s="108"/>
      <c r="D122" s="77"/>
      <c r="E122" s="77"/>
      <c r="F122" s="77"/>
      <c r="G122" s="77"/>
      <c r="H122" s="108"/>
      <c r="I122" s="77"/>
      <c r="J122" s="77"/>
    </row>
    <row r="123" spans="2:10">
      <c r="B123" s="77"/>
      <c r="C123" s="108"/>
      <c r="D123" s="77"/>
      <c r="E123" s="77"/>
      <c r="F123" s="77"/>
      <c r="G123" s="77"/>
      <c r="H123" s="108"/>
      <c r="I123" s="77"/>
      <c r="J123" s="77"/>
    </row>
    <row r="124" spans="2:10">
      <c r="B124" s="77"/>
      <c r="C124" s="108"/>
      <c r="D124" s="77"/>
      <c r="E124" s="77"/>
      <c r="F124" s="77"/>
      <c r="G124" s="77"/>
      <c r="H124" s="108"/>
      <c r="I124" s="77"/>
      <c r="J124" s="77"/>
    </row>
    <row r="125" spans="2:10">
      <c r="B125" s="77"/>
      <c r="C125" s="108"/>
      <c r="D125" s="77"/>
      <c r="E125" s="77"/>
      <c r="F125" s="77"/>
      <c r="G125" s="77"/>
      <c r="H125" s="108"/>
      <c r="I125" s="77"/>
      <c r="J125" s="77"/>
    </row>
    <row r="126" spans="2:10">
      <c r="B126" s="77"/>
      <c r="C126" s="108"/>
      <c r="D126" s="77"/>
      <c r="E126" s="77"/>
      <c r="F126" s="77"/>
      <c r="G126" s="77"/>
      <c r="H126" s="108"/>
      <c r="I126" s="77"/>
      <c r="J126" s="77"/>
    </row>
    <row r="127" spans="2:10">
      <c r="B127" s="77"/>
      <c r="C127" s="108"/>
      <c r="D127" s="77"/>
      <c r="E127" s="77"/>
      <c r="F127" s="77"/>
      <c r="G127" s="77"/>
      <c r="H127" s="108"/>
      <c r="I127" s="77"/>
      <c r="J127" s="77"/>
    </row>
    <row r="128" spans="2:10">
      <c r="B128" s="77"/>
      <c r="C128" s="108"/>
      <c r="D128" s="77"/>
      <c r="E128" s="77"/>
      <c r="F128" s="77"/>
      <c r="G128" s="77"/>
      <c r="H128" s="108"/>
      <c r="I128" s="77"/>
      <c r="J128" s="77"/>
    </row>
    <row r="129" spans="2:10">
      <c r="B129" s="77"/>
      <c r="C129" s="108"/>
      <c r="D129" s="77"/>
      <c r="E129" s="77"/>
      <c r="F129" s="77"/>
      <c r="G129" s="77"/>
      <c r="H129" s="108"/>
      <c r="I129" s="77"/>
      <c r="J129" s="77"/>
    </row>
    <row r="130" spans="2:10">
      <c r="B130" s="77"/>
      <c r="C130" s="108"/>
      <c r="D130" s="77"/>
      <c r="E130" s="77"/>
      <c r="F130" s="77"/>
      <c r="G130" s="77"/>
      <c r="H130" s="108"/>
      <c r="I130" s="77"/>
      <c r="J130" s="77"/>
    </row>
    <row r="131" spans="2:10">
      <c r="B131" s="77"/>
      <c r="C131" s="108"/>
      <c r="D131" s="77"/>
      <c r="E131" s="77"/>
      <c r="F131" s="77"/>
      <c r="G131" s="77"/>
      <c r="H131" s="108"/>
      <c r="I131" s="77"/>
      <c r="J131" s="77"/>
    </row>
    <row r="132" spans="2:10">
      <c r="B132" s="77"/>
      <c r="C132" s="108"/>
      <c r="D132" s="77"/>
      <c r="E132" s="77"/>
      <c r="F132" s="77"/>
      <c r="G132" s="77"/>
      <c r="H132" s="108"/>
      <c r="I132" s="77"/>
      <c r="J132" s="77"/>
    </row>
    <row r="133" spans="2:10">
      <c r="B133" s="77"/>
      <c r="C133" s="108"/>
      <c r="D133" s="77"/>
      <c r="E133" s="77"/>
      <c r="F133" s="77"/>
      <c r="G133" s="77"/>
      <c r="H133" s="108"/>
      <c r="I133" s="77"/>
      <c r="J133" s="77"/>
    </row>
    <row r="134" spans="2:10">
      <c r="B134" s="77"/>
      <c r="C134" s="108"/>
      <c r="D134" s="77"/>
      <c r="E134" s="77"/>
      <c r="F134" s="77"/>
      <c r="G134" s="77"/>
      <c r="H134" s="108"/>
      <c r="I134" s="77"/>
      <c r="J134" s="77"/>
    </row>
    <row r="135" spans="2:10">
      <c r="B135" s="77"/>
      <c r="C135" s="108"/>
      <c r="D135" s="77"/>
      <c r="E135" s="77"/>
      <c r="F135" s="77"/>
      <c r="G135" s="77"/>
      <c r="H135" s="108"/>
      <c r="I135" s="77"/>
      <c r="J135" s="77"/>
    </row>
    <row r="136" spans="2:10">
      <c r="B136" s="77"/>
      <c r="C136" s="108"/>
      <c r="D136" s="77"/>
      <c r="E136" s="77"/>
      <c r="F136" s="77"/>
      <c r="G136" s="77"/>
      <c r="H136" s="108"/>
      <c r="I136" s="77"/>
      <c r="J136" s="77"/>
    </row>
    <row r="137" spans="2:10">
      <c r="B137" s="77"/>
      <c r="C137" s="108"/>
      <c r="D137" s="77"/>
      <c r="E137" s="77"/>
      <c r="F137" s="77"/>
      <c r="G137" s="77"/>
      <c r="H137" s="108"/>
      <c r="I137" s="77"/>
      <c r="J137" s="77"/>
    </row>
    <row r="138" spans="2:10">
      <c r="B138" s="77"/>
      <c r="C138" s="108"/>
      <c r="D138" s="77"/>
      <c r="E138" s="77"/>
      <c r="F138" s="77"/>
      <c r="G138" s="77"/>
      <c r="H138" s="108"/>
      <c r="I138" s="77"/>
      <c r="J138" s="77"/>
    </row>
    <row r="139" spans="2:10">
      <c r="B139" s="77"/>
      <c r="C139" s="108"/>
      <c r="D139" s="77"/>
      <c r="E139" s="77"/>
      <c r="F139" s="77"/>
      <c r="G139" s="77"/>
      <c r="H139" s="108"/>
      <c r="I139" s="77"/>
      <c r="J139" s="77"/>
    </row>
    <row r="140" spans="2:10">
      <c r="B140" s="77"/>
      <c r="C140" s="108"/>
      <c r="D140" s="77"/>
      <c r="E140" s="77"/>
      <c r="F140" s="77"/>
      <c r="G140" s="77"/>
      <c r="H140" s="108"/>
      <c r="I140" s="77"/>
      <c r="J140" s="77"/>
    </row>
    <row r="141" spans="2:10">
      <c r="B141" s="77"/>
      <c r="C141" s="108"/>
      <c r="D141" s="77"/>
      <c r="E141" s="77"/>
      <c r="F141" s="77"/>
      <c r="G141" s="77"/>
      <c r="H141" s="108"/>
      <c r="I141" s="77"/>
      <c r="J141" s="77"/>
    </row>
    <row r="142" spans="2:10">
      <c r="B142" s="77"/>
      <c r="C142" s="108"/>
      <c r="D142" s="77"/>
      <c r="E142" s="77"/>
      <c r="F142" s="77"/>
      <c r="G142" s="77"/>
      <c r="H142" s="108"/>
      <c r="I142" s="77"/>
      <c r="J142" s="77"/>
    </row>
    <row r="143" spans="2:10">
      <c r="B143" s="77"/>
      <c r="C143" s="108"/>
      <c r="D143" s="77"/>
      <c r="E143" s="77"/>
      <c r="F143" s="77"/>
      <c r="G143" s="77"/>
      <c r="H143" s="108"/>
      <c r="I143" s="77"/>
      <c r="J143" s="77"/>
    </row>
    <row r="144" spans="2:10">
      <c r="B144" s="77"/>
      <c r="C144" s="108"/>
      <c r="D144" s="77"/>
      <c r="E144" s="77"/>
      <c r="F144" s="77"/>
      <c r="G144" s="77"/>
      <c r="H144" s="108"/>
      <c r="I144" s="77"/>
      <c r="J144" s="77"/>
    </row>
    <row r="145" spans="2:10">
      <c r="B145" s="77"/>
      <c r="C145" s="108"/>
      <c r="D145" s="77"/>
      <c r="E145" s="77"/>
      <c r="F145" s="77"/>
      <c r="G145" s="77"/>
      <c r="H145" s="108"/>
      <c r="I145" s="77"/>
      <c r="J145" s="77"/>
    </row>
    <row r="146" spans="2:10">
      <c r="B146" s="77"/>
      <c r="C146" s="108"/>
      <c r="D146" s="77"/>
      <c r="E146" s="77"/>
      <c r="F146" s="77"/>
      <c r="G146" s="77"/>
      <c r="H146" s="108"/>
      <c r="I146" s="77"/>
      <c r="J146" s="77"/>
    </row>
    <row r="147" spans="2:10">
      <c r="B147" s="77"/>
      <c r="C147" s="108"/>
      <c r="D147" s="77"/>
      <c r="E147" s="77"/>
      <c r="F147" s="77"/>
      <c r="G147" s="77"/>
      <c r="H147" s="108"/>
      <c r="I147" s="77"/>
      <c r="J147" s="77"/>
    </row>
    <row r="148" spans="2:10">
      <c r="B148" s="77"/>
      <c r="C148" s="108"/>
      <c r="D148" s="77"/>
      <c r="E148" s="77"/>
      <c r="F148" s="77"/>
      <c r="G148" s="77"/>
      <c r="H148" s="108"/>
      <c r="I148" s="77"/>
      <c r="J148" s="77"/>
    </row>
    <row r="149" spans="2:10">
      <c r="B149" s="77"/>
      <c r="C149" s="108"/>
      <c r="D149" s="77"/>
      <c r="E149" s="77"/>
      <c r="F149" s="77"/>
      <c r="G149" s="77"/>
      <c r="H149" s="108"/>
      <c r="I149" s="77"/>
      <c r="J149" s="77"/>
    </row>
    <row r="150" spans="2:10">
      <c r="B150" s="77"/>
      <c r="C150" s="108"/>
      <c r="D150" s="77"/>
      <c r="E150" s="77"/>
      <c r="F150" s="77"/>
      <c r="G150" s="77"/>
      <c r="H150" s="108"/>
      <c r="I150" s="77"/>
      <c r="J150" s="77"/>
    </row>
    <row r="151" spans="2:10">
      <c r="B151" s="77"/>
      <c r="C151" s="108"/>
      <c r="D151" s="77"/>
      <c r="E151" s="77"/>
      <c r="F151" s="77"/>
      <c r="G151" s="77"/>
      <c r="H151" s="108"/>
      <c r="I151" s="77"/>
      <c r="J151" s="77"/>
    </row>
    <row r="152" spans="2:10">
      <c r="B152" s="77"/>
      <c r="C152" s="108"/>
      <c r="D152" s="77"/>
      <c r="E152" s="77"/>
      <c r="F152" s="77"/>
      <c r="G152" s="77"/>
      <c r="H152" s="108"/>
      <c r="I152" s="77"/>
      <c r="J152" s="77"/>
    </row>
    <row r="153" spans="2:10">
      <c r="B153" s="77"/>
      <c r="C153" s="108"/>
      <c r="D153" s="77"/>
      <c r="E153" s="77"/>
      <c r="F153" s="77"/>
      <c r="G153" s="77"/>
      <c r="H153" s="108"/>
      <c r="I153" s="77"/>
      <c r="J153" s="77"/>
    </row>
    <row r="154" spans="2:10">
      <c r="B154" s="77"/>
      <c r="C154" s="108"/>
      <c r="D154" s="77"/>
      <c r="E154" s="77"/>
      <c r="F154" s="77"/>
      <c r="G154" s="77"/>
      <c r="H154" s="108"/>
      <c r="I154" s="77"/>
      <c r="J154" s="77"/>
    </row>
    <row r="155" spans="2:10">
      <c r="B155" s="77"/>
      <c r="C155" s="108"/>
      <c r="D155" s="77"/>
      <c r="E155" s="77"/>
      <c r="F155" s="77"/>
      <c r="G155" s="77"/>
      <c r="H155" s="108"/>
      <c r="I155" s="77"/>
      <c r="J155" s="77"/>
    </row>
    <row r="156" spans="2:10">
      <c r="B156" s="77"/>
      <c r="C156" s="108"/>
      <c r="D156" s="77"/>
      <c r="E156" s="77"/>
      <c r="F156" s="77"/>
      <c r="G156" s="77"/>
      <c r="H156" s="108"/>
      <c r="I156" s="77"/>
      <c r="J156" s="77"/>
    </row>
    <row r="157" spans="2:10">
      <c r="B157" s="77"/>
      <c r="C157" s="108"/>
      <c r="D157" s="77"/>
      <c r="E157" s="77"/>
      <c r="F157" s="77"/>
      <c r="G157" s="77"/>
      <c r="H157" s="108"/>
      <c r="I157" s="77"/>
      <c r="J157" s="77"/>
    </row>
    <row r="158" spans="2:10">
      <c r="B158" s="77"/>
      <c r="C158" s="108"/>
      <c r="D158" s="77"/>
      <c r="E158" s="77"/>
      <c r="F158" s="77"/>
      <c r="G158" s="77"/>
      <c r="H158" s="108"/>
      <c r="I158" s="77"/>
      <c r="J158" s="77"/>
    </row>
    <row r="159" spans="2:10">
      <c r="B159" s="77"/>
      <c r="C159" s="108"/>
      <c r="D159" s="77"/>
      <c r="E159" s="77"/>
      <c r="F159" s="77"/>
      <c r="G159" s="77"/>
      <c r="H159" s="108"/>
      <c r="I159" s="77"/>
      <c r="J159" s="77"/>
    </row>
    <row r="160" spans="2:10">
      <c r="B160" s="77"/>
      <c r="C160" s="108"/>
      <c r="D160" s="77"/>
      <c r="E160" s="77"/>
      <c r="F160" s="77"/>
      <c r="G160" s="77"/>
      <c r="H160" s="108"/>
      <c r="I160" s="77"/>
      <c r="J160" s="77"/>
    </row>
    <row r="161" spans="2:10">
      <c r="B161" s="77"/>
      <c r="C161" s="108"/>
      <c r="D161" s="77"/>
      <c r="E161" s="77"/>
      <c r="F161" s="77"/>
      <c r="G161" s="77"/>
      <c r="H161" s="108"/>
      <c r="I161" s="77"/>
      <c r="J161" s="77"/>
    </row>
    <row r="162" spans="2:10">
      <c r="B162" s="77"/>
      <c r="C162" s="108"/>
      <c r="D162" s="77"/>
      <c r="E162" s="77"/>
      <c r="F162" s="77"/>
      <c r="G162" s="77"/>
      <c r="H162" s="108"/>
      <c r="I162" s="77"/>
      <c r="J162" s="77"/>
    </row>
    <row r="163" spans="2:10">
      <c r="B163" s="77"/>
      <c r="C163" s="108"/>
      <c r="D163" s="77"/>
      <c r="E163" s="77"/>
      <c r="F163" s="77"/>
      <c r="G163" s="77"/>
      <c r="H163" s="108"/>
      <c r="I163" s="77"/>
      <c r="J163" s="77"/>
    </row>
    <row r="164" spans="2:10">
      <c r="B164" s="77"/>
      <c r="C164" s="108"/>
      <c r="D164" s="77"/>
      <c r="E164" s="77"/>
      <c r="F164" s="77"/>
      <c r="G164" s="77"/>
      <c r="H164" s="108"/>
      <c r="I164" s="77"/>
      <c r="J164" s="77"/>
    </row>
    <row r="165" spans="2:10">
      <c r="B165" s="77"/>
      <c r="C165" s="108"/>
      <c r="D165" s="77"/>
      <c r="E165" s="77"/>
      <c r="F165" s="77"/>
      <c r="G165" s="77"/>
      <c r="H165" s="108"/>
      <c r="I165" s="77"/>
      <c r="J165" s="77"/>
    </row>
    <row r="166" spans="2:10">
      <c r="B166" s="77"/>
      <c r="C166" s="108"/>
      <c r="D166" s="77"/>
      <c r="E166" s="77"/>
      <c r="F166" s="77"/>
      <c r="G166" s="77"/>
      <c r="H166" s="108"/>
      <c r="I166" s="77"/>
      <c r="J166" s="77"/>
    </row>
    <row r="167" spans="2:10">
      <c r="B167" s="77"/>
      <c r="C167" s="108"/>
      <c r="D167" s="77"/>
      <c r="E167" s="77"/>
      <c r="F167" s="77"/>
      <c r="G167" s="77"/>
      <c r="H167" s="108"/>
      <c r="I167" s="77"/>
      <c r="J167" s="77"/>
    </row>
    <row r="168" spans="2:10">
      <c r="B168" s="77"/>
      <c r="C168" s="108"/>
      <c r="D168" s="77"/>
      <c r="E168" s="77"/>
      <c r="F168" s="77"/>
      <c r="G168" s="77"/>
      <c r="H168" s="108"/>
      <c r="I168" s="77"/>
      <c r="J168" s="77"/>
    </row>
    <row r="169" spans="2:10">
      <c r="B169" s="77"/>
      <c r="C169" s="108"/>
      <c r="D169" s="77"/>
      <c r="E169" s="77"/>
      <c r="F169" s="77"/>
      <c r="G169" s="77"/>
      <c r="H169" s="108"/>
      <c r="I169" s="77"/>
      <c r="J169" s="77"/>
    </row>
    <row r="170" spans="2:10">
      <c r="B170" s="77"/>
      <c r="C170" s="108"/>
      <c r="D170" s="77"/>
      <c r="E170" s="77"/>
      <c r="F170" s="77"/>
      <c r="G170" s="77"/>
      <c r="H170" s="108"/>
      <c r="I170" s="77"/>
      <c r="J170" s="77"/>
    </row>
    <row r="171" spans="2:10">
      <c r="B171" s="77"/>
      <c r="C171" s="108"/>
      <c r="D171" s="77"/>
      <c r="E171" s="77"/>
      <c r="F171" s="77"/>
      <c r="G171" s="77"/>
      <c r="H171" s="108"/>
      <c r="I171" s="77"/>
      <c r="J171" s="77"/>
    </row>
    <row r="172" spans="2:10">
      <c r="B172" s="77"/>
      <c r="C172" s="108"/>
      <c r="D172" s="77"/>
      <c r="E172" s="77"/>
      <c r="F172" s="77"/>
      <c r="G172" s="77"/>
      <c r="H172" s="108"/>
      <c r="I172" s="77"/>
      <c r="J172" s="77"/>
    </row>
    <row r="173" spans="2:10">
      <c r="B173" s="77"/>
      <c r="C173" s="108"/>
      <c r="D173" s="77"/>
      <c r="E173" s="77"/>
      <c r="F173" s="77"/>
      <c r="G173" s="77"/>
      <c r="H173" s="108"/>
      <c r="I173" s="77"/>
      <c r="J173" s="77"/>
    </row>
    <row r="174" spans="2:10">
      <c r="B174" s="77"/>
      <c r="C174" s="108"/>
      <c r="D174" s="77"/>
      <c r="E174" s="77"/>
      <c r="F174" s="77"/>
      <c r="G174" s="77"/>
      <c r="H174" s="108"/>
      <c r="I174" s="77"/>
      <c r="J174" s="77"/>
    </row>
    <row r="175" spans="2:10">
      <c r="B175" s="77"/>
      <c r="C175" s="108"/>
      <c r="D175" s="77"/>
      <c r="E175" s="77"/>
      <c r="F175" s="77"/>
      <c r="G175" s="77"/>
      <c r="H175" s="108"/>
      <c r="I175" s="77"/>
      <c r="J175" s="77"/>
    </row>
    <row r="176" spans="2:10">
      <c r="B176" s="77"/>
      <c r="C176" s="108"/>
      <c r="D176" s="77"/>
      <c r="E176" s="77"/>
      <c r="F176" s="77"/>
      <c r="G176" s="77"/>
      <c r="H176" s="108"/>
      <c r="I176" s="77"/>
      <c r="J176" s="77"/>
    </row>
    <row r="177" spans="2:10">
      <c r="B177" s="77"/>
      <c r="C177" s="108"/>
      <c r="D177" s="77"/>
      <c r="E177" s="77"/>
      <c r="F177" s="77"/>
      <c r="G177" s="77"/>
      <c r="H177" s="108"/>
      <c r="I177" s="77"/>
      <c r="J177" s="77"/>
    </row>
    <row r="178" spans="2:10">
      <c r="B178" s="77"/>
      <c r="C178" s="108"/>
      <c r="D178" s="77"/>
      <c r="E178" s="77"/>
      <c r="F178" s="77"/>
      <c r="G178" s="77"/>
      <c r="H178" s="108"/>
      <c r="I178" s="77"/>
      <c r="J178" s="77"/>
    </row>
    <row r="179" spans="2:10">
      <c r="B179" s="77"/>
      <c r="C179" s="108"/>
      <c r="D179" s="77"/>
      <c r="E179" s="77"/>
      <c r="F179" s="77"/>
      <c r="G179" s="77"/>
      <c r="H179" s="108"/>
      <c r="I179" s="77"/>
      <c r="J179" s="77"/>
    </row>
    <row r="180" spans="2:10">
      <c r="B180" s="77"/>
      <c r="C180" s="108"/>
      <c r="D180" s="77"/>
      <c r="E180" s="77"/>
      <c r="F180" s="77"/>
      <c r="G180" s="77"/>
      <c r="H180" s="108"/>
      <c r="I180" s="77"/>
      <c r="J180" s="77"/>
    </row>
    <row r="181" spans="2:10">
      <c r="B181" s="77"/>
      <c r="C181" s="108"/>
      <c r="D181" s="77"/>
      <c r="E181" s="77"/>
      <c r="F181" s="77"/>
      <c r="G181" s="77"/>
      <c r="H181" s="108"/>
      <c r="I181" s="77"/>
      <c r="J181" s="77"/>
    </row>
    <row r="182" spans="2:10">
      <c r="B182" s="77"/>
      <c r="C182" s="108"/>
      <c r="D182" s="77"/>
      <c r="E182" s="77"/>
      <c r="F182" s="77"/>
      <c r="G182" s="77"/>
      <c r="H182" s="108"/>
      <c r="I182" s="77"/>
      <c r="J182" s="77"/>
    </row>
    <row r="183" spans="2:10">
      <c r="B183" s="77"/>
      <c r="C183" s="108"/>
      <c r="D183" s="77"/>
      <c r="E183" s="77"/>
      <c r="F183" s="77"/>
      <c r="G183" s="77"/>
      <c r="H183" s="108"/>
      <c r="I183" s="77"/>
      <c r="J183" s="77"/>
    </row>
    <row r="184" spans="2:10">
      <c r="B184" s="77"/>
      <c r="C184" s="108"/>
      <c r="D184" s="77"/>
      <c r="E184" s="77"/>
      <c r="F184" s="77"/>
      <c r="G184" s="77"/>
      <c r="H184" s="108"/>
      <c r="I184" s="77"/>
      <c r="J184" s="77"/>
    </row>
    <row r="185" spans="2:10">
      <c r="B185" s="77"/>
      <c r="C185" s="108"/>
      <c r="D185" s="77"/>
      <c r="E185" s="77"/>
      <c r="F185" s="77"/>
      <c r="G185" s="77"/>
      <c r="H185" s="108"/>
      <c r="I185" s="77"/>
      <c r="J185" s="77"/>
    </row>
    <row r="186" spans="2:10">
      <c r="B186" s="77"/>
      <c r="C186" s="108"/>
      <c r="D186" s="77"/>
      <c r="E186" s="77"/>
      <c r="F186" s="77"/>
      <c r="G186" s="77"/>
      <c r="H186" s="108"/>
      <c r="I186" s="77"/>
      <c r="J186" s="77"/>
    </row>
    <row r="187" spans="2:10">
      <c r="B187" s="77"/>
      <c r="C187" s="108"/>
      <c r="D187" s="77"/>
      <c r="E187" s="77"/>
      <c r="F187" s="77"/>
      <c r="G187" s="77"/>
      <c r="H187" s="108"/>
      <c r="I187" s="77"/>
      <c r="J187" s="77"/>
    </row>
    <row r="188" spans="2:10">
      <c r="B188" s="77"/>
      <c r="C188" s="108"/>
      <c r="D188" s="77"/>
      <c r="E188" s="77"/>
      <c r="F188" s="77"/>
      <c r="G188" s="77"/>
      <c r="H188" s="108"/>
      <c r="I188" s="77"/>
      <c r="J188" s="77"/>
    </row>
    <row r="189" spans="2:10">
      <c r="B189" s="77"/>
      <c r="C189" s="108"/>
      <c r="D189" s="77"/>
      <c r="E189" s="77"/>
      <c r="F189" s="77"/>
      <c r="G189" s="77"/>
      <c r="H189" s="108"/>
      <c r="I189" s="77"/>
      <c r="J189" s="77"/>
    </row>
    <row r="190" spans="2:10">
      <c r="B190" s="77"/>
      <c r="C190" s="108"/>
      <c r="D190" s="77"/>
      <c r="E190" s="77"/>
      <c r="F190" s="77"/>
      <c r="G190" s="77"/>
      <c r="H190" s="108"/>
      <c r="I190" s="77"/>
      <c r="J190" s="77"/>
    </row>
    <row r="191" spans="2:10">
      <c r="B191" s="77"/>
      <c r="C191" s="108"/>
      <c r="D191" s="77"/>
      <c r="E191" s="77"/>
      <c r="F191" s="77"/>
      <c r="G191" s="77"/>
      <c r="H191" s="108"/>
      <c r="I191" s="77"/>
      <c r="J191" s="77"/>
    </row>
    <row r="192" spans="2:10">
      <c r="B192" s="77"/>
      <c r="C192" s="108"/>
      <c r="D192" s="77"/>
      <c r="E192" s="77"/>
      <c r="F192" s="77"/>
      <c r="G192" s="77"/>
      <c r="H192" s="108"/>
      <c r="I192" s="77"/>
      <c r="J192" s="77"/>
    </row>
    <row r="193" spans="2:10">
      <c r="B193" s="77"/>
      <c r="C193" s="108"/>
      <c r="D193" s="77"/>
      <c r="E193" s="77"/>
      <c r="F193" s="77"/>
      <c r="G193" s="77"/>
      <c r="H193" s="108"/>
      <c r="I193" s="77"/>
      <c r="J193" s="77"/>
    </row>
    <row r="194" spans="2:10">
      <c r="B194" s="77"/>
      <c r="C194" s="108"/>
      <c r="D194" s="77"/>
      <c r="E194" s="77"/>
      <c r="F194" s="77"/>
      <c r="G194" s="77"/>
      <c r="H194" s="108"/>
      <c r="I194" s="77"/>
      <c r="J194" s="77"/>
    </row>
    <row r="195" spans="2:10">
      <c r="B195" s="77"/>
      <c r="C195" s="108"/>
      <c r="D195" s="77"/>
      <c r="E195" s="77"/>
      <c r="F195" s="77"/>
      <c r="G195" s="77"/>
      <c r="H195" s="108"/>
      <c r="I195" s="77"/>
      <c r="J195" s="77"/>
    </row>
    <row r="196" spans="2:10">
      <c r="B196" s="77"/>
      <c r="C196" s="108"/>
      <c r="D196" s="77"/>
      <c r="E196" s="77"/>
      <c r="F196" s="77"/>
      <c r="G196" s="77"/>
      <c r="H196" s="108"/>
      <c r="I196" s="77"/>
      <c r="J196" s="77"/>
    </row>
    <row r="197" spans="2:10">
      <c r="B197" s="77"/>
      <c r="C197" s="108"/>
      <c r="D197" s="77"/>
      <c r="E197" s="77"/>
      <c r="F197" s="77"/>
      <c r="G197" s="77"/>
      <c r="H197" s="108"/>
      <c r="I197" s="77"/>
      <c r="J197" s="77"/>
    </row>
    <row r="198" spans="2:10">
      <c r="B198" s="77"/>
      <c r="C198" s="108"/>
      <c r="D198" s="77"/>
      <c r="E198" s="77"/>
      <c r="F198" s="77"/>
      <c r="G198" s="77"/>
      <c r="H198" s="108"/>
      <c r="I198" s="77"/>
      <c r="J198" s="77"/>
    </row>
    <row r="199" spans="2:10">
      <c r="B199" s="77"/>
      <c r="C199" s="108"/>
      <c r="D199" s="77"/>
      <c r="E199" s="77"/>
      <c r="F199" s="77"/>
      <c r="G199" s="77"/>
      <c r="H199" s="108"/>
      <c r="I199" s="77"/>
      <c r="J199" s="77"/>
    </row>
    <row r="200" spans="2:10">
      <c r="B200" s="77"/>
      <c r="C200" s="108"/>
      <c r="D200" s="77"/>
      <c r="E200" s="77"/>
      <c r="F200" s="77"/>
      <c r="G200" s="77"/>
      <c r="H200" s="108"/>
      <c r="I200" s="77"/>
      <c r="J200" s="77"/>
    </row>
    <row r="201" spans="2:10">
      <c r="B201" s="77"/>
      <c r="C201" s="108"/>
      <c r="D201" s="77"/>
      <c r="E201" s="77"/>
      <c r="F201" s="77"/>
      <c r="G201" s="77"/>
      <c r="H201" s="108"/>
      <c r="I201" s="77"/>
      <c r="J201" s="77"/>
    </row>
    <row r="202" spans="2:10">
      <c r="B202" s="77"/>
      <c r="C202" s="108"/>
      <c r="D202" s="77"/>
      <c r="E202" s="77"/>
      <c r="F202" s="77"/>
      <c r="G202" s="77"/>
      <c r="H202" s="108"/>
      <c r="I202" s="77"/>
      <c r="J202" s="77"/>
    </row>
    <row r="203" spans="2:10">
      <c r="B203" s="77"/>
      <c r="C203" s="108"/>
      <c r="D203" s="77"/>
      <c r="E203" s="77"/>
      <c r="F203" s="77"/>
      <c r="G203" s="77"/>
      <c r="H203" s="108"/>
      <c r="I203" s="77"/>
      <c r="J203" s="77"/>
    </row>
    <row r="204" spans="2:10">
      <c r="B204" s="77"/>
      <c r="C204" s="108"/>
      <c r="D204" s="77"/>
      <c r="E204" s="77"/>
      <c r="F204" s="77"/>
      <c r="G204" s="77"/>
      <c r="H204" s="108"/>
      <c r="I204" s="77"/>
      <c r="J204" s="77"/>
    </row>
    <row r="205" spans="2:10">
      <c r="B205" s="77"/>
      <c r="C205" s="108"/>
      <c r="D205" s="77"/>
      <c r="E205" s="77"/>
      <c r="F205" s="77"/>
      <c r="G205" s="77"/>
      <c r="H205" s="108"/>
      <c r="I205" s="77"/>
      <c r="J205" s="77"/>
    </row>
    <row r="206" spans="2:10">
      <c r="B206" s="77"/>
      <c r="C206" s="108"/>
      <c r="D206" s="77"/>
      <c r="E206" s="77"/>
      <c r="F206" s="77"/>
      <c r="G206" s="77"/>
      <c r="H206" s="108"/>
      <c r="I206" s="77"/>
      <c r="J206" s="77"/>
    </row>
    <row r="207" spans="2:10">
      <c r="B207" s="77"/>
      <c r="C207" s="108"/>
      <c r="D207" s="77"/>
      <c r="E207" s="77"/>
      <c r="F207" s="77"/>
      <c r="G207" s="77"/>
      <c r="H207" s="108"/>
      <c r="I207" s="77"/>
      <c r="J207" s="77"/>
    </row>
    <row r="208" spans="2:10">
      <c r="B208" s="77"/>
      <c r="C208" s="108"/>
      <c r="D208" s="77"/>
      <c r="E208" s="77"/>
      <c r="F208" s="77"/>
      <c r="G208" s="77"/>
      <c r="H208" s="108"/>
      <c r="I208" s="77"/>
      <c r="J208" s="77"/>
    </row>
    <row r="209" spans="2:10">
      <c r="B209" s="77"/>
      <c r="C209" s="108"/>
      <c r="D209" s="77"/>
      <c r="E209" s="77"/>
      <c r="F209" s="77"/>
      <c r="G209" s="77"/>
      <c r="H209" s="108"/>
      <c r="I209" s="77"/>
      <c r="J209" s="77"/>
    </row>
    <row r="210" spans="2:10">
      <c r="B210" s="77"/>
      <c r="C210" s="108"/>
      <c r="D210" s="77"/>
      <c r="E210" s="77"/>
      <c r="F210" s="77"/>
      <c r="G210" s="77"/>
      <c r="H210" s="108"/>
      <c r="I210" s="77"/>
      <c r="J210" s="77"/>
    </row>
    <row r="211" spans="2:10">
      <c r="B211" s="77"/>
      <c r="C211" s="108"/>
      <c r="D211" s="77"/>
      <c r="E211" s="77"/>
      <c r="F211" s="77"/>
      <c r="G211" s="77"/>
      <c r="H211" s="108"/>
      <c r="I211" s="77"/>
      <c r="J211" s="77"/>
    </row>
    <row r="212" spans="2:10">
      <c r="B212" s="77"/>
      <c r="C212" s="108"/>
      <c r="D212" s="77"/>
      <c r="E212" s="77"/>
      <c r="F212" s="77"/>
      <c r="G212" s="77"/>
      <c r="H212" s="108"/>
      <c r="I212" s="77"/>
      <c r="J212" s="77"/>
    </row>
    <row r="213" spans="2:10">
      <c r="B213" s="77"/>
      <c r="C213" s="108"/>
      <c r="D213" s="77"/>
      <c r="E213" s="77"/>
      <c r="F213" s="77"/>
      <c r="G213" s="77"/>
      <c r="H213" s="108"/>
      <c r="I213" s="77"/>
      <c r="J213" s="77"/>
    </row>
    <row r="214" spans="2:10">
      <c r="B214" s="77"/>
      <c r="C214" s="108"/>
      <c r="D214" s="77"/>
      <c r="E214" s="77"/>
      <c r="F214" s="77"/>
      <c r="G214" s="77"/>
      <c r="H214" s="108"/>
      <c r="I214" s="77"/>
      <c r="J214" s="77"/>
    </row>
    <row r="215" spans="2:10">
      <c r="B215" s="77"/>
      <c r="C215" s="108"/>
      <c r="D215" s="77"/>
      <c r="E215" s="77"/>
      <c r="F215" s="77"/>
      <c r="G215" s="77"/>
      <c r="H215" s="108"/>
      <c r="I215" s="77"/>
      <c r="J215" s="77"/>
    </row>
    <row r="216" spans="2:10">
      <c r="B216" s="77"/>
      <c r="C216" s="108"/>
      <c r="D216" s="77"/>
      <c r="E216" s="77"/>
      <c r="F216" s="77"/>
      <c r="G216" s="77"/>
      <c r="H216" s="108"/>
      <c r="I216" s="77"/>
      <c r="J216" s="77"/>
    </row>
    <row r="217" spans="2:10">
      <c r="B217" s="77"/>
      <c r="C217" s="108"/>
      <c r="D217" s="77"/>
      <c r="E217" s="77"/>
      <c r="F217" s="77"/>
      <c r="G217" s="77"/>
      <c r="H217" s="108"/>
      <c r="I217" s="77"/>
      <c r="J217" s="77"/>
    </row>
    <row r="218" spans="2:10">
      <c r="B218" s="77"/>
      <c r="C218" s="108"/>
      <c r="D218" s="77"/>
      <c r="E218" s="77"/>
      <c r="F218" s="77"/>
      <c r="G218" s="77"/>
      <c r="H218" s="108"/>
      <c r="I218" s="77"/>
      <c r="J218" s="77"/>
    </row>
    <row r="219" spans="2:10">
      <c r="B219" s="77"/>
      <c r="C219" s="108"/>
      <c r="D219" s="77"/>
      <c r="E219" s="77"/>
      <c r="F219" s="77"/>
      <c r="G219" s="77"/>
      <c r="H219" s="108"/>
      <c r="I219" s="77"/>
      <c r="J219" s="77"/>
    </row>
    <row r="220" spans="2:10">
      <c r="B220" s="77"/>
      <c r="C220" s="108"/>
      <c r="D220" s="77"/>
      <c r="E220" s="77"/>
      <c r="F220" s="77"/>
      <c r="G220" s="77"/>
      <c r="H220" s="108"/>
      <c r="I220" s="77"/>
      <c r="J220" s="77"/>
    </row>
    <row r="221" spans="2:10">
      <c r="B221" s="77"/>
      <c r="C221" s="108"/>
      <c r="D221" s="77"/>
      <c r="E221" s="77"/>
      <c r="F221" s="77"/>
      <c r="G221" s="77"/>
      <c r="H221" s="108"/>
      <c r="I221" s="77"/>
      <c r="J221" s="77"/>
    </row>
    <row r="222" spans="2:10">
      <c r="D222" s="77"/>
      <c r="E222" s="77"/>
      <c r="F222" s="77"/>
      <c r="G222" s="77"/>
      <c r="H222" s="108"/>
      <c r="I222" s="77"/>
      <c r="J222" s="77"/>
    </row>
    <row r="223" spans="2:10">
      <c r="D223" s="77"/>
      <c r="E223" s="77"/>
      <c r="F223" s="77"/>
      <c r="G223" s="77"/>
      <c r="H223" s="108"/>
      <c r="I223" s="77"/>
      <c r="J223" s="77"/>
    </row>
    <row r="224" spans="2:10">
      <c r="D224" s="77"/>
      <c r="E224" s="77"/>
      <c r="F224" s="77"/>
      <c r="G224" s="77"/>
      <c r="H224" s="108"/>
      <c r="I224" s="77"/>
      <c r="J224" s="77"/>
    </row>
    <row r="225" spans="4:10">
      <c r="D225" s="77"/>
      <c r="E225" s="77"/>
      <c r="F225" s="77"/>
      <c r="G225" s="77"/>
      <c r="H225" s="108"/>
      <c r="I225" s="77"/>
      <c r="J225" s="77"/>
    </row>
    <row r="226" spans="4:10">
      <c r="D226" s="77"/>
      <c r="E226" s="77"/>
      <c r="F226" s="77"/>
      <c r="G226" s="77"/>
      <c r="H226" s="108"/>
      <c r="I226" s="77"/>
      <c r="J226" s="77"/>
    </row>
    <row r="227" spans="4:10">
      <c r="D227" s="77"/>
      <c r="E227" s="77"/>
      <c r="G227" s="77"/>
      <c r="H227" s="108"/>
      <c r="I227" s="77"/>
      <c r="J227" s="77"/>
    </row>
    <row r="228" spans="4:10">
      <c r="D228" s="77"/>
      <c r="E228" s="77"/>
      <c r="G228" s="77"/>
      <c r="H228" s="108"/>
      <c r="I228" s="77"/>
      <c r="J228" s="77"/>
    </row>
    <row r="229" spans="4:10">
      <c r="D229" s="77"/>
      <c r="E229" s="77"/>
    </row>
    <row r="230" spans="4:10">
      <c r="D230" s="77"/>
      <c r="E230" s="77"/>
    </row>
    <row r="231" spans="4:10">
      <c r="D231" s="77"/>
      <c r="E231" s="77"/>
    </row>
  </sheetData>
  <mergeCells count="15">
    <mergeCell ref="A100:J100"/>
    <mergeCell ref="A101:J101"/>
    <mergeCell ref="A102:J102"/>
    <mergeCell ref="I92:J92"/>
    <mergeCell ref="I93:J93"/>
    <mergeCell ref="B31:B32"/>
    <mergeCell ref="D31:D32"/>
    <mergeCell ref="E31:E32"/>
    <mergeCell ref="B6:J6"/>
    <mergeCell ref="B9:J9"/>
    <mergeCell ref="B10:J10"/>
    <mergeCell ref="B12:B13"/>
    <mergeCell ref="G12:G13"/>
    <mergeCell ref="C12:C13"/>
    <mergeCell ref="H12:H13"/>
  </mergeCells>
  <pageMargins left="0.7" right="0.7" top="0.75" bottom="0.75" header="0.3" footer="0.3"/>
  <pageSetup scale="4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pageSetUpPr fitToPage="1"/>
  </sheetPr>
  <dimension ref="A3:I119"/>
  <sheetViews>
    <sheetView showGridLines="0" topLeftCell="A101" zoomScaleNormal="100" workbookViewId="0">
      <selection activeCell="B115" sqref="B115"/>
    </sheetView>
  </sheetViews>
  <sheetFormatPr baseColWidth="10" defaultColWidth="11.42578125" defaultRowHeight="15"/>
  <cols>
    <col min="1" max="1" width="4.5703125" style="111" customWidth="1"/>
    <col min="2" max="2" width="56.85546875" style="112" customWidth="1"/>
    <col min="3" max="3" width="5.7109375" style="637" customWidth="1"/>
    <col min="4" max="4" width="14.7109375" style="112" bestFit="1" customWidth="1"/>
    <col min="5" max="5" width="15.28515625" style="112" bestFit="1" customWidth="1"/>
    <col min="6" max="6" width="13.85546875" style="377" bestFit="1" customWidth="1"/>
    <col min="7" max="7" width="12.85546875" style="112" bestFit="1" customWidth="1"/>
    <col min="8" max="16384" width="11.42578125" style="112"/>
  </cols>
  <sheetData>
    <row r="3" spans="1:6">
      <c r="B3" s="675"/>
      <c r="C3" s="675"/>
      <c r="D3" s="675"/>
      <c r="E3" s="675"/>
    </row>
    <row r="4" spans="1:6">
      <c r="B4" s="113"/>
      <c r="C4" s="636"/>
      <c r="D4" s="114"/>
      <c r="E4" s="114"/>
    </row>
    <row r="5" spans="1:6">
      <c r="B5" s="113"/>
      <c r="C5" s="636"/>
      <c r="D5" s="114"/>
      <c r="E5" s="114"/>
    </row>
    <row r="6" spans="1:6" ht="34.5" customHeight="1">
      <c r="A6" s="115"/>
      <c r="B6" s="678" t="s">
        <v>643</v>
      </c>
      <c r="C6" s="678"/>
      <c r="D6" s="678"/>
      <c r="E6" s="678"/>
    </row>
    <row r="7" spans="1:6">
      <c r="B7" s="679" t="s">
        <v>288</v>
      </c>
      <c r="C7" s="679"/>
      <c r="D7" s="679"/>
      <c r="E7" s="679"/>
    </row>
    <row r="8" spans="1:6" ht="15.75" thickBot="1">
      <c r="D8" s="117">
        <v>45565</v>
      </c>
      <c r="E8" s="117">
        <v>45199</v>
      </c>
      <c r="F8" s="117"/>
    </row>
    <row r="9" spans="1:6" s="120" customFormat="1">
      <c r="A9" s="118"/>
      <c r="B9" s="676" t="s">
        <v>136</v>
      </c>
      <c r="C9" s="680" t="s">
        <v>668</v>
      </c>
      <c r="D9" s="119" t="s">
        <v>49</v>
      </c>
      <c r="E9" s="119" t="s">
        <v>49</v>
      </c>
      <c r="F9" s="377"/>
    </row>
    <row r="10" spans="1:6" ht="15.75" thickBot="1">
      <c r="B10" s="677"/>
      <c r="C10" s="681"/>
      <c r="D10" s="121" t="s">
        <v>107</v>
      </c>
      <c r="E10" s="121" t="s">
        <v>108</v>
      </c>
    </row>
    <row r="11" spans="1:6">
      <c r="B11" s="122" t="s">
        <v>109</v>
      </c>
      <c r="C11" s="638"/>
      <c r="D11" s="512"/>
      <c r="E11" s="123"/>
    </row>
    <row r="12" spans="1:6">
      <c r="B12" s="124" t="s">
        <v>110</v>
      </c>
      <c r="C12" s="639"/>
      <c r="D12" s="125"/>
      <c r="E12" s="126"/>
    </row>
    <row r="13" spans="1:6">
      <c r="B13" s="127" t="s">
        <v>351</v>
      </c>
      <c r="C13" s="639"/>
      <c r="D13" s="125">
        <v>0</v>
      </c>
      <c r="E13" s="126">
        <v>0</v>
      </c>
    </row>
    <row r="14" spans="1:6" ht="15" customHeight="1">
      <c r="B14" s="127" t="s">
        <v>709</v>
      </c>
      <c r="C14" s="639" t="s">
        <v>702</v>
      </c>
      <c r="D14" s="125">
        <v>0</v>
      </c>
      <c r="E14" s="125">
        <v>0</v>
      </c>
    </row>
    <row r="15" spans="1:6" ht="15" customHeight="1">
      <c r="B15" s="127"/>
      <c r="C15" s="639"/>
      <c r="D15" s="125"/>
      <c r="E15" s="125"/>
    </row>
    <row r="16" spans="1:6" ht="15" customHeight="1">
      <c r="B16" s="124" t="s">
        <v>111</v>
      </c>
      <c r="C16" s="639"/>
      <c r="D16" s="128"/>
      <c r="E16" s="128"/>
    </row>
    <row r="17" spans="1:7">
      <c r="B17" s="127" t="s">
        <v>703</v>
      </c>
      <c r="C17" s="639"/>
      <c r="D17" s="129">
        <v>0</v>
      </c>
      <c r="E17" s="129">
        <v>0</v>
      </c>
    </row>
    <row r="18" spans="1:7">
      <c r="B18" s="127" t="s">
        <v>710</v>
      </c>
      <c r="C18" s="639" t="s">
        <v>702</v>
      </c>
      <c r="D18" s="129">
        <f>+NOTAS!E357+NOTAS!E375</f>
        <v>28451615</v>
      </c>
      <c r="E18" s="129">
        <v>0</v>
      </c>
    </row>
    <row r="19" spans="1:7">
      <c r="B19" s="127" t="s">
        <v>711</v>
      </c>
      <c r="C19" s="639" t="s">
        <v>702</v>
      </c>
      <c r="D19" s="129">
        <f>+NOTAS!E358+NOTAS!E376</f>
        <v>1001644753</v>
      </c>
      <c r="E19" s="129"/>
    </row>
    <row r="20" spans="1:7">
      <c r="B20" s="127"/>
      <c r="C20" s="639"/>
      <c r="D20" s="129"/>
      <c r="E20" s="129"/>
    </row>
    <row r="21" spans="1:7">
      <c r="B21" s="124" t="s">
        <v>352</v>
      </c>
      <c r="C21" s="639"/>
      <c r="D21" s="129"/>
      <c r="E21" s="129"/>
    </row>
    <row r="22" spans="1:7">
      <c r="B22" s="127" t="s">
        <v>353</v>
      </c>
      <c r="C22" s="639"/>
      <c r="D22" s="129">
        <v>0</v>
      </c>
      <c r="E22" s="129">
        <v>0</v>
      </c>
    </row>
    <row r="23" spans="1:7">
      <c r="B23" s="127" t="s">
        <v>354</v>
      </c>
      <c r="C23" s="639"/>
      <c r="D23" s="129">
        <v>0</v>
      </c>
      <c r="E23" s="129">
        <v>0</v>
      </c>
    </row>
    <row r="24" spans="1:7">
      <c r="B24" s="127"/>
      <c r="C24" s="639"/>
      <c r="D24" s="128"/>
      <c r="E24" s="128"/>
    </row>
    <row r="25" spans="1:7" s="131" customFormat="1">
      <c r="A25" s="130"/>
      <c r="B25" s="127" t="s">
        <v>712</v>
      </c>
      <c r="C25" s="639" t="s">
        <v>702</v>
      </c>
      <c r="D25" s="129">
        <f>+NOTAS!E359</f>
        <v>1400141483</v>
      </c>
      <c r="E25" s="129">
        <v>0</v>
      </c>
      <c r="F25" s="377"/>
      <c r="G25" s="116"/>
    </row>
    <row r="26" spans="1:7">
      <c r="B26" s="127" t="s">
        <v>713</v>
      </c>
      <c r="C26" s="639" t="s">
        <v>702</v>
      </c>
      <c r="D26" s="129">
        <v>0</v>
      </c>
      <c r="E26" s="129">
        <v>0</v>
      </c>
      <c r="G26" s="116"/>
    </row>
    <row r="27" spans="1:7">
      <c r="B27" s="127" t="s">
        <v>714</v>
      </c>
      <c r="C27" s="639" t="s">
        <v>702</v>
      </c>
      <c r="D27" s="129">
        <v>0</v>
      </c>
      <c r="E27" s="129">
        <v>0</v>
      </c>
      <c r="G27" s="116"/>
    </row>
    <row r="28" spans="1:7">
      <c r="B28" s="127" t="s">
        <v>255</v>
      </c>
      <c r="C28" s="639"/>
      <c r="D28" s="129">
        <v>0</v>
      </c>
      <c r="E28" s="129">
        <v>0</v>
      </c>
      <c r="G28" s="116"/>
    </row>
    <row r="29" spans="1:7">
      <c r="B29" s="127" t="s">
        <v>355</v>
      </c>
      <c r="C29" s="639"/>
      <c r="D29" s="129">
        <v>0</v>
      </c>
      <c r="E29" s="129">
        <v>0</v>
      </c>
      <c r="G29" s="116"/>
    </row>
    <row r="30" spans="1:7" ht="30">
      <c r="B30" s="635" t="s">
        <v>356</v>
      </c>
      <c r="C30" s="639"/>
      <c r="D30" s="129">
        <v>0</v>
      </c>
      <c r="E30" s="129">
        <v>0</v>
      </c>
      <c r="G30" s="116"/>
    </row>
    <row r="31" spans="1:7">
      <c r="B31" s="635" t="s">
        <v>715</v>
      </c>
      <c r="C31" s="639" t="s">
        <v>702</v>
      </c>
      <c r="D31" s="129">
        <v>0</v>
      </c>
      <c r="E31" s="129">
        <v>0</v>
      </c>
      <c r="G31" s="116"/>
    </row>
    <row r="32" spans="1:7">
      <c r="B32" s="635" t="s">
        <v>716</v>
      </c>
      <c r="C32" s="639" t="s">
        <v>702</v>
      </c>
      <c r="D32" s="129">
        <v>0</v>
      </c>
      <c r="E32" s="129">
        <v>0</v>
      </c>
    </row>
    <row r="33" spans="1:6">
      <c r="B33" s="127"/>
      <c r="C33" s="639"/>
      <c r="D33" s="133"/>
      <c r="E33" s="132"/>
    </row>
    <row r="34" spans="1:6">
      <c r="B34" s="127" t="s">
        <v>717</v>
      </c>
      <c r="C34" s="639" t="s">
        <v>702</v>
      </c>
      <c r="D34" s="129">
        <v>0</v>
      </c>
      <c r="E34" s="126">
        <v>0</v>
      </c>
    </row>
    <row r="35" spans="1:6">
      <c r="B35" s="127"/>
      <c r="C35" s="639"/>
      <c r="D35" s="128"/>
      <c r="E35" s="126"/>
    </row>
    <row r="36" spans="1:6" s="120" customFormat="1">
      <c r="A36" s="118"/>
      <c r="B36" s="134" t="s">
        <v>357</v>
      </c>
      <c r="C36" s="639"/>
      <c r="D36" s="650">
        <f>SUM(D11:D34)</f>
        <v>2430237851</v>
      </c>
      <c r="E36" s="290">
        <f>SUM(E11:E34)</f>
        <v>0</v>
      </c>
      <c r="F36" s="377"/>
    </row>
    <row r="37" spans="1:6">
      <c r="B37" s="134" t="s">
        <v>112</v>
      </c>
      <c r="C37" s="639"/>
      <c r="D37" s="135"/>
      <c r="E37" s="126"/>
    </row>
    <row r="38" spans="1:6">
      <c r="A38" s="118"/>
      <c r="B38" s="127" t="s">
        <v>114</v>
      </c>
      <c r="C38" s="639"/>
      <c r="D38" s="125">
        <v>372109379</v>
      </c>
      <c r="E38" s="126">
        <v>104874246</v>
      </c>
    </row>
    <row r="39" spans="1:6">
      <c r="A39" s="118"/>
      <c r="B39" s="127" t="s">
        <v>358</v>
      </c>
      <c r="C39" s="639"/>
      <c r="D39" s="125">
        <v>0</v>
      </c>
      <c r="E39" s="126"/>
    </row>
    <row r="40" spans="1:6">
      <c r="B40" s="127" t="s">
        <v>718</v>
      </c>
      <c r="C40" s="639" t="s">
        <v>704</v>
      </c>
      <c r="D40" s="125">
        <f>+NOTAS!E392</f>
        <v>94376076</v>
      </c>
      <c r="E40" s="125">
        <v>3936689</v>
      </c>
    </row>
    <row r="41" spans="1:6" s="120" customFormat="1">
      <c r="A41" s="118"/>
      <c r="B41" s="134" t="s">
        <v>115</v>
      </c>
      <c r="C41" s="639"/>
      <c r="D41" s="137">
        <f>+D36-D37-D38-D39-D40</f>
        <v>1963752396</v>
      </c>
      <c r="E41" s="137">
        <f>+E36-E37-E38-E39-E40</f>
        <v>-108810935</v>
      </c>
      <c r="F41" s="377"/>
    </row>
    <row r="42" spans="1:6" s="120" customFormat="1">
      <c r="A42" s="118"/>
      <c r="B42" s="134"/>
      <c r="C42" s="639"/>
      <c r="D42" s="650"/>
      <c r="E42" s="126"/>
      <c r="F42" s="377"/>
    </row>
    <row r="43" spans="1:6" s="120" customFormat="1">
      <c r="A43" s="118"/>
      <c r="B43" s="134" t="s">
        <v>359</v>
      </c>
      <c r="C43" s="639"/>
      <c r="D43" s="651"/>
      <c r="E43" s="126"/>
      <c r="F43" s="377"/>
    </row>
    <row r="44" spans="1:6">
      <c r="B44" s="127" t="s">
        <v>116</v>
      </c>
      <c r="C44" s="639"/>
      <c r="D44" s="125">
        <v>0</v>
      </c>
      <c r="E44" s="126">
        <v>0</v>
      </c>
    </row>
    <row r="45" spans="1:6">
      <c r="B45" s="127" t="s">
        <v>117</v>
      </c>
      <c r="C45" s="639"/>
      <c r="D45" s="125">
        <v>0</v>
      </c>
      <c r="E45" s="126">
        <v>0</v>
      </c>
    </row>
    <row r="46" spans="1:6">
      <c r="B46" s="127" t="s">
        <v>719</v>
      </c>
      <c r="C46" s="639" t="s">
        <v>704</v>
      </c>
      <c r="D46" s="125">
        <f>+NOTAS!E395</f>
        <v>70940598</v>
      </c>
      <c r="E46" s="125">
        <v>32260116</v>
      </c>
    </row>
    <row r="47" spans="1:6">
      <c r="B47" s="127"/>
      <c r="C47" s="639"/>
      <c r="D47" s="651">
        <f>+D44+D46</f>
        <v>70940598</v>
      </c>
      <c r="E47" s="290">
        <f>+E46</f>
        <v>32260116</v>
      </c>
    </row>
    <row r="48" spans="1:6" s="120" customFormat="1" ht="15" customHeight="1">
      <c r="A48" s="118"/>
      <c r="B48" s="127" t="s">
        <v>360</v>
      </c>
      <c r="C48" s="639"/>
      <c r="D48" s="652"/>
      <c r="E48" s="126"/>
      <c r="F48" s="377"/>
    </row>
    <row r="49" spans="1:6" ht="15.75" customHeight="1">
      <c r="B49" s="127" t="s">
        <v>225</v>
      </c>
      <c r="C49" s="639"/>
      <c r="D49" s="125">
        <f>SUM(C50:C60)</f>
        <v>1058749785</v>
      </c>
      <c r="E49" s="126">
        <v>1026287809</v>
      </c>
    </row>
    <row r="50" spans="1:6" s="289" customFormat="1" ht="15.75" hidden="1" customHeight="1">
      <c r="A50" s="287"/>
      <c r="B50" s="318" t="s">
        <v>409</v>
      </c>
      <c r="C50" s="640"/>
      <c r="D50" s="653"/>
      <c r="E50" s="288"/>
      <c r="F50" s="377"/>
    </row>
    <row r="51" spans="1:6" s="289" customFormat="1" ht="15.75" hidden="1" customHeight="1">
      <c r="A51" s="287"/>
      <c r="B51" s="318" t="s">
        <v>410</v>
      </c>
      <c r="C51" s="640">
        <v>29733246</v>
      </c>
      <c r="D51" s="653"/>
      <c r="E51" s="288"/>
      <c r="F51" s="377"/>
    </row>
    <row r="52" spans="1:6" s="289" customFormat="1" ht="15.75" hidden="1" customHeight="1">
      <c r="A52" s="287"/>
      <c r="B52" s="318" t="s">
        <v>411</v>
      </c>
      <c r="C52" s="640">
        <v>229689726</v>
      </c>
      <c r="D52" s="653"/>
      <c r="E52" s="288"/>
      <c r="F52" s="377"/>
    </row>
    <row r="53" spans="1:6" s="289" customFormat="1" ht="15.75" hidden="1" customHeight="1">
      <c r="A53" s="287"/>
      <c r="B53" s="318" t="s">
        <v>412</v>
      </c>
      <c r="C53" s="640">
        <v>451619740</v>
      </c>
      <c r="D53" s="653"/>
      <c r="E53" s="288"/>
      <c r="F53" s="377"/>
    </row>
    <row r="54" spans="1:6" s="289" customFormat="1" ht="15.75" hidden="1" customHeight="1">
      <c r="A54" s="287"/>
      <c r="B54" s="318" t="s">
        <v>425</v>
      </c>
      <c r="C54" s="640"/>
      <c r="D54" s="653"/>
      <c r="E54" s="288"/>
      <c r="F54" s="377"/>
    </row>
    <row r="55" spans="1:6" s="289" customFormat="1" ht="15.75" hidden="1" customHeight="1">
      <c r="A55" s="287"/>
      <c r="B55" s="318" t="s">
        <v>413</v>
      </c>
      <c r="C55" s="640">
        <v>180201462</v>
      </c>
      <c r="D55" s="653"/>
      <c r="E55" s="288"/>
      <c r="F55" s="377"/>
    </row>
    <row r="56" spans="1:6" s="289" customFormat="1" ht="15.75" hidden="1" customHeight="1">
      <c r="A56" s="287"/>
      <c r="B56" s="318" t="s">
        <v>414</v>
      </c>
      <c r="C56" s="640"/>
      <c r="D56" s="653"/>
      <c r="E56" s="126"/>
      <c r="F56" s="377"/>
    </row>
    <row r="57" spans="1:6" s="289" customFormat="1" ht="15.75" hidden="1" customHeight="1">
      <c r="A57" s="287"/>
      <c r="B57" s="318" t="s">
        <v>434</v>
      </c>
      <c r="C57" s="640"/>
      <c r="D57" s="653"/>
      <c r="E57" s="126"/>
      <c r="F57" s="377"/>
    </row>
    <row r="58" spans="1:6" s="289" customFormat="1" ht="15.75" hidden="1" customHeight="1">
      <c r="A58" s="287"/>
      <c r="B58" s="318" t="s">
        <v>524</v>
      </c>
      <c r="C58" s="640">
        <v>61291768</v>
      </c>
      <c r="D58" s="653"/>
      <c r="E58" s="126"/>
      <c r="F58" s="377"/>
    </row>
    <row r="59" spans="1:6" s="289" customFormat="1" ht="15.75" hidden="1" customHeight="1">
      <c r="A59" s="287"/>
      <c r="B59" s="318" t="s">
        <v>525</v>
      </c>
      <c r="C59" s="640">
        <v>105213843</v>
      </c>
      <c r="D59" s="653"/>
      <c r="E59" s="126"/>
      <c r="F59" s="377"/>
    </row>
    <row r="60" spans="1:6" s="289" customFormat="1" ht="15.75" hidden="1" customHeight="1">
      <c r="A60" s="287"/>
      <c r="B60" s="318" t="s">
        <v>408</v>
      </c>
      <c r="C60" s="640">
        <v>1000000</v>
      </c>
      <c r="D60" s="653"/>
      <c r="E60" s="126"/>
      <c r="F60" s="377"/>
    </row>
    <row r="61" spans="1:6" ht="15" customHeight="1">
      <c r="B61" s="127" t="s">
        <v>361</v>
      </c>
      <c r="C61" s="639"/>
      <c r="D61" s="125">
        <f>+C62+C63</f>
        <v>0</v>
      </c>
      <c r="E61" s="126">
        <v>0</v>
      </c>
    </row>
    <row r="62" spans="1:6" s="289" customFormat="1" ht="15" hidden="1" customHeight="1">
      <c r="A62" s="287"/>
      <c r="B62" s="318" t="s">
        <v>432</v>
      </c>
      <c r="C62" s="641"/>
      <c r="D62" s="653"/>
      <c r="E62" s="126"/>
      <c r="F62" s="377"/>
    </row>
    <row r="63" spans="1:6" s="289" customFormat="1" ht="15" hidden="1" customHeight="1">
      <c r="A63" s="287"/>
      <c r="B63" s="318" t="s">
        <v>433</v>
      </c>
      <c r="C63" s="641"/>
      <c r="D63" s="653"/>
      <c r="E63" s="126"/>
      <c r="F63" s="377"/>
    </row>
    <row r="64" spans="1:6" ht="15.75" customHeight="1">
      <c r="B64" s="127" t="s">
        <v>362</v>
      </c>
      <c r="C64" s="639"/>
      <c r="D64" s="125">
        <f>+C65+C66</f>
        <v>0</v>
      </c>
      <c r="E64" s="126">
        <v>0</v>
      </c>
    </row>
    <row r="65" spans="1:6" s="289" customFormat="1" ht="15.75" hidden="1" customHeight="1">
      <c r="A65" s="287"/>
      <c r="B65" s="318" t="s">
        <v>426</v>
      </c>
      <c r="C65" s="640"/>
      <c r="D65" s="653"/>
      <c r="E65" s="126"/>
      <c r="F65" s="377"/>
    </row>
    <row r="66" spans="1:6" s="289" customFormat="1" ht="15.75" hidden="1" customHeight="1">
      <c r="A66" s="287"/>
      <c r="B66" s="318" t="s">
        <v>464</v>
      </c>
      <c r="C66" s="640"/>
      <c r="D66" s="653"/>
      <c r="E66" s="126"/>
      <c r="F66" s="377"/>
    </row>
    <row r="67" spans="1:6" ht="15" customHeight="1">
      <c r="B67" s="127" t="s">
        <v>226</v>
      </c>
      <c r="C67" s="639"/>
      <c r="D67" s="125">
        <v>85210209</v>
      </c>
      <c r="E67" s="126">
        <v>95780787</v>
      </c>
    </row>
    <row r="68" spans="1:6" ht="15.75" customHeight="1">
      <c r="B68" s="127" t="s">
        <v>56</v>
      </c>
      <c r="C68" s="642"/>
      <c r="D68" s="125">
        <f>SUM(C69:C76)</f>
        <v>7642761</v>
      </c>
      <c r="E68" s="126">
        <v>0</v>
      </c>
    </row>
    <row r="69" spans="1:6" s="289" customFormat="1" ht="15.75" hidden="1" customHeight="1">
      <c r="A69" s="287"/>
      <c r="B69" s="319" t="s">
        <v>405</v>
      </c>
      <c r="C69" s="640"/>
      <c r="D69" s="653"/>
      <c r="E69" s="126">
        <v>0</v>
      </c>
      <c r="F69" s="377"/>
    </row>
    <row r="70" spans="1:6" s="289" customFormat="1" ht="15.75" hidden="1" customHeight="1">
      <c r="A70" s="287"/>
      <c r="B70" s="319" t="s">
        <v>406</v>
      </c>
      <c r="C70" s="640"/>
      <c r="D70" s="653"/>
      <c r="E70" s="126">
        <v>0</v>
      </c>
      <c r="F70" s="377"/>
    </row>
    <row r="71" spans="1:6" s="289" customFormat="1" ht="15.75" hidden="1" customHeight="1">
      <c r="A71" s="287"/>
      <c r="B71" s="319" t="s">
        <v>427</v>
      </c>
      <c r="C71" s="640"/>
      <c r="D71" s="653"/>
      <c r="E71" s="126">
        <v>0</v>
      </c>
      <c r="F71" s="377"/>
    </row>
    <row r="72" spans="1:6" s="289" customFormat="1" ht="15.75" hidden="1" customHeight="1">
      <c r="A72" s="287"/>
      <c r="B72" s="319" t="s">
        <v>428</v>
      </c>
      <c r="C72" s="640">
        <v>7642761</v>
      </c>
      <c r="D72" s="653"/>
      <c r="E72" s="126">
        <v>0</v>
      </c>
      <c r="F72" s="377"/>
    </row>
    <row r="73" spans="1:6" s="289" customFormat="1" ht="15.75" hidden="1" customHeight="1">
      <c r="A73" s="287"/>
      <c r="B73" s="319" t="s">
        <v>429</v>
      </c>
      <c r="C73" s="640"/>
      <c r="D73" s="653"/>
      <c r="E73" s="126">
        <v>0</v>
      </c>
      <c r="F73" s="377"/>
    </row>
    <row r="74" spans="1:6" s="289" customFormat="1" ht="15.75" hidden="1" customHeight="1">
      <c r="A74" s="287"/>
      <c r="B74" s="319" t="s">
        <v>430</v>
      </c>
      <c r="C74" s="640"/>
      <c r="D74" s="653"/>
      <c r="E74" s="126">
        <v>0</v>
      </c>
      <c r="F74" s="377"/>
    </row>
    <row r="75" spans="1:6" s="289" customFormat="1" ht="15.75" hidden="1" customHeight="1">
      <c r="A75" s="287"/>
      <c r="B75" s="319" t="s">
        <v>462</v>
      </c>
      <c r="C75" s="640"/>
      <c r="D75" s="653"/>
      <c r="E75" s="126">
        <v>0</v>
      </c>
      <c r="F75" s="377"/>
    </row>
    <row r="76" spans="1:6" s="289" customFormat="1" ht="15.75" hidden="1" customHeight="1">
      <c r="A76" s="287"/>
      <c r="B76" s="319" t="s">
        <v>463</v>
      </c>
      <c r="C76" s="640"/>
      <c r="D76" s="653"/>
      <c r="E76" s="126">
        <v>0</v>
      </c>
      <c r="F76" s="377"/>
    </row>
    <row r="77" spans="1:6">
      <c r="B77" s="127" t="s">
        <v>53</v>
      </c>
      <c r="C77" s="639"/>
      <c r="D77" s="125">
        <v>0</v>
      </c>
      <c r="E77" s="126">
        <v>0</v>
      </c>
    </row>
    <row r="78" spans="1:6">
      <c r="B78" s="127" t="s">
        <v>227</v>
      </c>
      <c r="C78" s="639"/>
      <c r="D78" s="125">
        <v>100000</v>
      </c>
      <c r="E78" s="126">
        <v>0</v>
      </c>
    </row>
    <row r="79" spans="1:6">
      <c r="B79" s="127" t="s">
        <v>67</v>
      </c>
      <c r="C79" s="639"/>
      <c r="D79" s="125">
        <v>3541200</v>
      </c>
      <c r="E79" s="126">
        <v>3994300</v>
      </c>
    </row>
    <row r="80" spans="1:6">
      <c r="B80" s="127" t="s">
        <v>343</v>
      </c>
      <c r="C80" s="639" t="s">
        <v>704</v>
      </c>
      <c r="D80" s="125">
        <f>+NOTAS!E425</f>
        <v>188176138</v>
      </c>
      <c r="E80" s="125">
        <v>162225418</v>
      </c>
    </row>
    <row r="81" spans="1:6">
      <c r="B81" s="127"/>
      <c r="C81" s="639"/>
      <c r="D81" s="651">
        <f>SUM(D49:D80)</f>
        <v>1343420093</v>
      </c>
      <c r="E81" s="290">
        <f>SUM(E49:E80)</f>
        <v>1288288314</v>
      </c>
    </row>
    <row r="82" spans="1:6" s="120" customFormat="1">
      <c r="A82" s="118"/>
      <c r="B82" s="134" t="s">
        <v>118</v>
      </c>
      <c r="C82" s="639"/>
      <c r="D82" s="137">
        <f>+D41-D47-D81</f>
        <v>549391705</v>
      </c>
      <c r="E82" s="137">
        <f>+E41-E47-E81</f>
        <v>-1429359365</v>
      </c>
      <c r="F82" s="377"/>
    </row>
    <row r="83" spans="1:6" s="120" customFormat="1">
      <c r="A83" s="118"/>
      <c r="B83" s="134"/>
      <c r="C83" s="639"/>
      <c r="D83" s="651"/>
      <c r="E83" s="126"/>
      <c r="F83" s="377"/>
    </row>
    <row r="84" spans="1:6" s="120" customFormat="1">
      <c r="A84" s="118"/>
      <c r="B84" s="134" t="s">
        <v>720</v>
      </c>
      <c r="C84" s="639" t="s">
        <v>705</v>
      </c>
      <c r="D84" s="652"/>
      <c r="E84" s="126"/>
      <c r="F84" s="377"/>
    </row>
    <row r="85" spans="1:6" s="120" customFormat="1">
      <c r="A85" s="118"/>
      <c r="B85" s="134"/>
      <c r="C85" s="639"/>
      <c r="D85" s="652"/>
      <c r="E85" s="126"/>
      <c r="F85" s="377"/>
    </row>
    <row r="86" spans="1:6">
      <c r="B86" s="127" t="s">
        <v>51</v>
      </c>
      <c r="C86" s="639"/>
      <c r="D86" s="125">
        <v>0</v>
      </c>
      <c r="E86" s="125">
        <v>0</v>
      </c>
    </row>
    <row r="87" spans="1:6">
      <c r="B87" s="127" t="s">
        <v>208</v>
      </c>
      <c r="C87" s="643"/>
      <c r="D87" s="138">
        <v>0</v>
      </c>
      <c r="E87" s="138">
        <v>0</v>
      </c>
    </row>
    <row r="88" spans="1:6">
      <c r="B88" s="127"/>
      <c r="C88" s="643"/>
      <c r="D88" s="138"/>
      <c r="E88" s="126"/>
    </row>
    <row r="89" spans="1:6">
      <c r="B89" s="134" t="s">
        <v>235</v>
      </c>
      <c r="C89" s="643"/>
      <c r="D89" s="654"/>
      <c r="E89" s="126"/>
    </row>
    <row r="90" spans="1:6">
      <c r="B90" s="122" t="s">
        <v>234</v>
      </c>
      <c r="C90" s="643"/>
      <c r="D90" s="654"/>
      <c r="E90" s="126"/>
    </row>
    <row r="91" spans="1:6">
      <c r="B91" s="321" t="s">
        <v>721</v>
      </c>
      <c r="C91" s="644" t="s">
        <v>706</v>
      </c>
      <c r="D91" s="125">
        <f>+NOTAS!E444</f>
        <v>140936824</v>
      </c>
      <c r="E91" s="125">
        <v>25276512</v>
      </c>
    </row>
    <row r="92" spans="1:6">
      <c r="B92" s="127" t="s">
        <v>729</v>
      </c>
      <c r="C92" s="639" t="s">
        <v>707</v>
      </c>
      <c r="D92" s="140">
        <f>+NOTAS!F110</f>
        <v>299949032</v>
      </c>
      <c r="E92" s="140">
        <f>+NOTAS!H110</f>
        <v>65110866</v>
      </c>
    </row>
    <row r="93" spans="1:6">
      <c r="B93" s="127" t="s">
        <v>730</v>
      </c>
      <c r="C93" s="639" t="s">
        <v>707</v>
      </c>
      <c r="D93" s="140">
        <f>+NOTAS!F112</f>
        <v>2251424</v>
      </c>
      <c r="E93" s="140">
        <f>+NOTAS!H112</f>
        <v>49118579</v>
      </c>
    </row>
    <row r="94" spans="1:6">
      <c r="B94" s="141"/>
      <c r="C94" s="638"/>
      <c r="D94" s="655"/>
      <c r="E94" s="648"/>
    </row>
    <row r="95" spans="1:6">
      <c r="B95" s="122" t="s">
        <v>113</v>
      </c>
      <c r="C95" s="644"/>
      <c r="D95" s="656"/>
      <c r="E95" s="123"/>
    </row>
    <row r="96" spans="1:6">
      <c r="B96" s="127" t="s">
        <v>54</v>
      </c>
      <c r="C96" s="639"/>
      <c r="D96" s="140">
        <v>0</v>
      </c>
      <c r="E96" s="649">
        <v>0</v>
      </c>
    </row>
    <row r="97" spans="1:7">
      <c r="B97" s="127" t="s">
        <v>729</v>
      </c>
      <c r="C97" s="639" t="s">
        <v>707</v>
      </c>
      <c r="D97" s="140">
        <f>+NOTAS!F111</f>
        <v>2890744</v>
      </c>
      <c r="E97" s="140">
        <f>+NOTAS!H111</f>
        <v>2286569</v>
      </c>
    </row>
    <row r="98" spans="1:7">
      <c r="B98" s="127" t="s">
        <v>731</v>
      </c>
      <c r="C98" s="639" t="s">
        <v>707</v>
      </c>
      <c r="D98" s="140">
        <f>+NOTAS!F113</f>
        <v>3045587</v>
      </c>
      <c r="E98" s="140">
        <f>+NOTAS!H113</f>
        <v>10978993</v>
      </c>
    </row>
    <row r="99" spans="1:7">
      <c r="B99" s="127"/>
      <c r="C99" s="639"/>
      <c r="D99" s="140"/>
      <c r="E99" s="142"/>
    </row>
    <row r="100" spans="1:7">
      <c r="B100" s="134" t="s">
        <v>722</v>
      </c>
      <c r="C100" s="639" t="s">
        <v>708</v>
      </c>
      <c r="D100" s="140">
        <v>0</v>
      </c>
      <c r="E100" s="136">
        <v>0</v>
      </c>
    </row>
    <row r="101" spans="1:7">
      <c r="B101" s="127" t="s">
        <v>243</v>
      </c>
      <c r="C101" s="639"/>
      <c r="D101" s="140">
        <v>0</v>
      </c>
      <c r="E101" s="136">
        <v>0</v>
      </c>
    </row>
    <row r="102" spans="1:7">
      <c r="B102" s="127" t="s">
        <v>119</v>
      </c>
      <c r="C102" s="639"/>
      <c r="D102" s="140">
        <v>0</v>
      </c>
      <c r="E102" s="136">
        <v>0</v>
      </c>
    </row>
    <row r="103" spans="1:7">
      <c r="B103" s="127"/>
      <c r="C103" s="639"/>
      <c r="D103" s="513"/>
      <c r="E103" s="136"/>
    </row>
    <row r="104" spans="1:7">
      <c r="B104" s="134" t="s">
        <v>120</v>
      </c>
      <c r="C104" s="639"/>
      <c r="D104" s="140">
        <v>0</v>
      </c>
      <c r="E104" s="136">
        <v>0</v>
      </c>
    </row>
    <row r="105" spans="1:7">
      <c r="B105" s="127" t="s">
        <v>74</v>
      </c>
      <c r="C105" s="639"/>
      <c r="D105" s="140">
        <v>0</v>
      </c>
      <c r="E105" s="136">
        <v>0</v>
      </c>
    </row>
    <row r="106" spans="1:7">
      <c r="B106" s="127" t="s">
        <v>38</v>
      </c>
      <c r="C106" s="639"/>
      <c r="D106" s="140">
        <v>0</v>
      </c>
      <c r="E106" s="136">
        <v>0</v>
      </c>
    </row>
    <row r="107" spans="1:7">
      <c r="B107" s="127"/>
      <c r="C107" s="639"/>
      <c r="D107" s="513"/>
      <c r="E107" s="136"/>
    </row>
    <row r="108" spans="1:7" s="120" customFormat="1">
      <c r="A108" s="118"/>
      <c r="B108" s="134" t="s">
        <v>244</v>
      </c>
      <c r="C108" s="645"/>
      <c r="D108" s="137">
        <f>+D82+D86-D87+D91+D92-D93-D96+D97-D98+D101-D102</f>
        <v>987871294</v>
      </c>
      <c r="E108" s="137">
        <f>+E82+E86-E87+E91+E92-E93-E96+E97-E98+E101-E102</f>
        <v>-1396782990</v>
      </c>
      <c r="F108" s="377"/>
    </row>
    <row r="109" spans="1:7">
      <c r="B109" s="134" t="s">
        <v>17</v>
      </c>
      <c r="C109" s="639"/>
      <c r="D109" s="125">
        <v>0</v>
      </c>
      <c r="E109" s="136">
        <v>0</v>
      </c>
    </row>
    <row r="110" spans="1:7" ht="15.75" thickBot="1">
      <c r="B110" s="143" t="s">
        <v>55</v>
      </c>
      <c r="C110" s="643"/>
      <c r="D110" s="138">
        <v>0</v>
      </c>
      <c r="E110" s="139">
        <v>0</v>
      </c>
    </row>
    <row r="111" spans="1:7" ht="15.75" thickBot="1">
      <c r="B111" s="144" t="s">
        <v>62</v>
      </c>
      <c r="C111" s="646"/>
      <c r="D111" s="145">
        <f>+D108-D109-D110</f>
        <v>987871294</v>
      </c>
      <c r="E111" s="145">
        <f>+E108-E109-E110</f>
        <v>-1396782990</v>
      </c>
      <c r="G111" s="435"/>
    </row>
    <row r="112" spans="1:7" s="149" customFormat="1">
      <c r="A112" s="146"/>
      <c r="B112" s="147"/>
      <c r="C112" s="647"/>
      <c r="D112" s="514"/>
      <c r="E112" s="148"/>
      <c r="F112" s="377"/>
    </row>
    <row r="113" spans="2:9">
      <c r="B113" s="322" t="s">
        <v>733</v>
      </c>
      <c r="C113" s="647"/>
      <c r="D113" s="150"/>
    </row>
    <row r="114" spans="2:9">
      <c r="D114" s="150"/>
    </row>
    <row r="117" spans="2:9">
      <c r="B117" s="674" t="s">
        <v>468</v>
      </c>
      <c r="C117" s="674"/>
      <c r="D117" s="674"/>
      <c r="E117" s="674"/>
      <c r="F117" s="674"/>
      <c r="G117" s="674"/>
      <c r="H117" s="674"/>
      <c r="I117" s="674"/>
    </row>
    <row r="118" spans="2:9">
      <c r="B118" s="674" t="s">
        <v>15</v>
      </c>
      <c r="C118" s="674"/>
      <c r="D118" s="674"/>
      <c r="E118" s="674"/>
      <c r="F118" s="674"/>
      <c r="G118" s="674"/>
      <c r="H118" s="674"/>
      <c r="I118" s="674"/>
    </row>
    <row r="119" spans="2:9">
      <c r="B119" s="674" t="s">
        <v>469</v>
      </c>
      <c r="C119" s="674"/>
      <c r="D119" s="674"/>
      <c r="E119" s="674"/>
      <c r="F119" s="674"/>
      <c r="G119" s="674"/>
      <c r="H119" s="674"/>
      <c r="I119" s="674"/>
    </row>
  </sheetData>
  <sortState xmlns:xlrd2="http://schemas.microsoft.com/office/spreadsheetml/2017/richdata2" ref="B68:B74">
    <sortCondition ref="B68"/>
  </sortState>
  <mergeCells count="8">
    <mergeCell ref="B118:I118"/>
    <mergeCell ref="B119:I119"/>
    <mergeCell ref="B3:E3"/>
    <mergeCell ref="B9:B10"/>
    <mergeCell ref="B6:E6"/>
    <mergeCell ref="B7:E7"/>
    <mergeCell ref="B117:I117"/>
    <mergeCell ref="C9:C10"/>
  </mergeCells>
  <phoneticPr fontId="25" type="noConversion"/>
  <pageMargins left="0.70866141732283472" right="0.39370078740157483" top="1.0236220472440944" bottom="0.59055118110236227" header="0.51181102362204722" footer="0.51181102362204722"/>
  <pageSetup paperSize="9" scale="52" firstPageNumber="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pageSetUpPr fitToPage="1"/>
  </sheetPr>
  <dimension ref="B7:H52"/>
  <sheetViews>
    <sheetView showGridLines="0" topLeftCell="A31" zoomScale="90" zoomScaleNormal="90" workbookViewId="0">
      <selection activeCell="B50" sqref="B50:G50"/>
    </sheetView>
  </sheetViews>
  <sheetFormatPr baseColWidth="10" defaultColWidth="11.42578125" defaultRowHeight="15"/>
  <cols>
    <col min="1" max="1" width="4.28515625" style="151" customWidth="1"/>
    <col min="2" max="2" width="11.42578125" style="151"/>
    <col min="3" max="3" width="17.5703125" style="151" customWidth="1"/>
    <col min="4" max="4" width="15.7109375" style="151" customWidth="1"/>
    <col min="5" max="5" width="17" style="27" bestFit="1" customWidth="1"/>
    <col min="6" max="6" width="18.5703125" style="151" bestFit="1" customWidth="1"/>
    <col min="7" max="7" width="7.7109375" style="151" customWidth="1"/>
    <col min="8" max="16384" width="11.42578125" style="151"/>
  </cols>
  <sheetData>
    <row r="7" spans="2:6">
      <c r="B7" s="684" t="s">
        <v>238</v>
      </c>
      <c r="C7" s="684"/>
      <c r="D7" s="684"/>
      <c r="E7" s="684"/>
      <c r="F7" s="684"/>
    </row>
    <row r="8" spans="2:6">
      <c r="B8" s="684" t="s">
        <v>644</v>
      </c>
      <c r="C8" s="684"/>
      <c r="D8" s="684"/>
      <c r="E8" s="684"/>
      <c r="F8" s="684"/>
    </row>
    <row r="9" spans="2:6">
      <c r="B9" s="683" t="s">
        <v>288</v>
      </c>
      <c r="C9" s="683"/>
      <c r="D9" s="683"/>
      <c r="E9" s="683"/>
      <c r="F9" s="683"/>
    </row>
    <row r="10" spans="2:6" ht="15.75" thickBot="1">
      <c r="B10" s="152"/>
      <c r="C10" s="152"/>
      <c r="D10" s="152"/>
      <c r="E10" s="330">
        <v>45565</v>
      </c>
      <c r="F10" s="330">
        <v>45199</v>
      </c>
    </row>
    <row r="11" spans="2:6">
      <c r="B11" s="153"/>
      <c r="C11" s="154"/>
      <c r="D11" s="154"/>
      <c r="E11" s="361" t="s">
        <v>454</v>
      </c>
      <c r="F11" s="362" t="s">
        <v>455</v>
      </c>
    </row>
    <row r="12" spans="2:6" ht="15.75" thickBot="1">
      <c r="B12" s="155"/>
      <c r="C12" s="156"/>
      <c r="D12" s="156"/>
      <c r="E12" s="157">
        <v>2024</v>
      </c>
      <c r="F12" s="158">
        <v>2023</v>
      </c>
    </row>
    <row r="13" spans="2:6" ht="30" customHeight="1">
      <c r="B13" s="387" t="s">
        <v>550</v>
      </c>
      <c r="C13" s="388"/>
      <c r="D13" s="388"/>
      <c r="E13" s="363">
        <v>0</v>
      </c>
      <c r="F13" s="364">
        <v>0</v>
      </c>
    </row>
    <row r="14" spans="2:6">
      <c r="B14" s="389" t="s">
        <v>541</v>
      </c>
      <c r="C14" s="463"/>
      <c r="D14" s="463"/>
      <c r="E14" s="363">
        <v>1826785619</v>
      </c>
      <c r="F14" s="364">
        <v>25276512</v>
      </c>
    </row>
    <row r="15" spans="2:6" ht="14.25" customHeight="1">
      <c r="B15" s="389" t="s">
        <v>542</v>
      </c>
      <c r="C15" s="463"/>
      <c r="D15" s="463"/>
      <c r="E15" s="363">
        <v>-220722620</v>
      </c>
      <c r="F15" s="364">
        <v>-170751560</v>
      </c>
    </row>
    <row r="16" spans="2:6">
      <c r="B16" s="389" t="s">
        <v>543</v>
      </c>
      <c r="C16" s="463"/>
      <c r="D16" s="463"/>
      <c r="E16" s="363">
        <v>0</v>
      </c>
      <c r="F16" s="364">
        <v>-602389961</v>
      </c>
    </row>
    <row r="17" spans="2:7" ht="15" customHeight="1">
      <c r="B17" s="685" t="s">
        <v>544</v>
      </c>
      <c r="C17" s="686"/>
      <c r="D17" s="686"/>
      <c r="E17" s="159">
        <f>SUM(E14:E16)</f>
        <v>1606062999</v>
      </c>
      <c r="F17" s="424">
        <f>SUM(F14:F16)</f>
        <v>-747865009</v>
      </c>
    </row>
    <row r="18" spans="2:7">
      <c r="B18" s="389" t="s">
        <v>567</v>
      </c>
      <c r="C18" s="463"/>
      <c r="D18" s="463"/>
      <c r="E18" s="363">
        <v>110682759</v>
      </c>
      <c r="F18" s="364">
        <v>0</v>
      </c>
    </row>
    <row r="19" spans="2:7">
      <c r="B19" s="389" t="s">
        <v>545</v>
      </c>
      <c r="C19" s="463"/>
      <c r="D19" s="463"/>
      <c r="E19" s="363">
        <v>0</v>
      </c>
      <c r="F19" s="364">
        <v>0</v>
      </c>
    </row>
    <row r="20" spans="2:7">
      <c r="B20" s="389" t="s">
        <v>546</v>
      </c>
      <c r="C20" s="463"/>
      <c r="D20" s="463"/>
      <c r="E20" s="363">
        <v>0</v>
      </c>
      <c r="F20" s="364">
        <v>0</v>
      </c>
    </row>
    <row r="21" spans="2:7">
      <c r="B21" s="389" t="s">
        <v>547</v>
      </c>
      <c r="C21" s="463"/>
      <c r="D21" s="463"/>
      <c r="E21" s="363">
        <v>-1817809071</v>
      </c>
      <c r="F21" s="364">
        <v>143238403</v>
      </c>
    </row>
    <row r="22" spans="2:7">
      <c r="B22" s="685" t="s">
        <v>548</v>
      </c>
      <c r="C22" s="686"/>
      <c r="D22" s="686"/>
      <c r="E22" s="159">
        <f>SUM(E18:E21)</f>
        <v>-1707126312</v>
      </c>
      <c r="F22" s="424">
        <f>SUM(F18:F21)</f>
        <v>143238403</v>
      </c>
      <c r="G22" s="163"/>
    </row>
    <row r="23" spans="2:7">
      <c r="B23" s="160" t="s">
        <v>549</v>
      </c>
      <c r="C23" s="463"/>
      <c r="D23" s="463"/>
      <c r="E23" s="363"/>
      <c r="F23" s="364">
        <v>0</v>
      </c>
    </row>
    <row r="24" spans="2:7">
      <c r="B24" s="390" t="s">
        <v>551</v>
      </c>
      <c r="C24" s="463"/>
      <c r="D24" s="463"/>
      <c r="E24" s="363"/>
      <c r="F24" s="364">
        <v>0</v>
      </c>
    </row>
    <row r="25" spans="2:7">
      <c r="B25" s="389" t="s">
        <v>364</v>
      </c>
      <c r="C25" s="463"/>
      <c r="D25" s="463"/>
      <c r="E25" s="363">
        <v>-761343617</v>
      </c>
      <c r="F25" s="364">
        <v>3590273</v>
      </c>
    </row>
    <row r="26" spans="2:7">
      <c r="B26" s="389" t="s">
        <v>552</v>
      </c>
      <c r="C26" s="463"/>
      <c r="D26" s="463"/>
      <c r="E26" s="363">
        <v>0</v>
      </c>
      <c r="F26" s="364">
        <v>0</v>
      </c>
    </row>
    <row r="27" spans="2:7">
      <c r="B27" s="389" t="s">
        <v>553</v>
      </c>
      <c r="C27" s="463"/>
      <c r="D27" s="463"/>
      <c r="E27" s="363">
        <v>-900000</v>
      </c>
      <c r="F27" s="364">
        <v>59809154</v>
      </c>
    </row>
    <row r="28" spans="2:7">
      <c r="B28" s="389" t="s">
        <v>554</v>
      </c>
      <c r="C28" s="463"/>
      <c r="D28" s="463"/>
      <c r="E28" s="363">
        <v>0</v>
      </c>
      <c r="F28" s="364">
        <v>0</v>
      </c>
    </row>
    <row r="29" spans="2:7">
      <c r="B29" s="389" t="s">
        <v>555</v>
      </c>
      <c r="C29" s="463"/>
      <c r="D29" s="463"/>
      <c r="E29" s="363">
        <v>17985902</v>
      </c>
      <c r="F29" s="364">
        <v>0</v>
      </c>
    </row>
    <row r="30" spans="2:7">
      <c r="B30" s="389" t="s">
        <v>556</v>
      </c>
      <c r="C30" s="463"/>
      <c r="D30" s="463"/>
      <c r="E30" s="363">
        <v>0</v>
      </c>
      <c r="F30" s="364">
        <v>0</v>
      </c>
    </row>
    <row r="31" spans="2:7">
      <c r="B31" s="685" t="s">
        <v>557</v>
      </c>
      <c r="C31" s="686"/>
      <c r="D31" s="686"/>
      <c r="E31" s="159">
        <f>SUM(E25:E30)</f>
        <v>-744257715</v>
      </c>
      <c r="F31" s="424">
        <f>SUM(F25:F30)</f>
        <v>63399427</v>
      </c>
    </row>
    <row r="32" spans="2:7">
      <c r="B32" s="160" t="s">
        <v>558</v>
      </c>
      <c r="C32" s="463"/>
      <c r="D32" s="463"/>
      <c r="E32" s="363"/>
      <c r="F32" s="364">
        <v>0</v>
      </c>
    </row>
    <row r="33" spans="2:8">
      <c r="B33" s="389" t="s">
        <v>559</v>
      </c>
      <c r="C33" s="463"/>
      <c r="D33" s="463"/>
      <c r="E33" s="391">
        <v>0</v>
      </c>
      <c r="F33" s="364">
        <v>2280000000</v>
      </c>
    </row>
    <row r="34" spans="2:8">
      <c r="B34" s="389" t="s">
        <v>560</v>
      </c>
      <c r="C34" s="463"/>
      <c r="D34" s="463"/>
      <c r="E34" s="391">
        <v>0</v>
      </c>
      <c r="F34" s="364">
        <v>0</v>
      </c>
    </row>
    <row r="35" spans="2:8">
      <c r="B35" s="389" t="s">
        <v>561</v>
      </c>
      <c r="C35" s="463"/>
      <c r="D35" s="463"/>
      <c r="E35" s="391">
        <v>0</v>
      </c>
      <c r="F35" s="364">
        <v>0</v>
      </c>
    </row>
    <row r="36" spans="2:8">
      <c r="B36" s="389" t="s">
        <v>562</v>
      </c>
      <c r="C36" s="463"/>
      <c r="D36" s="463"/>
      <c r="E36" s="391">
        <v>0</v>
      </c>
      <c r="F36" s="364">
        <v>0</v>
      </c>
    </row>
    <row r="37" spans="2:8">
      <c r="B37" s="685" t="s">
        <v>563</v>
      </c>
      <c r="C37" s="686"/>
      <c r="D37" s="686"/>
      <c r="E37" s="159">
        <f>SUM(E33:E36)</f>
        <v>0</v>
      </c>
      <c r="F37" s="424">
        <f>SUM(F32:F36)</f>
        <v>2280000000</v>
      </c>
    </row>
    <row r="38" spans="2:8">
      <c r="B38" s="389" t="s">
        <v>564</v>
      </c>
      <c r="C38" s="463"/>
      <c r="D38" s="463"/>
      <c r="E38" s="391">
        <f>+E17+E22+E31+E37</f>
        <v>-845321028</v>
      </c>
      <c r="F38" s="364">
        <v>1738772821</v>
      </c>
    </row>
    <row r="39" spans="2:8">
      <c r="B39" s="389" t="s">
        <v>568</v>
      </c>
      <c r="C39" s="463"/>
      <c r="D39" s="463"/>
      <c r="E39" s="391">
        <v>297542765</v>
      </c>
      <c r="F39" s="364">
        <v>7299863</v>
      </c>
    </row>
    <row r="40" spans="2:8" ht="15.75" thickBot="1">
      <c r="B40" s="389" t="s">
        <v>565</v>
      </c>
      <c r="C40" s="463"/>
      <c r="D40" s="463"/>
      <c r="E40" s="391">
        <v>2594943822</v>
      </c>
      <c r="F40" s="364">
        <v>1052699614</v>
      </c>
    </row>
    <row r="41" spans="2:8" ht="15.75" thickBot="1">
      <c r="B41" s="271" t="s">
        <v>566</v>
      </c>
      <c r="C41" s="291"/>
      <c r="D41" s="291"/>
      <c r="E41" s="272">
        <f>+E38+E40+E39</f>
        <v>2047165559</v>
      </c>
      <c r="F41" s="272">
        <f>+F38+F40+F39</f>
        <v>2798772298</v>
      </c>
      <c r="G41" s="377">
        <f>+E41-BG!D21</f>
        <v>0</v>
      </c>
    </row>
    <row r="42" spans="2:8">
      <c r="B42" s="161"/>
      <c r="C42" s="152"/>
      <c r="D42" s="152"/>
      <c r="E42" s="162"/>
      <c r="F42" s="162"/>
    </row>
    <row r="43" spans="2:8">
      <c r="B43" s="152"/>
      <c r="C43" s="322" t="s">
        <v>733</v>
      </c>
      <c r="D43" s="152"/>
      <c r="E43" s="163"/>
      <c r="F43" s="163"/>
    </row>
    <row r="44" spans="2:8">
      <c r="B44" s="152"/>
      <c r="C44" s="152"/>
      <c r="D44" s="152"/>
      <c r="E44" s="164"/>
      <c r="F44" s="164"/>
    </row>
    <row r="45" spans="2:8">
      <c r="E45" s="151"/>
      <c r="F45" s="152"/>
    </row>
    <row r="46" spans="2:8">
      <c r="E46" s="151"/>
      <c r="F46" s="674" t="s">
        <v>468</v>
      </c>
      <c r="G46" s="674"/>
    </row>
    <row r="47" spans="2:8">
      <c r="E47" s="151"/>
      <c r="F47" s="674" t="s">
        <v>15</v>
      </c>
      <c r="G47" s="674"/>
    </row>
    <row r="48" spans="2:8">
      <c r="E48" s="674" t="s">
        <v>732</v>
      </c>
      <c r="F48" s="674"/>
      <c r="G48" s="674"/>
      <c r="H48" s="674"/>
    </row>
    <row r="49" spans="2:7">
      <c r="E49" s="151"/>
      <c r="F49" s="152"/>
    </row>
    <row r="50" spans="2:7">
      <c r="B50" s="674"/>
      <c r="C50" s="674"/>
      <c r="D50" s="674"/>
      <c r="E50" s="674"/>
      <c r="F50" s="674"/>
      <c r="G50" s="674"/>
    </row>
    <row r="51" spans="2:7">
      <c r="B51" s="674"/>
      <c r="C51" s="674"/>
      <c r="D51" s="674"/>
      <c r="E51" s="674"/>
      <c r="F51" s="674"/>
      <c r="G51" s="674"/>
    </row>
    <row r="52" spans="2:7">
      <c r="B52" s="674"/>
      <c r="C52" s="674"/>
      <c r="D52" s="674"/>
      <c r="E52" s="674"/>
      <c r="F52" s="674"/>
      <c r="G52" s="674"/>
    </row>
  </sheetData>
  <mergeCells count="13">
    <mergeCell ref="E48:H48"/>
    <mergeCell ref="B51:G51"/>
    <mergeCell ref="B52:G52"/>
    <mergeCell ref="B9:F9"/>
    <mergeCell ref="B7:F7"/>
    <mergeCell ref="B8:F8"/>
    <mergeCell ref="B50:G50"/>
    <mergeCell ref="B17:D17"/>
    <mergeCell ref="B22:D22"/>
    <mergeCell ref="B31:D31"/>
    <mergeCell ref="B37:D37"/>
    <mergeCell ref="F46:G46"/>
    <mergeCell ref="F47:G47"/>
  </mergeCells>
  <phoneticPr fontId="18"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45BB-212F-458C-965D-38F7BC5193B0}">
  <sheetPr>
    <pageSetUpPr fitToPage="1"/>
  </sheetPr>
  <dimension ref="B7:L52"/>
  <sheetViews>
    <sheetView showGridLines="0" topLeftCell="A16" zoomScale="90" zoomScaleNormal="90" workbookViewId="0">
      <selection activeCell="D35" sqref="D35"/>
    </sheetView>
  </sheetViews>
  <sheetFormatPr baseColWidth="10" defaultColWidth="11.42578125" defaultRowHeight="15"/>
  <cols>
    <col min="1" max="1" width="4.28515625" style="151" customWidth="1"/>
    <col min="2" max="2" width="36" style="151" customWidth="1"/>
    <col min="3" max="3" width="14.7109375" style="151" bestFit="1" customWidth="1"/>
    <col min="4" max="4" width="13" style="151" bestFit="1" customWidth="1"/>
    <col min="5" max="5" width="14.42578125" style="151" customWidth="1"/>
    <col min="6" max="6" width="8.5703125" style="151" customWidth="1"/>
    <col min="7" max="7" width="13" style="151" customWidth="1"/>
    <col min="8" max="8" width="13.28515625" style="151" customWidth="1"/>
    <col min="9" max="9" width="9.85546875" style="151" customWidth="1"/>
    <col min="10" max="10" width="14.140625" style="151" customWidth="1"/>
    <col min="11" max="11" width="16" style="151" customWidth="1"/>
    <col min="12" max="13" width="13.28515625" style="151" customWidth="1"/>
    <col min="14" max="16384" width="11.42578125" style="151"/>
  </cols>
  <sheetData>
    <row r="7" spans="2:12">
      <c r="B7" s="682" t="s">
        <v>239</v>
      </c>
      <c r="C7" s="682"/>
      <c r="D7" s="682"/>
      <c r="E7" s="682"/>
      <c r="F7" s="682"/>
      <c r="G7" s="682"/>
      <c r="H7" s="682"/>
      <c r="I7" s="682"/>
      <c r="J7" s="682"/>
      <c r="K7" s="682"/>
      <c r="L7" s="682"/>
    </row>
    <row r="8" spans="2:12">
      <c r="B8" s="682" t="s">
        <v>644</v>
      </c>
      <c r="C8" s="682"/>
      <c r="D8" s="682"/>
      <c r="E8" s="682"/>
      <c r="F8" s="682"/>
      <c r="G8" s="682"/>
      <c r="H8" s="682"/>
      <c r="I8" s="682"/>
      <c r="J8" s="682"/>
      <c r="K8" s="682"/>
      <c r="L8" s="682"/>
    </row>
    <row r="9" spans="2:12">
      <c r="B9" s="524"/>
      <c r="C9" s="524"/>
      <c r="D9" s="524"/>
      <c r="E9" s="524"/>
      <c r="F9" s="524" t="s">
        <v>287</v>
      </c>
      <c r="G9" s="524"/>
      <c r="H9" s="524"/>
      <c r="I9" s="524"/>
      <c r="J9" s="524"/>
      <c r="K9" s="497"/>
      <c r="L9" s="497"/>
    </row>
    <row r="10" spans="2:12" ht="15.75" thickBot="1"/>
    <row r="11" spans="2:12">
      <c r="B11" s="687" t="s">
        <v>37</v>
      </c>
      <c r="C11" s="690" t="s">
        <v>8</v>
      </c>
      <c r="D11" s="691"/>
      <c r="E11" s="692"/>
      <c r="F11" s="690" t="s">
        <v>122</v>
      </c>
      <c r="G11" s="691"/>
      <c r="H11" s="691"/>
      <c r="I11" s="692"/>
      <c r="J11" s="690" t="s">
        <v>126</v>
      </c>
      <c r="K11" s="691" t="s">
        <v>7</v>
      </c>
      <c r="L11" s="696"/>
    </row>
    <row r="12" spans="2:12">
      <c r="B12" s="688"/>
      <c r="C12" s="693"/>
      <c r="D12" s="694"/>
      <c r="E12" s="695"/>
      <c r="F12" s="693"/>
      <c r="G12" s="694"/>
      <c r="H12" s="694"/>
      <c r="I12" s="695"/>
      <c r="J12" s="693"/>
      <c r="K12" s="694"/>
      <c r="L12" s="697"/>
    </row>
    <row r="13" spans="2:12" ht="30" customHeight="1">
      <c r="B13" s="688"/>
      <c r="C13" s="365" t="s">
        <v>121</v>
      </c>
      <c r="D13" s="698" t="s">
        <v>666</v>
      </c>
      <c r="E13" s="698" t="s">
        <v>488</v>
      </c>
      <c r="F13" s="498" t="s">
        <v>123</v>
      </c>
      <c r="G13" s="500" t="s">
        <v>124</v>
      </c>
      <c r="H13" s="502" t="s">
        <v>3</v>
      </c>
      <c r="I13" s="504" t="s">
        <v>125</v>
      </c>
      <c r="J13" s="506" t="s">
        <v>127</v>
      </c>
      <c r="K13" s="506" t="s">
        <v>128</v>
      </c>
      <c r="L13" s="543" t="s">
        <v>49</v>
      </c>
    </row>
    <row r="14" spans="2:12" ht="15.75" thickBot="1">
      <c r="B14" s="688"/>
      <c r="C14" s="366"/>
      <c r="D14" s="699"/>
      <c r="E14" s="699"/>
      <c r="F14" s="499"/>
      <c r="G14" s="501"/>
      <c r="H14" s="503"/>
      <c r="I14" s="505"/>
      <c r="J14" s="507"/>
      <c r="K14" s="507"/>
      <c r="L14" s="544" t="s">
        <v>107</v>
      </c>
    </row>
    <row r="15" spans="2:12" ht="14.25" customHeight="1">
      <c r="B15" s="689"/>
      <c r="C15" s="525">
        <v>10000000000</v>
      </c>
      <c r="D15" s="525">
        <v>0</v>
      </c>
      <c r="E15" s="525">
        <v>-3500000000</v>
      </c>
      <c r="F15" s="525">
        <v>0</v>
      </c>
      <c r="G15" s="525">
        <v>0</v>
      </c>
      <c r="H15" s="525">
        <v>103000000</v>
      </c>
      <c r="I15" s="525">
        <v>0</v>
      </c>
      <c r="J15" s="525">
        <v>-185808458</v>
      </c>
      <c r="K15" s="525">
        <v>-1496960081</v>
      </c>
      <c r="L15" s="526">
        <v>4920231461</v>
      </c>
    </row>
    <row r="16" spans="2:12">
      <c r="B16" s="527" t="s">
        <v>129</v>
      </c>
      <c r="C16" s="528">
        <v>0</v>
      </c>
      <c r="D16" s="525">
        <v>0</v>
      </c>
      <c r="E16" s="528">
        <v>0</v>
      </c>
      <c r="F16" s="528">
        <v>0</v>
      </c>
      <c r="G16" s="528">
        <v>0</v>
      </c>
      <c r="H16" s="528">
        <v>0</v>
      </c>
      <c r="I16" s="528">
        <v>0</v>
      </c>
      <c r="J16" s="528">
        <v>0</v>
      </c>
      <c r="K16" s="528">
        <v>0</v>
      </c>
      <c r="L16" s="529">
        <f>SUM(C16:K16)</f>
        <v>0</v>
      </c>
    </row>
    <row r="17" spans="2:12" ht="15" customHeight="1">
      <c r="B17" s="530" t="s">
        <v>242</v>
      </c>
      <c r="C17" s="531">
        <v>0</v>
      </c>
      <c r="D17" s="531">
        <v>0</v>
      </c>
      <c r="E17" s="531">
        <v>0</v>
      </c>
      <c r="F17" s="531">
        <v>0</v>
      </c>
      <c r="G17" s="531">
        <v>0</v>
      </c>
      <c r="H17" s="531">
        <v>0</v>
      </c>
      <c r="I17" s="531">
        <v>0</v>
      </c>
      <c r="J17" s="531">
        <v>0</v>
      </c>
      <c r="K17" s="531">
        <v>0</v>
      </c>
      <c r="L17" s="529">
        <f t="shared" ref="L17:L21" si="0">SUM(C17:K17)</f>
        <v>0</v>
      </c>
    </row>
    <row r="18" spans="2:12">
      <c r="B18" s="530" t="s">
        <v>130</v>
      </c>
      <c r="C18" s="531">
        <v>0</v>
      </c>
      <c r="D18" s="531">
        <v>0</v>
      </c>
      <c r="E18" s="531">
        <v>0</v>
      </c>
      <c r="F18" s="531">
        <v>0</v>
      </c>
      <c r="G18" s="531">
        <v>0</v>
      </c>
      <c r="H18" s="531">
        <v>0</v>
      </c>
      <c r="I18" s="531">
        <v>0</v>
      </c>
      <c r="J18" s="528">
        <v>0</v>
      </c>
      <c r="K18" s="531">
        <v>0</v>
      </c>
      <c r="L18" s="529">
        <f>SUM(C18:K18)</f>
        <v>0</v>
      </c>
    </row>
    <row r="19" spans="2:12">
      <c r="B19" s="530" t="s">
        <v>449</v>
      </c>
      <c r="C19" s="531">
        <v>0</v>
      </c>
      <c r="D19" s="531">
        <v>0</v>
      </c>
      <c r="E19" s="531">
        <v>0</v>
      </c>
      <c r="F19" s="531">
        <v>0</v>
      </c>
      <c r="G19" s="531">
        <v>0</v>
      </c>
      <c r="H19" s="531">
        <v>0</v>
      </c>
      <c r="I19" s="531">
        <v>0</v>
      </c>
      <c r="J19" s="531">
        <v>0</v>
      </c>
      <c r="K19" s="531">
        <v>0</v>
      </c>
      <c r="L19" s="529">
        <f t="shared" si="0"/>
        <v>0</v>
      </c>
    </row>
    <row r="20" spans="2:12">
      <c r="B20" s="530" t="s">
        <v>294</v>
      </c>
      <c r="C20" s="531">
        <v>0</v>
      </c>
      <c r="D20" s="531">
        <v>0</v>
      </c>
      <c r="E20" s="531">
        <v>0</v>
      </c>
      <c r="F20" s="531">
        <v>0</v>
      </c>
      <c r="G20" s="531">
        <v>0</v>
      </c>
      <c r="H20" s="531">
        <v>0</v>
      </c>
      <c r="I20" s="531">
        <v>0</v>
      </c>
      <c r="J20" s="531">
        <v>-1496960081</v>
      </c>
      <c r="K20" s="528">
        <v>1496960081</v>
      </c>
      <c r="L20" s="529">
        <f>SUM(C20:K20)</f>
        <v>0</v>
      </c>
    </row>
    <row r="21" spans="2:12">
      <c r="B21" s="527" t="s">
        <v>62</v>
      </c>
      <c r="C21" s="528">
        <v>0</v>
      </c>
      <c r="D21" s="528">
        <v>0</v>
      </c>
      <c r="E21" s="528">
        <v>0</v>
      </c>
      <c r="F21" s="528">
        <v>0</v>
      </c>
      <c r="G21" s="528">
        <v>0</v>
      </c>
      <c r="H21" s="528">
        <v>0</v>
      </c>
      <c r="I21" s="528">
        <v>0</v>
      </c>
      <c r="J21" s="528">
        <v>0</v>
      </c>
      <c r="K21" s="531">
        <v>987871294</v>
      </c>
      <c r="L21" s="529">
        <f t="shared" si="0"/>
        <v>987871294</v>
      </c>
    </row>
    <row r="22" spans="2:12">
      <c r="B22" s="532" t="s">
        <v>131</v>
      </c>
      <c r="C22" s="533">
        <f>SUM(C15:C21)</f>
        <v>10000000000</v>
      </c>
      <c r="D22" s="533">
        <f>SUM(D15:D21)</f>
        <v>0</v>
      </c>
      <c r="E22" s="533">
        <f>SUM(E15:E21)</f>
        <v>-3500000000</v>
      </c>
      <c r="F22" s="533">
        <f t="shared" ref="F22:I22" si="1">SUM(F15:F21)</f>
        <v>0</v>
      </c>
      <c r="G22" s="533">
        <f t="shared" si="1"/>
        <v>0</v>
      </c>
      <c r="H22" s="533">
        <f>SUM(H15:H21)</f>
        <v>103000000</v>
      </c>
      <c r="I22" s="533">
        <f t="shared" si="1"/>
        <v>0</v>
      </c>
      <c r="J22" s="533">
        <f>SUM(J15:J21)</f>
        <v>-1682768539</v>
      </c>
      <c r="K22" s="533">
        <f>SUM(K15:K21)</f>
        <v>987871294</v>
      </c>
      <c r="L22" s="534">
        <f>SUM(L15:L21)</f>
        <v>5908102755</v>
      </c>
    </row>
    <row r="23" spans="2:12" ht="15.75" thickBot="1">
      <c r="B23" s="535" t="s">
        <v>481</v>
      </c>
      <c r="C23" s="536">
        <v>10000000000</v>
      </c>
      <c r="D23" s="537">
        <v>-850000000</v>
      </c>
      <c r="E23" s="537">
        <v>-3500000000</v>
      </c>
      <c r="F23" s="536">
        <v>0</v>
      </c>
      <c r="G23" s="536">
        <v>0</v>
      </c>
      <c r="H23" s="536">
        <v>103000000</v>
      </c>
      <c r="I23" s="536">
        <v>0</v>
      </c>
      <c r="J23" s="536">
        <v>-185808458</v>
      </c>
      <c r="K23" s="536">
        <v>-1396782990</v>
      </c>
      <c r="L23" s="538">
        <f>SUM(C23:K23)</f>
        <v>4170408552</v>
      </c>
    </row>
    <row r="24" spans="2:12">
      <c r="B24" s="524"/>
      <c r="C24" s="539"/>
      <c r="D24" s="539"/>
      <c r="E24" s="539"/>
      <c r="F24" s="539"/>
      <c r="G24" s="539"/>
      <c r="H24" s="539"/>
      <c r="I24" s="539"/>
      <c r="J24" s="539"/>
      <c r="K24" s="539"/>
      <c r="L24" s="540"/>
    </row>
    <row r="25" spans="2:12">
      <c r="B25" s="322" t="s">
        <v>733</v>
      </c>
      <c r="C25" s="524"/>
      <c r="D25" s="541"/>
      <c r="E25" s="542"/>
      <c r="F25" s="524"/>
      <c r="G25" s="524"/>
      <c r="H25" s="524"/>
      <c r="I25" s="524"/>
      <c r="J25" s="524"/>
      <c r="K25" s="524"/>
      <c r="L25" s="524"/>
    </row>
    <row r="30" spans="2:12">
      <c r="G30" s="674" t="s">
        <v>468</v>
      </c>
      <c r="H30" s="674"/>
    </row>
    <row r="31" spans="2:12">
      <c r="G31" s="674" t="s">
        <v>15</v>
      </c>
      <c r="H31" s="674"/>
    </row>
    <row r="32" spans="2:12">
      <c r="F32" s="674" t="s">
        <v>732</v>
      </c>
      <c r="G32" s="674"/>
      <c r="H32" s="674"/>
      <c r="I32" s="674"/>
    </row>
    <row r="46" spans="2:7">
      <c r="B46" s="674"/>
      <c r="C46" s="674"/>
      <c r="D46" s="674"/>
      <c r="E46" s="674"/>
      <c r="F46" s="674"/>
      <c r="G46" s="674"/>
    </row>
    <row r="47" spans="2:7">
      <c r="B47" s="674"/>
      <c r="C47" s="674"/>
      <c r="D47" s="674"/>
      <c r="E47" s="674"/>
      <c r="F47" s="674"/>
      <c r="G47" s="674"/>
    </row>
    <row r="48" spans="2:7">
      <c r="B48" s="674"/>
      <c r="C48" s="674"/>
      <c r="D48" s="674"/>
      <c r="E48" s="674"/>
      <c r="F48" s="674"/>
      <c r="G48" s="674"/>
    </row>
    <row r="50" spans="2:2">
      <c r="B50" s="311"/>
    </row>
    <row r="51" spans="2:2">
      <c r="B51" s="311"/>
    </row>
    <row r="52" spans="2:2">
      <c r="B52" s="311"/>
    </row>
  </sheetData>
  <mergeCells count="15">
    <mergeCell ref="G30:H30"/>
    <mergeCell ref="G31:H31"/>
    <mergeCell ref="F32:I32"/>
    <mergeCell ref="B46:G46"/>
    <mergeCell ref="B47:G47"/>
    <mergeCell ref="B48:G48"/>
    <mergeCell ref="D13:D14"/>
    <mergeCell ref="E13:E14"/>
    <mergeCell ref="B7:L7"/>
    <mergeCell ref="B8:L8"/>
    <mergeCell ref="B11:B15"/>
    <mergeCell ref="C11:E12"/>
    <mergeCell ref="F11:I12"/>
    <mergeCell ref="J11:J12"/>
    <mergeCell ref="K11:L12"/>
  </mergeCells>
  <pageMargins left="0.70866141732283472" right="0.39370078740157483" top="1.0236220472440944" bottom="0.59055118110236227" header="0.51181102362204722" footer="0.51181102362204722"/>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7:V512"/>
  <sheetViews>
    <sheetView zoomScale="90" zoomScaleNormal="90" workbookViewId="0">
      <selection activeCell="F15" sqref="F15"/>
    </sheetView>
  </sheetViews>
  <sheetFormatPr baseColWidth="10" defaultColWidth="11.42578125" defaultRowHeight="15"/>
  <cols>
    <col min="1" max="1" width="1.28515625" style="3" customWidth="1"/>
    <col min="2" max="3" width="11.42578125" style="3"/>
    <col min="4" max="4" width="43.28515625" style="3" customWidth="1"/>
    <col min="5" max="5" width="16" style="3" customWidth="1"/>
    <col min="6" max="6" width="18.140625" style="3" bestFit="1" customWidth="1"/>
    <col min="7" max="7" width="19.140625" style="3" customWidth="1"/>
    <col min="8" max="8" width="18.7109375" style="3" customWidth="1"/>
    <col min="9" max="9" width="15.7109375" style="3" bestFit="1" customWidth="1"/>
    <col min="10" max="10" width="11.42578125" style="3"/>
    <col min="11" max="11" width="13.7109375" style="3" customWidth="1"/>
    <col min="12" max="12" width="0" style="3" hidden="1" customWidth="1"/>
    <col min="13" max="13" width="12.140625" style="3" customWidth="1"/>
    <col min="14" max="14" width="12.42578125" style="3" customWidth="1"/>
    <col min="15" max="15" width="15.28515625" style="3" customWidth="1"/>
    <col min="16" max="17" width="11.42578125" style="3"/>
    <col min="18" max="18" width="13.85546875" style="3" customWidth="1"/>
    <col min="19" max="19" width="11.42578125" style="3"/>
    <col min="20" max="20" width="18.140625" style="3" bestFit="1" customWidth="1"/>
    <col min="21" max="21" width="27" style="3" bestFit="1" customWidth="1"/>
    <col min="22" max="16384" width="11.42578125" style="3"/>
  </cols>
  <sheetData>
    <row r="7" spans="2:15">
      <c r="B7" s="166" t="s">
        <v>663</v>
      </c>
    </row>
    <row r="9" spans="2:15">
      <c r="B9" s="34" t="s">
        <v>299</v>
      </c>
    </row>
    <row r="10" spans="2:15">
      <c r="B10" s="3" t="s">
        <v>653</v>
      </c>
      <c r="O10" s="27"/>
    </row>
    <row r="12" spans="2:15">
      <c r="B12" s="34" t="s">
        <v>300</v>
      </c>
    </row>
    <row r="13" spans="2:15">
      <c r="B13" s="3" t="s">
        <v>475</v>
      </c>
    </row>
    <row r="14" spans="2:15">
      <c r="B14" s="3" t="s">
        <v>596</v>
      </c>
    </row>
    <row r="15" spans="2:15">
      <c r="B15" s="3" t="s">
        <v>608</v>
      </c>
    </row>
    <row r="16" spans="2:15">
      <c r="B16" s="3" t="s">
        <v>609</v>
      </c>
    </row>
    <row r="17" spans="2:21">
      <c r="B17" s="3" t="s">
        <v>600</v>
      </c>
    </row>
    <row r="18" spans="2:21">
      <c r="B18" s="3" t="s">
        <v>476</v>
      </c>
    </row>
    <row r="19" spans="2:21">
      <c r="B19" s="3" t="s">
        <v>477</v>
      </c>
    </row>
    <row r="21" spans="2:21">
      <c r="B21" s="34" t="s">
        <v>301</v>
      </c>
      <c r="C21" s="33" t="s">
        <v>302</v>
      </c>
      <c r="D21" s="33"/>
      <c r="E21" s="33"/>
    </row>
    <row r="22" spans="2:21">
      <c r="B22" s="3" t="s">
        <v>618</v>
      </c>
    </row>
    <row r="23" spans="2:21">
      <c r="B23" s="3" t="s">
        <v>652</v>
      </c>
    </row>
    <row r="24" spans="2:21">
      <c r="T24" s="433"/>
    </row>
    <row r="25" spans="2:21">
      <c r="B25" s="34" t="s">
        <v>324</v>
      </c>
      <c r="C25" s="33"/>
      <c r="D25" s="33"/>
      <c r="E25" s="33"/>
      <c r="F25" s="33"/>
      <c r="G25" s="33"/>
      <c r="T25" s="433"/>
      <c r="U25" s="432"/>
    </row>
    <row r="26" spans="2:21">
      <c r="B26" s="34" t="s">
        <v>303</v>
      </c>
      <c r="C26" s="33" t="s">
        <v>304</v>
      </c>
      <c r="D26" s="33"/>
      <c r="E26" s="33"/>
      <c r="F26" s="33"/>
      <c r="G26" s="33"/>
      <c r="U26" s="433"/>
    </row>
    <row r="28" spans="2:21">
      <c r="B28" s="3" t="s">
        <v>537</v>
      </c>
    </row>
    <row r="29" spans="2:21">
      <c r="B29" s="3" t="s">
        <v>325</v>
      </c>
    </row>
    <row r="30" spans="2:21">
      <c r="B30" s="3" t="s">
        <v>645</v>
      </c>
    </row>
    <row r="32" spans="2:21">
      <c r="B32" s="34" t="s">
        <v>305</v>
      </c>
      <c r="C32" s="33" t="s">
        <v>306</v>
      </c>
      <c r="D32" s="33"/>
    </row>
    <row r="33" spans="2:18">
      <c r="B33" s="1" t="s">
        <v>319</v>
      </c>
    </row>
    <row r="34" spans="2:18">
      <c r="B34" s="3" t="s">
        <v>320</v>
      </c>
    </row>
    <row r="35" spans="2:18">
      <c r="B35" s="3" t="s">
        <v>321</v>
      </c>
    </row>
    <row r="37" spans="2:18">
      <c r="B37" s="11" t="s">
        <v>322</v>
      </c>
      <c r="C37" s="33" t="s">
        <v>323</v>
      </c>
      <c r="D37" s="33"/>
    </row>
    <row r="38" spans="2:18">
      <c r="B38" s="3" t="s">
        <v>307</v>
      </c>
    </row>
    <row r="40" spans="2:18">
      <c r="B40" s="11" t="s">
        <v>308</v>
      </c>
      <c r="C40" s="33" t="s">
        <v>309</v>
      </c>
      <c r="D40" s="33"/>
    </row>
    <row r="41" spans="2:18">
      <c r="B41" s="658" t="s">
        <v>398</v>
      </c>
      <c r="C41" s="658"/>
      <c r="D41" s="658"/>
      <c r="E41" s="658"/>
      <c r="F41" s="658"/>
      <c r="G41" s="658"/>
      <c r="H41" s="658"/>
      <c r="I41" s="658"/>
      <c r="J41" s="658"/>
      <c r="K41" s="658"/>
      <c r="L41" s="658"/>
      <c r="M41" s="658"/>
      <c r="N41" s="658"/>
      <c r="O41" s="658"/>
      <c r="P41" s="658"/>
      <c r="Q41" s="658"/>
      <c r="R41" s="658"/>
    </row>
    <row r="42" spans="2:18" ht="29.25" customHeight="1">
      <c r="B42" s="715" t="s">
        <v>399</v>
      </c>
      <c r="C42" s="658"/>
      <c r="D42" s="658"/>
      <c r="E42" s="658"/>
      <c r="F42" s="658"/>
      <c r="G42" s="658"/>
      <c r="H42" s="658"/>
      <c r="I42" s="658"/>
      <c r="J42" s="658"/>
      <c r="K42" s="658"/>
      <c r="L42" s="658"/>
      <c r="M42" s="658"/>
      <c r="N42" s="658"/>
      <c r="O42" s="658"/>
      <c r="P42" s="658"/>
      <c r="Q42" s="658"/>
      <c r="R42" s="658"/>
    </row>
    <row r="43" spans="2:18" ht="18.75" customHeight="1">
      <c r="B43" s="716" t="s">
        <v>401</v>
      </c>
      <c r="C43" s="716"/>
      <c r="D43" s="716"/>
      <c r="E43" s="716"/>
      <c r="F43" s="716"/>
      <c r="G43" s="716"/>
      <c r="H43" s="716"/>
      <c r="I43" s="716"/>
      <c r="J43" s="716"/>
      <c r="K43" s="716"/>
      <c r="L43" s="716"/>
      <c r="M43" s="716"/>
      <c r="N43" s="716"/>
      <c r="O43" s="716"/>
      <c r="P43" s="716"/>
      <c r="Q43" s="716"/>
      <c r="R43" s="716"/>
    </row>
    <row r="44" spans="2:18">
      <c r="B44" s="3" t="s">
        <v>400</v>
      </c>
    </row>
    <row r="46" spans="2:18">
      <c r="B46" s="11" t="s">
        <v>310</v>
      </c>
      <c r="C46" s="33" t="s">
        <v>601</v>
      </c>
    </row>
    <row r="47" spans="2:18">
      <c r="B47" s="3" t="s">
        <v>602</v>
      </c>
    </row>
    <row r="49" spans="2:22">
      <c r="B49" s="11" t="s">
        <v>313</v>
      </c>
      <c r="C49" s="33" t="s">
        <v>311</v>
      </c>
      <c r="D49" s="33"/>
    </row>
    <row r="50" spans="2:22">
      <c r="B50" s="3" t="s">
        <v>312</v>
      </c>
    </row>
    <row r="52" spans="2:22">
      <c r="B52" s="34" t="s">
        <v>313</v>
      </c>
      <c r="C52" s="33" t="s">
        <v>314</v>
      </c>
      <c r="D52" s="33"/>
    </row>
    <row r="53" spans="2:22">
      <c r="B53" s="3" t="s">
        <v>315</v>
      </c>
    </row>
    <row r="55" spans="2:22">
      <c r="B55" s="34" t="s">
        <v>316</v>
      </c>
      <c r="C55" s="34" t="s">
        <v>317</v>
      </c>
      <c r="D55" s="34"/>
    </row>
    <row r="56" spans="2:22">
      <c r="B56" s="3" t="s">
        <v>318</v>
      </c>
    </row>
    <row r="58" spans="2:22">
      <c r="B58" s="166" t="s">
        <v>279</v>
      </c>
      <c r="K58" s="311"/>
      <c r="L58" s="317"/>
    </row>
    <row r="59" spans="2:22">
      <c r="K59" s="316"/>
      <c r="L59" s="316"/>
      <c r="M59" s="316"/>
      <c r="N59" s="316"/>
      <c r="O59" s="316"/>
      <c r="P59" s="316"/>
      <c r="Q59" s="316"/>
      <c r="R59" s="316"/>
      <c r="S59" s="316"/>
      <c r="T59" s="316"/>
      <c r="U59" s="316"/>
      <c r="V59" s="316"/>
    </row>
    <row r="60" spans="2:22">
      <c r="B60" s="166" t="s">
        <v>664</v>
      </c>
      <c r="K60" s="316"/>
      <c r="L60" s="316"/>
      <c r="M60" s="316"/>
      <c r="Q60" s="316"/>
      <c r="R60" s="316"/>
      <c r="S60" s="316"/>
      <c r="T60" s="316"/>
      <c r="U60" s="316"/>
      <c r="V60" s="316"/>
    </row>
    <row r="61" spans="2:22">
      <c r="B61" s="34"/>
      <c r="K61" s="315"/>
    </row>
    <row r="62" spans="2:22" ht="47.25" customHeight="1">
      <c r="B62" s="714" t="s">
        <v>646</v>
      </c>
      <c r="C62" s="714"/>
      <c r="D62" s="714"/>
      <c r="E62" s="714"/>
      <c r="F62" s="714"/>
      <c r="G62" s="714"/>
      <c r="H62" s="714"/>
      <c r="I62" s="714"/>
      <c r="J62" s="714"/>
      <c r="K62" s="714"/>
      <c r="L62" s="714"/>
      <c r="M62" s="714"/>
      <c r="N62" s="714"/>
      <c r="O62" s="42"/>
      <c r="P62" s="42"/>
      <c r="Q62" s="42"/>
      <c r="R62" s="42"/>
      <c r="S62" s="42"/>
      <c r="T62" s="42"/>
      <c r="U62" s="42"/>
    </row>
    <row r="63" spans="2:22" ht="55.5" customHeight="1">
      <c r="B63" s="714" t="s">
        <v>647</v>
      </c>
      <c r="C63" s="714"/>
      <c r="D63" s="714"/>
      <c r="E63" s="714"/>
      <c r="F63" s="714"/>
      <c r="G63" s="714"/>
      <c r="H63" s="714"/>
      <c r="I63" s="714"/>
      <c r="J63" s="714"/>
      <c r="K63" s="714"/>
      <c r="L63" s="714"/>
      <c r="M63" s="714"/>
      <c r="N63" s="714"/>
      <c r="O63" s="42"/>
      <c r="P63" s="42"/>
      <c r="Q63" s="42"/>
      <c r="R63" s="42"/>
      <c r="S63" s="42"/>
      <c r="T63" s="42"/>
      <c r="U63" s="42"/>
    </row>
    <row r="64" spans="2:22" ht="15.75" thickBot="1">
      <c r="E64" s="476">
        <v>45565</v>
      </c>
      <c r="F64" s="395">
        <v>45199</v>
      </c>
      <c r="G64" s="476">
        <v>45291</v>
      </c>
    </row>
    <row r="65" spans="2:11" ht="45.75" customHeight="1" thickBot="1">
      <c r="D65" s="520"/>
      <c r="E65" s="522" t="s">
        <v>456</v>
      </c>
      <c r="F65" s="522" t="s">
        <v>457</v>
      </c>
      <c r="G65" s="522" t="s">
        <v>290</v>
      </c>
    </row>
    <row r="66" spans="2:11" ht="15.75" thickBot="1">
      <c r="D66" s="521" t="s">
        <v>228</v>
      </c>
      <c r="E66" s="546">
        <v>7789.9</v>
      </c>
      <c r="F66" s="546">
        <v>7289.83</v>
      </c>
      <c r="G66" s="546">
        <v>7263.59</v>
      </c>
    </row>
    <row r="67" spans="2:11" ht="15.75" thickBot="1">
      <c r="D67" s="521" t="s">
        <v>229</v>
      </c>
      <c r="E67" s="546">
        <v>7796.79</v>
      </c>
      <c r="F67" s="546">
        <v>7307.17</v>
      </c>
      <c r="G67" s="546">
        <v>7283.62</v>
      </c>
    </row>
    <row r="69" spans="2:11">
      <c r="B69" s="34" t="s">
        <v>372</v>
      </c>
    </row>
    <row r="70" spans="2:11">
      <c r="B70" s="717" t="s">
        <v>31</v>
      </c>
      <c r="C70" s="717"/>
      <c r="D70" s="717"/>
      <c r="E70" s="717"/>
      <c r="F70" s="717"/>
      <c r="G70" s="717"/>
      <c r="H70" s="717"/>
      <c r="I70" s="717"/>
      <c r="J70" s="717"/>
      <c r="K70" s="717"/>
    </row>
    <row r="71" spans="2:11" ht="15.75" thickBot="1"/>
    <row r="72" spans="2:11" ht="45">
      <c r="D72" s="702" t="s">
        <v>450</v>
      </c>
      <c r="E72" s="167" t="s">
        <v>33</v>
      </c>
      <c r="F72" s="167" t="s">
        <v>33</v>
      </c>
      <c r="G72" s="705" t="s">
        <v>453</v>
      </c>
      <c r="H72" s="168" t="s">
        <v>441</v>
      </c>
      <c r="I72" s="169" t="s">
        <v>33</v>
      </c>
      <c r="J72" s="705" t="s">
        <v>292</v>
      </c>
      <c r="K72" s="170" t="s">
        <v>403</v>
      </c>
    </row>
    <row r="73" spans="2:11">
      <c r="D73" s="703"/>
      <c r="E73" s="725" t="s">
        <v>14</v>
      </c>
      <c r="F73" s="725" t="s">
        <v>34</v>
      </c>
      <c r="G73" s="706"/>
      <c r="H73" s="347" t="s">
        <v>291</v>
      </c>
      <c r="I73" s="727" t="s">
        <v>34</v>
      </c>
      <c r="J73" s="706"/>
      <c r="K73" s="348" t="s">
        <v>291</v>
      </c>
    </row>
    <row r="74" spans="2:11" ht="15.75" thickBot="1">
      <c r="D74" s="704"/>
      <c r="E74" s="726"/>
      <c r="F74" s="726"/>
      <c r="G74" s="707"/>
      <c r="H74" s="171">
        <v>45565</v>
      </c>
      <c r="I74" s="728"/>
      <c r="J74" s="707"/>
      <c r="K74" s="172">
        <v>45291</v>
      </c>
    </row>
    <row r="75" spans="2:11">
      <c r="D75" s="173" t="s">
        <v>35</v>
      </c>
      <c r="E75" s="174"/>
      <c r="F75" s="175"/>
      <c r="G75" s="175"/>
      <c r="H75" s="176"/>
      <c r="I75" s="176"/>
      <c r="J75" s="176"/>
      <c r="K75" s="177"/>
    </row>
    <row r="76" spans="2:11">
      <c r="D76" s="178" t="s">
        <v>72</v>
      </c>
      <c r="E76" s="179"/>
      <c r="F76" s="186">
        <f>+F79+F81+F83+F85+F87</f>
        <v>409183.1</v>
      </c>
      <c r="G76" s="180"/>
      <c r="H76" s="187">
        <f>+H79+H81+H83+H85+H87</f>
        <v>3187495430.6899996</v>
      </c>
      <c r="I76" s="186">
        <f>+I79+I81+I83+I85+I87</f>
        <v>405900.33999999997</v>
      </c>
      <c r="J76" s="181"/>
      <c r="K76" s="188">
        <f>+K79+K81+K83+K85+K87</f>
        <v>2948293650.6205997</v>
      </c>
    </row>
    <row r="77" spans="2:11">
      <c r="D77" s="178" t="s">
        <v>418</v>
      </c>
      <c r="E77" s="179"/>
      <c r="F77" s="180"/>
      <c r="G77" s="180"/>
      <c r="H77" s="181"/>
      <c r="I77" s="181"/>
      <c r="J77" s="181"/>
      <c r="K77" s="182"/>
    </row>
    <row r="78" spans="2:11">
      <c r="D78" s="183" t="s">
        <v>132</v>
      </c>
      <c r="E78" s="184" t="s">
        <v>230</v>
      </c>
      <c r="F78" s="180">
        <v>0</v>
      </c>
      <c r="G78" s="180"/>
      <c r="H78" s="181">
        <v>0</v>
      </c>
      <c r="I78" s="180">
        <v>0</v>
      </c>
      <c r="J78" s="180">
        <v>7322.9</v>
      </c>
      <c r="K78" s="182">
        <v>0</v>
      </c>
    </row>
    <row r="79" spans="2:11">
      <c r="D79" s="178" t="s">
        <v>419</v>
      </c>
      <c r="E79" s="185"/>
      <c r="F79" s="186">
        <f>+F80</f>
        <v>261867.88999999998</v>
      </c>
      <c r="G79" s="286"/>
      <c r="H79" s="187">
        <f>+H80</f>
        <v>2039924676.3109999</v>
      </c>
      <c r="I79" s="186">
        <f>+I80</f>
        <v>353439.42</v>
      </c>
      <c r="J79" s="286"/>
      <c r="K79" s="188">
        <f>+K80</f>
        <v>2567239036.7178001</v>
      </c>
    </row>
    <row r="80" spans="2:11">
      <c r="D80" s="312" t="s">
        <v>420</v>
      </c>
      <c r="E80" s="184" t="s">
        <v>230</v>
      </c>
      <c r="F80" s="180">
        <v>261867.88999999998</v>
      </c>
      <c r="G80" s="313">
        <f>+E66</f>
        <v>7789.9</v>
      </c>
      <c r="H80" s="181">
        <f>+F80*G80</f>
        <v>2039924676.3109999</v>
      </c>
      <c r="I80" s="180">
        <v>353439.42</v>
      </c>
      <c r="J80" s="313">
        <v>7263.59</v>
      </c>
      <c r="K80" s="182">
        <f>+I80*J80</f>
        <v>2567239036.7178001</v>
      </c>
    </row>
    <row r="81" spans="4:11">
      <c r="D81" s="191" t="s">
        <v>364</v>
      </c>
      <c r="E81" s="192"/>
      <c r="F81" s="186">
        <f>+F82</f>
        <v>0</v>
      </c>
      <c r="G81" s="180"/>
      <c r="H81" s="186">
        <f>+H82</f>
        <v>0</v>
      </c>
      <c r="I81" s="186">
        <f>+I82</f>
        <v>0</v>
      </c>
      <c r="J81" s="180"/>
      <c r="K81" s="350">
        <f>+K82</f>
        <v>0</v>
      </c>
    </row>
    <row r="82" spans="4:11">
      <c r="D82" s="189" t="s">
        <v>479</v>
      </c>
      <c r="E82" s="184" t="s">
        <v>230</v>
      </c>
      <c r="F82" s="180">
        <v>0</v>
      </c>
      <c r="G82" s="313">
        <f>+G80</f>
        <v>7789.9</v>
      </c>
      <c r="H82" s="180">
        <v>0</v>
      </c>
      <c r="I82" s="180">
        <v>0</v>
      </c>
      <c r="J82" s="313">
        <v>7263.59</v>
      </c>
      <c r="K82" s="350">
        <v>0</v>
      </c>
    </row>
    <row r="83" spans="4:11">
      <c r="D83" s="191" t="s">
        <v>42</v>
      </c>
      <c r="E83" s="184"/>
      <c r="F83" s="380">
        <f>+F84</f>
        <v>133670.84999999998</v>
      </c>
      <c r="G83" s="180"/>
      <c r="H83" s="381">
        <f>+H84</f>
        <v>1041282554.4149997</v>
      </c>
      <c r="I83" s="380">
        <f>+I84</f>
        <v>46971.44</v>
      </c>
      <c r="J83" s="180"/>
      <c r="K83" s="425">
        <f>+K84</f>
        <v>341181281.8696</v>
      </c>
    </row>
    <row r="84" spans="4:11">
      <c r="D84" s="189" t="s">
        <v>592</v>
      </c>
      <c r="E84" s="184" t="s">
        <v>230</v>
      </c>
      <c r="F84" s="190">
        <v>133670.84999999998</v>
      </c>
      <c r="G84" s="313">
        <f>+G80</f>
        <v>7789.9</v>
      </c>
      <c r="H84" s="379">
        <f>+F84*G84</f>
        <v>1041282554.4149997</v>
      </c>
      <c r="I84" s="190">
        <v>46971.44</v>
      </c>
      <c r="J84" s="313">
        <v>7263.59</v>
      </c>
      <c r="K84" s="439">
        <f>+I84*J84</f>
        <v>341181281.8696</v>
      </c>
    </row>
    <row r="85" spans="4:11">
      <c r="D85" s="191" t="s">
        <v>620</v>
      </c>
      <c r="E85" s="184"/>
      <c r="F85" s="380">
        <f>+F86</f>
        <v>0</v>
      </c>
      <c r="G85" s="180"/>
      <c r="H85" s="547">
        <f>+H86</f>
        <v>0</v>
      </c>
      <c r="I85" s="380">
        <f>+I86</f>
        <v>0</v>
      </c>
      <c r="J85" s="180"/>
      <c r="K85" s="443">
        <f>+I85*J85</f>
        <v>0</v>
      </c>
    </row>
    <row r="86" spans="4:11">
      <c r="D86" s="189" t="s">
        <v>621</v>
      </c>
      <c r="E86" s="184" t="s">
        <v>230</v>
      </c>
      <c r="F86" s="190">
        <v>0</v>
      </c>
      <c r="G86" s="313">
        <f>+G82</f>
        <v>7789.9</v>
      </c>
      <c r="H86" s="548">
        <f>+F86*G86</f>
        <v>0</v>
      </c>
      <c r="I86" s="190">
        <v>0</v>
      </c>
      <c r="J86" s="313">
        <v>7263.59</v>
      </c>
      <c r="K86" s="440">
        <f>+I86*J86</f>
        <v>0</v>
      </c>
    </row>
    <row r="87" spans="4:11">
      <c r="D87" s="191" t="s">
        <v>622</v>
      </c>
      <c r="E87" s="184"/>
      <c r="F87" s="380">
        <f>+F88</f>
        <v>13644.359999999999</v>
      </c>
      <c r="G87" s="436"/>
      <c r="H87" s="437">
        <f>+H88</f>
        <v>106288199.96399999</v>
      </c>
      <c r="I87" s="444">
        <f>+I88</f>
        <v>5489.48</v>
      </c>
      <c r="J87" s="380">
        <f>+J88</f>
        <v>7263.59</v>
      </c>
      <c r="K87" s="441">
        <f>+K88</f>
        <v>39873332.033199996</v>
      </c>
    </row>
    <row r="88" spans="4:11">
      <c r="D88" s="189" t="s">
        <v>236</v>
      </c>
      <c r="E88" s="184" t="s">
        <v>230</v>
      </c>
      <c r="F88" s="190">
        <v>13644.359999999999</v>
      </c>
      <c r="G88" s="313">
        <f>+G84</f>
        <v>7789.9</v>
      </c>
      <c r="H88" s="379">
        <f>+F88*G88</f>
        <v>106288199.96399999</v>
      </c>
      <c r="I88" s="190">
        <v>5489.48</v>
      </c>
      <c r="J88" s="445">
        <v>7263.59</v>
      </c>
      <c r="K88" s="439">
        <f>+I88*J88</f>
        <v>39873332.033199996</v>
      </c>
    </row>
    <row r="89" spans="4:11">
      <c r="D89" s="191" t="s">
        <v>417</v>
      </c>
      <c r="E89" s="184"/>
      <c r="F89" s="446">
        <f>+F90+F93</f>
        <v>229042.43</v>
      </c>
      <c r="G89" s="193"/>
      <c r="H89" s="381">
        <f>+H90+H93</f>
        <v>1080631130.9919999</v>
      </c>
      <c r="I89" s="446">
        <f>+I90+I93</f>
        <v>131482.97</v>
      </c>
      <c r="J89" s="193"/>
      <c r="K89" s="425">
        <f>+K90+K93</f>
        <v>955038386.06230009</v>
      </c>
    </row>
    <row r="90" spans="4:11">
      <c r="D90" s="191" t="s">
        <v>29</v>
      </c>
      <c r="E90" s="184"/>
      <c r="F90" s="186">
        <f>+F91+F92</f>
        <v>200060.09</v>
      </c>
      <c r="G90" s="313"/>
      <c r="H90" s="286">
        <f>+H91</f>
        <v>854861600.62599993</v>
      </c>
      <c r="I90" s="186">
        <f>+I91</f>
        <v>109739.74</v>
      </c>
      <c r="J90" s="313"/>
      <c r="K90" s="442">
        <f>+K91</f>
        <v>797104478.06660008</v>
      </c>
    </row>
    <row r="91" spans="4:11">
      <c r="D91" s="194" t="s">
        <v>623</v>
      </c>
      <c r="E91" s="184" t="s">
        <v>230</v>
      </c>
      <c r="F91" s="180">
        <v>109739.73999999999</v>
      </c>
      <c r="G91" s="313">
        <f>+G84</f>
        <v>7789.9</v>
      </c>
      <c r="H91" s="438">
        <f>+F91*G91</f>
        <v>854861600.62599993</v>
      </c>
      <c r="I91" s="180">
        <v>109739.74</v>
      </c>
      <c r="J91" s="313">
        <v>7263.59</v>
      </c>
      <c r="K91" s="349">
        <f>+I91*J91</f>
        <v>797104478.06660008</v>
      </c>
    </row>
    <row r="92" spans="4:11">
      <c r="D92" s="194" t="s">
        <v>655</v>
      </c>
      <c r="E92" s="184" t="s">
        <v>230</v>
      </c>
      <c r="F92" s="180">
        <v>90320.35</v>
      </c>
      <c r="G92" s="313">
        <f>+G91</f>
        <v>7789.9</v>
      </c>
      <c r="H92" s="438">
        <f>+F92*G92</f>
        <v>703586494.46500003</v>
      </c>
      <c r="I92" s="180">
        <v>0</v>
      </c>
      <c r="J92" s="549">
        <v>0</v>
      </c>
      <c r="K92" s="550">
        <f t="shared" ref="K92" si="0">+I92*J92</f>
        <v>0</v>
      </c>
    </row>
    <row r="93" spans="4:11">
      <c r="D93" s="191" t="s">
        <v>622</v>
      </c>
      <c r="E93" s="184"/>
      <c r="F93" s="380">
        <f>+F94</f>
        <v>28982.34</v>
      </c>
      <c r="G93" s="436"/>
      <c r="H93" s="437">
        <f>+H94</f>
        <v>225769530.366</v>
      </c>
      <c r="I93" s="444">
        <f>+I94</f>
        <v>21743.23</v>
      </c>
      <c r="J93" s="380">
        <f>+J94</f>
        <v>7263.59</v>
      </c>
      <c r="K93" s="441">
        <f>+K94</f>
        <v>157933907.9957</v>
      </c>
    </row>
    <row r="94" spans="4:11">
      <c r="D94" s="189" t="s">
        <v>237</v>
      </c>
      <c r="E94" s="184" t="s">
        <v>230</v>
      </c>
      <c r="F94" s="190">
        <v>28982.34</v>
      </c>
      <c r="G94" s="313">
        <f>+G88</f>
        <v>7789.9</v>
      </c>
      <c r="H94" s="379">
        <f>+F94*G94</f>
        <v>225769530.366</v>
      </c>
      <c r="I94" s="190">
        <v>21743.23</v>
      </c>
      <c r="J94" s="313">
        <v>7263.59</v>
      </c>
      <c r="K94" s="439">
        <f>+I94*J94</f>
        <v>157933907.9957</v>
      </c>
    </row>
    <row r="95" spans="4:11" ht="15.75" thickBot="1">
      <c r="D95" s="447" t="s">
        <v>423</v>
      </c>
      <c r="E95" s="448"/>
      <c r="F95" s="449">
        <f>+F89+F76</f>
        <v>638225.53</v>
      </c>
      <c r="G95" s="450"/>
      <c r="H95" s="451">
        <f>+H89+H76</f>
        <v>4268126561.6819992</v>
      </c>
      <c r="I95" s="449">
        <f>+I89+I76</f>
        <v>537383.30999999994</v>
      </c>
      <c r="J95" s="450"/>
      <c r="K95" s="452">
        <f>+K89+K76</f>
        <v>3903332036.6829</v>
      </c>
    </row>
    <row r="96" spans="4:11" ht="45">
      <c r="D96" s="702" t="s">
        <v>450</v>
      </c>
      <c r="E96" s="167" t="s">
        <v>33</v>
      </c>
      <c r="F96" s="167" t="s">
        <v>33</v>
      </c>
      <c r="G96" s="705" t="s">
        <v>453</v>
      </c>
      <c r="H96" s="168" t="s">
        <v>441</v>
      </c>
      <c r="I96" s="169" t="s">
        <v>33</v>
      </c>
      <c r="J96" s="705" t="s">
        <v>292</v>
      </c>
      <c r="K96" s="170" t="s">
        <v>403</v>
      </c>
    </row>
    <row r="97" spans="2:12">
      <c r="D97" s="703"/>
      <c r="E97" s="725" t="s">
        <v>14</v>
      </c>
      <c r="F97" s="725" t="s">
        <v>34</v>
      </c>
      <c r="G97" s="706"/>
      <c r="H97" s="347" t="s">
        <v>291</v>
      </c>
      <c r="I97" s="727" t="s">
        <v>34</v>
      </c>
      <c r="J97" s="706"/>
      <c r="K97" s="348" t="s">
        <v>291</v>
      </c>
    </row>
    <row r="98" spans="2:12" ht="15.75" thickBot="1">
      <c r="D98" s="704"/>
      <c r="E98" s="726"/>
      <c r="F98" s="726"/>
      <c r="G98" s="707"/>
      <c r="H98" s="171">
        <f>+H74</f>
        <v>45565</v>
      </c>
      <c r="I98" s="728"/>
      <c r="J98" s="707"/>
      <c r="K98" s="172">
        <f>+K74</f>
        <v>45291</v>
      </c>
    </row>
    <row r="99" spans="2:12">
      <c r="D99" s="173" t="s">
        <v>4</v>
      </c>
      <c r="E99" s="174"/>
      <c r="F99" s="175"/>
      <c r="G99" s="175"/>
      <c r="H99" s="176"/>
      <c r="I99" s="176"/>
      <c r="J99" s="176"/>
      <c r="K99" s="177"/>
    </row>
    <row r="100" spans="2:12">
      <c r="D100" s="191" t="s">
        <v>36</v>
      </c>
      <c r="E100" s="185"/>
      <c r="F100" s="186">
        <f>+F101</f>
        <v>0</v>
      </c>
      <c r="G100" s="186"/>
      <c r="H100" s="186">
        <f>+H101</f>
        <v>0</v>
      </c>
      <c r="I100" s="186">
        <f>+I101</f>
        <v>20857.53</v>
      </c>
      <c r="J100" s="187"/>
      <c r="K100" s="188">
        <f>+K101</f>
        <v>151918322.6586</v>
      </c>
    </row>
    <row r="101" spans="2:12">
      <c r="D101" s="191" t="s">
        <v>415</v>
      </c>
      <c r="E101" s="185"/>
      <c r="F101" s="186">
        <f>+F102</f>
        <v>0</v>
      </c>
      <c r="G101" s="186"/>
      <c r="H101" s="186">
        <f>+H102</f>
        <v>0</v>
      </c>
      <c r="I101" s="186">
        <f>+I102</f>
        <v>20857.53</v>
      </c>
      <c r="J101" s="187"/>
      <c r="K101" s="188">
        <f>+K102</f>
        <v>151918322.6586</v>
      </c>
    </row>
    <row r="102" spans="2:12">
      <c r="D102" s="189" t="s">
        <v>369</v>
      </c>
      <c r="E102" s="184" t="s">
        <v>230</v>
      </c>
      <c r="F102" s="180">
        <v>0</v>
      </c>
      <c r="G102" s="180">
        <f>+E67</f>
        <v>7796.79</v>
      </c>
      <c r="H102" s="180">
        <v>0</v>
      </c>
      <c r="I102" s="180">
        <v>20857.53</v>
      </c>
      <c r="J102" s="195">
        <v>7283.62</v>
      </c>
      <c r="K102" s="182">
        <f>+I102*J102</f>
        <v>151918322.6586</v>
      </c>
    </row>
    <row r="103" spans="2:12" hidden="1">
      <c r="D103" s="191" t="s">
        <v>73</v>
      </c>
      <c r="E103" s="179"/>
      <c r="F103" s="180"/>
      <c r="G103" s="180"/>
      <c r="H103" s="181"/>
      <c r="I103" s="181"/>
      <c r="J103" s="181"/>
      <c r="K103" s="182"/>
    </row>
    <row r="104" spans="2:12" hidden="1">
      <c r="D104" s="189" t="s">
        <v>135</v>
      </c>
      <c r="E104" s="184" t="s">
        <v>230</v>
      </c>
      <c r="F104" s="180"/>
      <c r="G104" s="180"/>
      <c r="H104" s="181">
        <v>0</v>
      </c>
      <c r="I104" s="181">
        <v>0</v>
      </c>
      <c r="J104" s="180"/>
      <c r="K104" s="182">
        <v>0</v>
      </c>
    </row>
    <row r="105" spans="2:12" ht="15.75" thickBot="1">
      <c r="D105" s="447" t="s">
        <v>416</v>
      </c>
      <c r="E105" s="448"/>
      <c r="F105" s="449">
        <f>+F100</f>
        <v>0</v>
      </c>
      <c r="G105" s="450"/>
      <c r="H105" s="449">
        <f>+H100</f>
        <v>0</v>
      </c>
      <c r="I105" s="449">
        <f>+I100</f>
        <v>20857.53</v>
      </c>
      <c r="J105" s="450">
        <v>7339.62</v>
      </c>
      <c r="K105" s="452">
        <f>+K100</f>
        <v>151918322.6586</v>
      </c>
    </row>
    <row r="107" spans="2:12">
      <c r="B107" s="34" t="s">
        <v>373</v>
      </c>
    </row>
    <row r="108" spans="2:12" ht="15.75" thickBot="1">
      <c r="F108" s="165">
        <v>45565</v>
      </c>
      <c r="G108" s="165"/>
      <c r="H108" s="165">
        <v>45199</v>
      </c>
    </row>
    <row r="109" spans="2:12" ht="45">
      <c r="D109" s="238" t="s">
        <v>136</v>
      </c>
      <c r="E109" s="232" t="s">
        <v>458</v>
      </c>
      <c r="F109" s="232" t="s">
        <v>459</v>
      </c>
      <c r="G109" s="232" t="s">
        <v>460</v>
      </c>
      <c r="H109" s="233" t="s">
        <v>461</v>
      </c>
    </row>
    <row r="110" spans="2:12" ht="30">
      <c r="D110" s="551" t="s">
        <v>442</v>
      </c>
      <c r="E110" s="552">
        <f>+E66</f>
        <v>7789.9</v>
      </c>
      <c r="F110" s="246">
        <v>299949032</v>
      </c>
      <c r="G110" s="552">
        <v>7289.83</v>
      </c>
      <c r="H110" s="511">
        <v>65110866</v>
      </c>
      <c r="L110" s="545">
        <f>+F110-F112</f>
        <v>297697608</v>
      </c>
    </row>
    <row r="111" spans="2:12" ht="30">
      <c r="D111" s="551" t="s">
        <v>443</v>
      </c>
      <c r="E111" s="552">
        <f>+E67</f>
        <v>7796.79</v>
      </c>
      <c r="F111" s="246">
        <v>2890744</v>
      </c>
      <c r="G111" s="552">
        <v>7307.17</v>
      </c>
      <c r="H111" s="511">
        <v>2286569</v>
      </c>
      <c r="L111" s="545">
        <f>+F111-F113</f>
        <v>-154843</v>
      </c>
    </row>
    <row r="112" spans="2:12" ht="30">
      <c r="D112" s="551" t="s">
        <v>444</v>
      </c>
      <c r="E112" s="552">
        <f>+E110</f>
        <v>7789.9</v>
      </c>
      <c r="F112" s="246">
        <v>2251424</v>
      </c>
      <c r="G112" s="552">
        <v>7289.83</v>
      </c>
      <c r="H112" s="511">
        <v>49118579</v>
      </c>
    </row>
    <row r="113" spans="2:13" ht="30">
      <c r="D113" s="551" t="s">
        <v>137</v>
      </c>
      <c r="E113" s="552">
        <f>+E111</f>
        <v>7796.79</v>
      </c>
      <c r="F113" s="246">
        <v>3045587</v>
      </c>
      <c r="G113" s="552">
        <v>7307.17</v>
      </c>
      <c r="H113" s="511">
        <v>10978993</v>
      </c>
    </row>
    <row r="114" spans="2:13" ht="15.75" thickBot="1">
      <c r="D114" s="23" t="s">
        <v>138</v>
      </c>
      <c r="E114" s="220"/>
      <c r="F114" s="553">
        <f>+F110+F111-F112-F113</f>
        <v>297542765</v>
      </c>
      <c r="G114" s="554"/>
      <c r="H114" s="555">
        <f>+H110+H111-H112-H113</f>
        <v>7299863</v>
      </c>
    </row>
    <row r="116" spans="2:13">
      <c r="B116" s="34" t="s">
        <v>374</v>
      </c>
    </row>
    <row r="117" spans="2:13">
      <c r="D117" s="718" t="s">
        <v>280</v>
      </c>
      <c r="E117" s="718"/>
      <c r="F117" s="718"/>
      <c r="G117" s="718"/>
      <c r="H117" s="718"/>
    </row>
    <row r="118" spans="2:13" ht="15.75" thickBot="1">
      <c r="B118" s="26"/>
      <c r="C118" s="26"/>
      <c r="G118" s="165">
        <v>45565</v>
      </c>
      <c r="H118" s="165">
        <v>45291</v>
      </c>
      <c r="I118" s="26"/>
      <c r="J118" s="26"/>
      <c r="K118" s="26"/>
      <c r="L118" s="26"/>
      <c r="M118" s="26"/>
    </row>
    <row r="119" spans="2:13">
      <c r="B119" s="26"/>
      <c r="C119" s="26"/>
      <c r="D119" s="719" t="s">
        <v>139</v>
      </c>
      <c r="E119" s="721" t="s">
        <v>404</v>
      </c>
      <c r="F119" s="721" t="s">
        <v>570</v>
      </c>
      <c r="G119" s="723" t="s">
        <v>140</v>
      </c>
      <c r="H119" s="724"/>
      <c r="I119" s="26"/>
      <c r="J119" s="26"/>
      <c r="K119" s="26"/>
      <c r="L119" s="26"/>
      <c r="M119" s="26"/>
    </row>
    <row r="120" spans="2:13">
      <c r="B120" s="26"/>
      <c r="C120" s="26"/>
      <c r="D120" s="720"/>
      <c r="E120" s="722"/>
      <c r="F120" s="722"/>
      <c r="G120" s="14" t="s">
        <v>436</v>
      </c>
      <c r="H120" s="352" t="s">
        <v>240</v>
      </c>
      <c r="I120" s="26"/>
      <c r="J120" s="26"/>
      <c r="K120" s="26"/>
      <c r="L120" s="26"/>
      <c r="M120" s="26"/>
    </row>
    <row r="121" spans="2:13">
      <c r="D121" s="399" t="s">
        <v>569</v>
      </c>
      <c r="E121" s="392">
        <v>17154.37</v>
      </c>
      <c r="F121" s="454">
        <v>0</v>
      </c>
      <c r="G121" s="331">
        <v>133630826.86299999</v>
      </c>
      <c r="H121" s="453">
        <v>126082048</v>
      </c>
    </row>
    <row r="122" spans="2:13">
      <c r="D122" s="399" t="s">
        <v>571</v>
      </c>
      <c r="E122" s="392">
        <v>0</v>
      </c>
      <c r="F122" s="454">
        <v>428547</v>
      </c>
      <c r="G122" s="331">
        <f>+F122</f>
        <v>428547</v>
      </c>
      <c r="H122" s="453">
        <v>428226</v>
      </c>
    </row>
    <row r="123" spans="2:13">
      <c r="D123" s="399" t="s">
        <v>572</v>
      </c>
      <c r="E123" s="392">
        <v>0</v>
      </c>
      <c r="F123" s="454">
        <v>5243353</v>
      </c>
      <c r="G123" s="331">
        <f>+F123</f>
        <v>5243353</v>
      </c>
      <c r="H123" s="453">
        <v>8577093</v>
      </c>
    </row>
    <row r="124" spans="2:13">
      <c r="D124" s="399" t="s">
        <v>573</v>
      </c>
      <c r="E124" s="392">
        <v>238055.8</v>
      </c>
      <c r="F124" s="454">
        <v>0</v>
      </c>
      <c r="G124" s="331">
        <v>1854430876.4199998</v>
      </c>
      <c r="H124" s="453">
        <v>2405154132.3089004</v>
      </c>
    </row>
    <row r="125" spans="2:13">
      <c r="D125" s="399" t="s">
        <v>574</v>
      </c>
      <c r="E125" s="392">
        <v>0</v>
      </c>
      <c r="F125" s="454">
        <v>0</v>
      </c>
      <c r="G125" s="331">
        <v>0</v>
      </c>
      <c r="H125" s="453">
        <v>36002855.465800002</v>
      </c>
    </row>
    <row r="126" spans="2:13">
      <c r="D126" s="399" t="s">
        <v>575</v>
      </c>
      <c r="E126" s="392">
        <v>0</v>
      </c>
      <c r="F126" s="454">
        <v>0</v>
      </c>
      <c r="G126" s="331">
        <v>0</v>
      </c>
      <c r="H126" s="453">
        <v>18007525</v>
      </c>
    </row>
    <row r="127" spans="2:13">
      <c r="D127" s="399" t="s">
        <v>624</v>
      </c>
      <c r="E127" s="392">
        <v>5679.65</v>
      </c>
      <c r="F127" s="454">
        <v>0</v>
      </c>
      <c r="G127" s="331">
        <v>44243905.534999996</v>
      </c>
      <c r="H127" s="453">
        <v>0</v>
      </c>
    </row>
    <row r="128" spans="2:13">
      <c r="D128" s="399" t="s">
        <v>636</v>
      </c>
      <c r="E128" s="392">
        <v>978.07</v>
      </c>
      <c r="F128" s="454">
        <v>0</v>
      </c>
      <c r="G128" s="331">
        <v>7619067.4929999998</v>
      </c>
      <c r="H128" s="453">
        <v>0</v>
      </c>
    </row>
    <row r="129" spans="2:11">
      <c r="D129" s="399" t="s">
        <v>637</v>
      </c>
      <c r="E129" s="392">
        <v>0</v>
      </c>
      <c r="F129" s="454">
        <v>735108</v>
      </c>
      <c r="G129" s="331">
        <f>+F129</f>
        <v>735108</v>
      </c>
      <c r="H129" s="453">
        <v>0</v>
      </c>
    </row>
    <row r="130" spans="2:11">
      <c r="D130" s="399" t="s">
        <v>576</v>
      </c>
      <c r="E130" s="392">
        <v>0</v>
      </c>
      <c r="F130" s="454">
        <v>833875</v>
      </c>
      <c r="G130" s="331">
        <f>+F130</f>
        <v>833875</v>
      </c>
      <c r="H130" s="453">
        <v>691942</v>
      </c>
    </row>
    <row r="131" spans="2:11" ht="15.75" thickBot="1">
      <c r="D131" s="353" t="s">
        <v>141</v>
      </c>
      <c r="E131" s="457">
        <f>SUM(E121:E130)</f>
        <v>261867.88999999998</v>
      </c>
      <c r="F131" s="456">
        <f>SUM(F121:F130)</f>
        <v>7240883</v>
      </c>
      <c r="G131" s="455">
        <f>SUM(G121:G130)</f>
        <v>2047165559.3109999</v>
      </c>
      <c r="H131" s="376">
        <f>SUM(H121:H130)</f>
        <v>2594943821.7747002</v>
      </c>
    </row>
    <row r="133" spans="2:11">
      <c r="B133" s="34" t="s">
        <v>375</v>
      </c>
    </row>
    <row r="134" spans="2:11">
      <c r="E134" s="3" t="s">
        <v>32</v>
      </c>
    </row>
    <row r="135" spans="2:11" ht="15" customHeight="1"/>
    <row r="136" spans="2:11" ht="15" customHeight="1" thickBot="1">
      <c r="C136" s="3" t="s">
        <v>630</v>
      </c>
      <c r="K136" s="523"/>
    </row>
    <row r="137" spans="2:11">
      <c r="D137" s="708" t="s">
        <v>186</v>
      </c>
      <c r="E137" s="708" t="s">
        <v>142</v>
      </c>
      <c r="F137" s="708" t="s">
        <v>143</v>
      </c>
      <c r="G137" s="708" t="s">
        <v>65</v>
      </c>
      <c r="H137" s="708" t="s">
        <v>148</v>
      </c>
    </row>
    <row r="138" spans="2:11">
      <c r="D138" s="709"/>
      <c r="E138" s="709"/>
      <c r="F138" s="709"/>
      <c r="G138" s="709"/>
      <c r="H138" s="709"/>
    </row>
    <row r="139" spans="2:11" ht="15.75" thickBot="1">
      <c r="D139" s="710"/>
      <c r="E139" s="710"/>
      <c r="F139" s="710"/>
      <c r="G139" s="710"/>
      <c r="H139" s="710"/>
    </row>
    <row r="140" spans="2:11">
      <c r="D140" s="408" t="s">
        <v>364</v>
      </c>
      <c r="E140" s="409"/>
      <c r="F140" s="409"/>
      <c r="G140" s="409"/>
      <c r="H140" s="410"/>
    </row>
    <row r="141" spans="2:11">
      <c r="D141" s="407" t="s">
        <v>489</v>
      </c>
      <c r="E141" s="411"/>
      <c r="F141" s="412"/>
      <c r="G141" s="354">
        <v>0</v>
      </c>
      <c r="H141" s="405">
        <v>0</v>
      </c>
    </row>
    <row r="142" spans="2:11">
      <c r="D142" s="413" t="s">
        <v>144</v>
      </c>
      <c r="E142" s="414"/>
      <c r="F142" s="414"/>
      <c r="G142" s="355">
        <f>SUM(G140:G141)</f>
        <v>0</v>
      </c>
      <c r="H142" s="397">
        <f>SUM(H140:H141)</f>
        <v>0</v>
      </c>
    </row>
    <row r="143" spans="2:11">
      <c r="D143" s="416" t="s">
        <v>145</v>
      </c>
      <c r="E143" s="417"/>
      <c r="F143" s="417"/>
      <c r="G143" s="354">
        <v>0</v>
      </c>
      <c r="H143" s="405">
        <v>0</v>
      </c>
    </row>
    <row r="144" spans="2:11">
      <c r="D144" s="419" t="s">
        <v>29</v>
      </c>
      <c r="E144" s="420"/>
      <c r="F144" s="420"/>
      <c r="G144" s="420"/>
      <c r="H144" s="423"/>
    </row>
    <row r="145" spans="3:9">
      <c r="D145" s="413" t="s">
        <v>365</v>
      </c>
      <c r="E145" s="414"/>
      <c r="F145" s="414"/>
      <c r="G145" s="355">
        <f t="shared" ref="G145" si="1">SUM(G143:G144)</f>
        <v>0</v>
      </c>
      <c r="H145" s="397">
        <v>0</v>
      </c>
    </row>
    <row r="146" spans="3:9">
      <c r="D146" s="416" t="s">
        <v>145</v>
      </c>
      <c r="E146" s="417"/>
      <c r="F146" s="417"/>
      <c r="G146" s="354">
        <v>0</v>
      </c>
      <c r="H146" s="405">
        <v>0</v>
      </c>
    </row>
    <row r="147" spans="3:9">
      <c r="D147" s="413" t="s">
        <v>366</v>
      </c>
      <c r="E147" s="414"/>
      <c r="F147" s="414"/>
      <c r="G147" s="355">
        <v>0</v>
      </c>
      <c r="H147" s="355">
        <v>0</v>
      </c>
    </row>
    <row r="148" spans="3:9">
      <c r="D148" s="416" t="s">
        <v>145</v>
      </c>
      <c r="E148" s="417"/>
      <c r="F148" s="417"/>
      <c r="G148" s="556">
        <v>0</v>
      </c>
      <c r="H148" s="557">
        <v>0</v>
      </c>
    </row>
    <row r="149" spans="3:9">
      <c r="D149" s="407" t="s">
        <v>293</v>
      </c>
      <c r="E149" s="411" t="s">
        <v>146</v>
      </c>
      <c r="F149" s="412">
        <v>1</v>
      </c>
      <c r="G149" s="412">
        <v>648700495</v>
      </c>
      <c r="H149" s="423">
        <f>+G149</f>
        <v>648700495</v>
      </c>
    </row>
    <row r="150" spans="3:9">
      <c r="D150" s="407" t="s">
        <v>531</v>
      </c>
      <c r="E150" s="411" t="s">
        <v>146</v>
      </c>
      <c r="F150" s="412">
        <v>1</v>
      </c>
      <c r="G150" s="412">
        <v>78086269</v>
      </c>
      <c r="H150" s="423">
        <f>+G150</f>
        <v>78086269</v>
      </c>
    </row>
    <row r="151" spans="3:9">
      <c r="D151" s="407" t="s">
        <v>532</v>
      </c>
      <c r="E151" s="411" t="s">
        <v>146</v>
      </c>
      <c r="F151" s="412">
        <v>1</v>
      </c>
      <c r="G151" s="412">
        <v>128074836</v>
      </c>
      <c r="H151" s="423">
        <f t="shared" ref="H151" si="2">+G151</f>
        <v>128074836</v>
      </c>
    </row>
    <row r="152" spans="3:9">
      <c r="D152" s="413" t="s">
        <v>367</v>
      </c>
      <c r="E152" s="414"/>
      <c r="F152" s="414"/>
      <c r="G152" s="415">
        <f>SUM(G149:G151)</f>
        <v>854861600</v>
      </c>
      <c r="H152" s="421">
        <f>SUM(H149:H151)</f>
        <v>854861600</v>
      </c>
    </row>
    <row r="153" spans="3:9">
      <c r="D153" s="416" t="s">
        <v>145</v>
      </c>
      <c r="E153" s="417"/>
      <c r="F153" s="417"/>
      <c r="G153" s="418">
        <v>797104478</v>
      </c>
      <c r="H153" s="398">
        <v>797104478</v>
      </c>
    </row>
    <row r="154" spans="3:9">
      <c r="D154" s="406" t="s">
        <v>662</v>
      </c>
      <c r="E154" s="411" t="s">
        <v>146</v>
      </c>
      <c r="F154" s="412">
        <v>1</v>
      </c>
      <c r="G154" s="412">
        <v>307500071</v>
      </c>
      <c r="H154" s="423">
        <f t="shared" ref="H154:H155" si="3">+G154</f>
        <v>307500071</v>
      </c>
    </row>
    <row r="155" spans="3:9">
      <c r="D155" s="406" t="s">
        <v>661</v>
      </c>
      <c r="E155" s="411" t="s">
        <v>146</v>
      </c>
      <c r="F155" s="412">
        <v>1</v>
      </c>
      <c r="G155" s="412">
        <v>396086424</v>
      </c>
      <c r="H155" s="423">
        <f t="shared" si="3"/>
        <v>396086424</v>
      </c>
    </row>
    <row r="156" spans="3:9">
      <c r="D156" s="413" t="s">
        <v>465</v>
      </c>
      <c r="E156" s="414"/>
      <c r="F156" s="414"/>
      <c r="G156" s="415">
        <f>SUM(G154:G155)</f>
        <v>703586495</v>
      </c>
      <c r="H156" s="421">
        <f>SUM(H154:H155)</f>
        <v>703586495</v>
      </c>
    </row>
    <row r="157" spans="3:9" ht="15.75" thickBot="1">
      <c r="D157" s="422" t="s">
        <v>145</v>
      </c>
      <c r="E157" s="515"/>
      <c r="F157" s="515"/>
      <c r="G157" s="516">
        <v>0</v>
      </c>
      <c r="H157" s="517">
        <v>0</v>
      </c>
    </row>
    <row r="159" spans="3:9" ht="15.75" thickBot="1">
      <c r="C159" s="3" t="s">
        <v>610</v>
      </c>
    </row>
    <row r="160" spans="3:9" ht="15.75" thickBot="1">
      <c r="D160" s="711" t="s">
        <v>342</v>
      </c>
      <c r="E160" s="712"/>
      <c r="F160" s="712"/>
      <c r="G160" s="711" t="s">
        <v>654</v>
      </c>
      <c r="H160" s="712"/>
      <c r="I160" s="713"/>
    </row>
    <row r="161" spans="2:9">
      <c r="D161" s="708" t="s">
        <v>186</v>
      </c>
      <c r="E161" s="708" t="s">
        <v>65</v>
      </c>
      <c r="F161" s="708" t="s">
        <v>148</v>
      </c>
      <c r="G161" s="708" t="s">
        <v>13</v>
      </c>
      <c r="H161" s="729" t="s">
        <v>27</v>
      </c>
      <c r="I161" s="732" t="s">
        <v>28</v>
      </c>
    </row>
    <row r="162" spans="2:9">
      <c r="D162" s="709"/>
      <c r="E162" s="709"/>
      <c r="F162" s="709"/>
      <c r="G162" s="709"/>
      <c r="H162" s="730"/>
      <c r="I162" s="733"/>
    </row>
    <row r="163" spans="2:9" ht="15.75" thickBot="1">
      <c r="D163" s="710"/>
      <c r="E163" s="710"/>
      <c r="F163" s="710"/>
      <c r="G163" s="710"/>
      <c r="H163" s="731"/>
      <c r="I163" s="734"/>
    </row>
    <row r="164" spans="2:9">
      <c r="D164" s="408" t="s">
        <v>147</v>
      </c>
      <c r="E164" s="409"/>
      <c r="F164" s="409"/>
      <c r="G164" s="409"/>
      <c r="H164" s="409"/>
      <c r="I164" s="410"/>
    </row>
    <row r="165" spans="2:9">
      <c r="D165" s="407" t="s">
        <v>577</v>
      </c>
      <c r="E165" s="393">
        <v>200000000</v>
      </c>
      <c r="F165" s="393">
        <v>1003000000</v>
      </c>
      <c r="G165" s="412">
        <v>9200000000</v>
      </c>
      <c r="H165" s="558">
        <v>0</v>
      </c>
      <c r="I165" s="559">
        <v>0</v>
      </c>
    </row>
    <row r="166" spans="2:9">
      <c r="D166" s="413" t="s">
        <v>578</v>
      </c>
      <c r="E166" s="394">
        <f>+E165</f>
        <v>200000000</v>
      </c>
      <c r="F166" s="394">
        <f t="shared" ref="F166:I166" si="4">+F165</f>
        <v>1003000000</v>
      </c>
      <c r="G166" s="394">
        <f t="shared" si="4"/>
        <v>9200000000</v>
      </c>
      <c r="H166" s="560">
        <f t="shared" si="4"/>
        <v>0</v>
      </c>
      <c r="I166" s="561">
        <f t="shared" si="4"/>
        <v>0</v>
      </c>
    </row>
    <row r="167" spans="2:9" ht="15.75" thickBot="1">
      <c r="D167" s="400" t="s">
        <v>579</v>
      </c>
      <c r="E167" s="402">
        <v>200000000</v>
      </c>
      <c r="F167" s="403">
        <v>1003000000</v>
      </c>
      <c r="G167" s="403">
        <v>9200000000</v>
      </c>
      <c r="H167" s="403">
        <v>6369990194</v>
      </c>
      <c r="I167" s="401">
        <v>35494262428</v>
      </c>
    </row>
    <row r="169" spans="2:9" ht="15.75" thickBot="1">
      <c r="B169" s="34" t="s">
        <v>376</v>
      </c>
    </row>
    <row r="170" spans="2:9" ht="15.75" thickBot="1">
      <c r="D170" s="735" t="s">
        <v>78</v>
      </c>
      <c r="E170" s="736"/>
      <c r="F170" s="737"/>
    </row>
    <row r="171" spans="2:9" ht="15.75" thickBot="1">
      <c r="D171" s="4" t="s">
        <v>150</v>
      </c>
      <c r="E171" s="5" t="s">
        <v>151</v>
      </c>
      <c r="F171" s="5" t="s">
        <v>152</v>
      </c>
    </row>
    <row r="172" spans="2:9" ht="15.75" thickBot="1">
      <c r="D172" s="519" t="s">
        <v>629</v>
      </c>
      <c r="E172" s="396">
        <v>351645636</v>
      </c>
      <c r="F172" s="356">
        <v>0</v>
      </c>
    </row>
    <row r="173" spans="2:9" ht="15.75" thickBot="1">
      <c r="D173" s="7" t="s">
        <v>154</v>
      </c>
      <c r="E173" s="474">
        <f>SUM(E172:E172)</f>
        <v>351645636</v>
      </c>
      <c r="F173" s="357">
        <v>0</v>
      </c>
    </row>
    <row r="174" spans="2:9" ht="15.75" thickBot="1">
      <c r="D174" s="7" t="s">
        <v>153</v>
      </c>
      <c r="E174" s="357">
        <v>0</v>
      </c>
      <c r="F174" s="357">
        <v>0</v>
      </c>
    </row>
    <row r="175" spans="2:9" ht="15.75" thickBot="1">
      <c r="D175" s="2"/>
      <c r="E175" s="2"/>
      <c r="F175" s="2"/>
    </row>
    <row r="176" spans="2:9" ht="15.75" thickBot="1">
      <c r="D176" s="735" t="s">
        <v>41</v>
      </c>
      <c r="E176" s="736"/>
      <c r="F176" s="738"/>
    </row>
    <row r="177" spans="4:9" ht="15.75" thickBot="1">
      <c r="D177" s="7" t="s">
        <v>150</v>
      </c>
      <c r="E177" s="475" t="s">
        <v>57</v>
      </c>
      <c r="F177" s="475" t="s">
        <v>421</v>
      </c>
    </row>
    <row r="178" spans="4:9" ht="15.75" thickBot="1">
      <c r="D178" s="6" t="s">
        <v>133</v>
      </c>
      <c r="E178" s="356">
        <v>0</v>
      </c>
      <c r="F178" s="356">
        <v>0</v>
      </c>
      <c r="H178" s="9"/>
    </row>
    <row r="179" spans="4:9" ht="15.75" thickBot="1">
      <c r="D179" s="6" t="s">
        <v>424</v>
      </c>
      <c r="E179" s="356">
        <v>0</v>
      </c>
      <c r="F179" s="356">
        <v>0</v>
      </c>
      <c r="H179" s="9"/>
    </row>
    <row r="180" spans="4:9" ht="15.75" thickBot="1">
      <c r="D180" s="6" t="s">
        <v>236</v>
      </c>
      <c r="E180" s="396">
        <v>106288200</v>
      </c>
      <c r="F180" s="562">
        <v>39873332</v>
      </c>
      <c r="H180" s="9"/>
    </row>
    <row r="181" spans="4:9" ht="15.75" thickBot="1">
      <c r="D181" s="6" t="s">
        <v>638</v>
      </c>
      <c r="E181" s="396">
        <v>-97352371</v>
      </c>
      <c r="F181" s="356">
        <v>0</v>
      </c>
      <c r="H181" s="9"/>
    </row>
    <row r="182" spans="4:9" ht="15.75" thickBot="1">
      <c r="D182" s="7" t="s">
        <v>19</v>
      </c>
      <c r="E182" s="10">
        <f>SUM(E178:E181)</f>
        <v>8935829</v>
      </c>
      <c r="F182" s="10">
        <f>SUM(F178:F181)</f>
        <v>39873332</v>
      </c>
    </row>
    <row r="183" spans="4:9" ht="15.75" thickBot="1">
      <c r="D183" s="11"/>
      <c r="E183" s="12"/>
      <c r="F183" s="12"/>
    </row>
    <row r="184" spans="4:9" ht="15.75" thickBot="1">
      <c r="D184" s="735" t="s">
        <v>41</v>
      </c>
      <c r="E184" s="736"/>
      <c r="F184" s="737"/>
    </row>
    <row r="185" spans="4:9" ht="15.75" thickBot="1">
      <c r="D185" s="7" t="s">
        <v>150</v>
      </c>
      <c r="E185" s="8" t="s">
        <v>57</v>
      </c>
      <c r="F185" s="8" t="s">
        <v>421</v>
      </c>
    </row>
    <row r="186" spans="4:9" ht="15.75" thickBot="1">
      <c r="D186" s="6" t="s">
        <v>237</v>
      </c>
      <c r="E186" s="396">
        <v>225769530</v>
      </c>
      <c r="F186" s="396">
        <v>157933908</v>
      </c>
    </row>
    <row r="187" spans="4:9" ht="15.75" thickBot="1">
      <c r="D187" s="6" t="s">
        <v>639</v>
      </c>
      <c r="E187" s="396">
        <v>-214550862</v>
      </c>
      <c r="F187" s="356">
        <v>0</v>
      </c>
    </row>
    <row r="188" spans="4:9" ht="15.75" thickBot="1">
      <c r="D188" s="7" t="s">
        <v>19</v>
      </c>
      <c r="E188" s="10">
        <f>SUM(E186:E187)</f>
        <v>11218668</v>
      </c>
      <c r="F188" s="10">
        <f>SUM(F186:F187)</f>
        <v>157933908</v>
      </c>
    </row>
    <row r="189" spans="4:9" ht="15.75" thickBot="1">
      <c r="D189" s="1" t="s">
        <v>212</v>
      </c>
      <c r="E189" s="2"/>
      <c r="F189" s="2"/>
    </row>
    <row r="190" spans="4:9">
      <c r="D190" s="742" t="s">
        <v>155</v>
      </c>
      <c r="E190" s="723"/>
      <c r="F190" s="723"/>
      <c r="G190" s="723"/>
      <c r="H190" s="723"/>
      <c r="I190" s="724"/>
    </row>
    <row r="191" spans="4:9" ht="45">
      <c r="D191" s="13" t="s">
        <v>156</v>
      </c>
      <c r="E191" s="14" t="s">
        <v>157</v>
      </c>
      <c r="F191" s="15" t="s">
        <v>143</v>
      </c>
      <c r="G191" s="15" t="s">
        <v>158</v>
      </c>
      <c r="H191" s="15" t="s">
        <v>159</v>
      </c>
      <c r="I191" s="16" t="s">
        <v>160</v>
      </c>
    </row>
    <row r="192" spans="4:9">
      <c r="D192" s="17"/>
      <c r="E192" s="18"/>
      <c r="F192" s="18"/>
      <c r="G192" s="18"/>
      <c r="H192" s="18"/>
      <c r="I192" s="19"/>
    </row>
    <row r="193" spans="2:15">
      <c r="D193" s="743" t="s">
        <v>161</v>
      </c>
      <c r="E193" s="744"/>
      <c r="F193" s="744"/>
      <c r="G193" s="744"/>
      <c r="H193" s="744"/>
      <c r="I193" s="745"/>
    </row>
    <row r="194" spans="2:15">
      <c r="D194" s="20" t="s">
        <v>162</v>
      </c>
      <c r="E194" s="21"/>
      <c r="F194" s="21"/>
      <c r="G194" s="21"/>
      <c r="H194" s="21"/>
      <c r="I194" s="22"/>
    </row>
    <row r="195" spans="2:15" ht="15.75" thickBot="1">
      <c r="D195" s="23" t="s">
        <v>163</v>
      </c>
      <c r="E195" s="24"/>
      <c r="F195" s="24"/>
      <c r="G195" s="24"/>
      <c r="H195" s="24"/>
      <c r="I195" s="25"/>
    </row>
    <row r="197" spans="2:15">
      <c r="B197" s="34" t="s">
        <v>377</v>
      </c>
    </row>
    <row r="198" spans="2:15">
      <c r="E198" s="315" t="s">
        <v>649</v>
      </c>
    </row>
    <row r="199" spans="2:15">
      <c r="E199" s="315" t="s">
        <v>18</v>
      </c>
    </row>
    <row r="200" spans="2:15" ht="15.75" thickBot="1">
      <c r="C200" s="3" t="s">
        <v>650</v>
      </c>
    </row>
    <row r="201" spans="2:15" ht="15.75" thickBot="1">
      <c r="D201" s="761" t="s">
        <v>22</v>
      </c>
      <c r="E201" s="764" t="s">
        <v>20</v>
      </c>
      <c r="F201" s="765"/>
      <c r="G201" s="765"/>
      <c r="H201" s="765"/>
      <c r="I201" s="766"/>
      <c r="J201" s="746" t="s">
        <v>21</v>
      </c>
      <c r="K201" s="747"/>
      <c r="L201" s="747"/>
      <c r="M201" s="747"/>
      <c r="N201" s="747"/>
      <c r="O201" s="748"/>
    </row>
    <row r="202" spans="2:15" ht="15" customHeight="1">
      <c r="D202" s="762"/>
      <c r="E202" s="749" t="s">
        <v>164</v>
      </c>
      <c r="F202" s="751" t="s">
        <v>23</v>
      </c>
      <c r="G202" s="753" t="s">
        <v>24</v>
      </c>
      <c r="H202" s="755" t="s">
        <v>165</v>
      </c>
      <c r="I202" s="757" t="s">
        <v>166</v>
      </c>
      <c r="J202" s="755" t="s">
        <v>68</v>
      </c>
      <c r="K202" s="751" t="s">
        <v>23</v>
      </c>
      <c r="L202" s="751" t="s">
        <v>24</v>
      </c>
      <c r="M202" s="759" t="s">
        <v>165</v>
      </c>
      <c r="N202" s="755" t="s">
        <v>69</v>
      </c>
      <c r="O202" s="751" t="s">
        <v>70</v>
      </c>
    </row>
    <row r="203" spans="2:15" ht="15.75" thickBot="1">
      <c r="D203" s="763"/>
      <c r="E203" s="750"/>
      <c r="F203" s="752"/>
      <c r="G203" s="754"/>
      <c r="H203" s="756"/>
      <c r="I203" s="758"/>
      <c r="J203" s="756"/>
      <c r="K203" s="752"/>
      <c r="L203" s="752"/>
      <c r="M203" s="760"/>
      <c r="N203" s="756"/>
      <c r="O203" s="752"/>
    </row>
    <row r="204" spans="2:15">
      <c r="D204" s="200" t="s">
        <v>368</v>
      </c>
      <c r="E204" s="204">
        <v>1485000</v>
      </c>
      <c r="F204" s="201">
        <v>0</v>
      </c>
      <c r="G204" s="202">
        <v>0</v>
      </c>
      <c r="H204" s="203">
        <v>0</v>
      </c>
      <c r="I204" s="201">
        <f>+E204+F204-G204+H204</f>
        <v>1485000</v>
      </c>
      <c r="J204" s="203">
        <v>0</v>
      </c>
      <c r="K204" s="203">
        <v>0</v>
      </c>
      <c r="L204" s="202">
        <v>0</v>
      </c>
      <c r="M204" s="202">
        <v>0</v>
      </c>
      <c r="N204" s="203">
        <f>+J204+K204-L204</f>
        <v>0</v>
      </c>
      <c r="O204" s="201">
        <f>+I204-N204</f>
        <v>1485000</v>
      </c>
    </row>
    <row r="205" spans="2:15">
      <c r="D205" s="200" t="s">
        <v>25</v>
      </c>
      <c r="E205" s="204">
        <v>50493455</v>
      </c>
      <c r="F205" s="206">
        <v>0</v>
      </c>
      <c r="G205" s="206">
        <v>0</v>
      </c>
      <c r="H205" s="207">
        <v>0</v>
      </c>
      <c r="I205" s="205">
        <f t="shared" ref="I205:I209" si="5">+E205+F205-G205+H205</f>
        <v>50493455</v>
      </c>
      <c r="J205" s="207">
        <v>22722055</v>
      </c>
      <c r="K205" s="207">
        <v>0</v>
      </c>
      <c r="L205" s="206">
        <v>0</v>
      </c>
      <c r="M205" s="206">
        <v>0</v>
      </c>
      <c r="N205" s="207">
        <f>+J205+K205-L205</f>
        <v>22722055</v>
      </c>
      <c r="O205" s="205">
        <f>+I205-N205</f>
        <v>27771400</v>
      </c>
    </row>
    <row r="206" spans="2:15">
      <c r="D206" s="200" t="s">
        <v>169</v>
      </c>
      <c r="E206" s="206">
        <v>0</v>
      </c>
      <c r="F206" s="206">
        <v>0</v>
      </c>
      <c r="G206" s="206">
        <v>0</v>
      </c>
      <c r="H206" s="207">
        <v>0</v>
      </c>
      <c r="I206" s="205">
        <f t="shared" si="5"/>
        <v>0</v>
      </c>
      <c r="J206" s="207">
        <v>0</v>
      </c>
      <c r="K206" s="207">
        <v>0</v>
      </c>
      <c r="L206" s="206">
        <v>0</v>
      </c>
      <c r="M206" s="206">
        <v>0</v>
      </c>
      <c r="N206" s="207">
        <f t="shared" ref="N206:N209" si="6">+J206+K206-L206</f>
        <v>0</v>
      </c>
      <c r="O206" s="205">
        <f t="shared" ref="O206:O209" si="7">+I206-N206</f>
        <v>0</v>
      </c>
    </row>
    <row r="207" spans="2:15">
      <c r="D207" s="200" t="s">
        <v>231</v>
      </c>
      <c r="E207" s="205">
        <v>148370883</v>
      </c>
      <c r="F207" s="205">
        <v>0</v>
      </c>
      <c r="G207" s="206">
        <v>0</v>
      </c>
      <c r="H207" s="207">
        <v>0</v>
      </c>
      <c r="I207" s="205">
        <f t="shared" si="5"/>
        <v>148370883</v>
      </c>
      <c r="J207" s="207">
        <v>1389047</v>
      </c>
      <c r="K207" s="207">
        <v>0</v>
      </c>
      <c r="L207" s="206">
        <v>0</v>
      </c>
      <c r="M207" s="206">
        <v>0</v>
      </c>
      <c r="N207" s="207">
        <f t="shared" si="6"/>
        <v>1389047</v>
      </c>
      <c r="O207" s="205">
        <f t="shared" si="7"/>
        <v>146981836</v>
      </c>
    </row>
    <row r="208" spans="2:15">
      <c r="D208" s="200" t="s">
        <v>170</v>
      </c>
      <c r="E208" s="205">
        <v>900000</v>
      </c>
      <c r="F208" s="206">
        <v>0</v>
      </c>
      <c r="G208" s="206">
        <v>0</v>
      </c>
      <c r="H208" s="207">
        <v>0</v>
      </c>
      <c r="I208" s="205">
        <f t="shared" si="5"/>
        <v>900000</v>
      </c>
      <c r="J208" s="207">
        <v>0</v>
      </c>
      <c r="K208" s="207">
        <v>0</v>
      </c>
      <c r="L208" s="206">
        <v>0</v>
      </c>
      <c r="M208" s="206">
        <v>0</v>
      </c>
      <c r="N208" s="207">
        <f t="shared" si="6"/>
        <v>0</v>
      </c>
      <c r="O208" s="205">
        <f t="shared" si="7"/>
        <v>900000</v>
      </c>
    </row>
    <row r="209" spans="2:15" ht="15.75" thickBot="1">
      <c r="D209" s="200" t="s">
        <v>44</v>
      </c>
      <c r="E209" s="206">
        <v>0</v>
      </c>
      <c r="F209" s="206">
        <v>0</v>
      </c>
      <c r="G209" s="209">
        <v>0</v>
      </c>
      <c r="H209" s="210">
        <v>0</v>
      </c>
      <c r="I209" s="208">
        <f t="shared" si="5"/>
        <v>0</v>
      </c>
      <c r="J209" s="207">
        <v>0</v>
      </c>
      <c r="K209" s="207">
        <v>0</v>
      </c>
      <c r="L209" s="209">
        <v>0</v>
      </c>
      <c r="M209" s="209">
        <v>0</v>
      </c>
      <c r="N209" s="207">
        <f t="shared" si="6"/>
        <v>0</v>
      </c>
      <c r="O209" s="208">
        <f t="shared" si="7"/>
        <v>0</v>
      </c>
    </row>
    <row r="210" spans="2:15" ht="15.75" thickBot="1">
      <c r="D210" s="211" t="s">
        <v>167</v>
      </c>
      <c r="E210" s="212">
        <f>SUM(E204:E209)</f>
        <v>201249338</v>
      </c>
      <c r="F210" s="212">
        <f t="shared" ref="F210:M210" si="8">SUM(F204:F209)</f>
        <v>0</v>
      </c>
      <c r="G210" s="212">
        <f t="shared" si="8"/>
        <v>0</v>
      </c>
      <c r="H210" s="212">
        <f t="shared" si="8"/>
        <v>0</v>
      </c>
      <c r="I210" s="212">
        <f>SUM(I204:I209)</f>
        <v>201249338</v>
      </c>
      <c r="J210" s="212">
        <f>SUM(J204:J209)</f>
        <v>24111102</v>
      </c>
      <c r="K210" s="213">
        <f t="shared" si="8"/>
        <v>0</v>
      </c>
      <c r="L210" s="212">
        <f t="shared" si="8"/>
        <v>0</v>
      </c>
      <c r="M210" s="214">
        <f t="shared" si="8"/>
        <v>0</v>
      </c>
      <c r="N210" s="213">
        <f>SUM(N204:N209)</f>
        <v>24111102</v>
      </c>
      <c r="O210" s="212">
        <f>+I210-N210</f>
        <v>177138236</v>
      </c>
    </row>
    <row r="211" spans="2:15" ht="15.75" thickBot="1">
      <c r="D211" s="274" t="s">
        <v>168</v>
      </c>
      <c r="E211" s="275">
        <v>65927310</v>
      </c>
      <c r="F211" s="276">
        <v>134422028</v>
      </c>
      <c r="G211" s="275">
        <v>0</v>
      </c>
      <c r="H211" s="275">
        <v>0</v>
      </c>
      <c r="I211" s="276">
        <v>200349338</v>
      </c>
      <c r="J211" s="275">
        <v>0</v>
      </c>
      <c r="K211" s="276">
        <v>24111102</v>
      </c>
      <c r="L211" s="275">
        <v>0</v>
      </c>
      <c r="M211" s="277">
        <v>0</v>
      </c>
      <c r="N211" s="278">
        <v>24111102</v>
      </c>
      <c r="O211" s="275">
        <v>176238236</v>
      </c>
    </row>
    <row r="213" spans="2:15">
      <c r="B213" s="34" t="s">
        <v>438</v>
      </c>
    </row>
    <row r="214" spans="2:15" ht="15.75" thickBot="1"/>
    <row r="215" spans="2:15">
      <c r="D215" s="215" t="s">
        <v>150</v>
      </c>
      <c r="E215" s="216" t="s">
        <v>172</v>
      </c>
      <c r="F215" s="216" t="s">
        <v>26</v>
      </c>
      <c r="G215" s="216" t="s">
        <v>11</v>
      </c>
      <c r="H215" s="217" t="s">
        <v>173</v>
      </c>
    </row>
    <row r="216" spans="2:15">
      <c r="D216" s="17" t="s">
        <v>482</v>
      </c>
      <c r="E216" s="197">
        <v>0</v>
      </c>
      <c r="F216" s="197">
        <v>0</v>
      </c>
      <c r="G216" s="197">
        <v>0</v>
      </c>
      <c r="H216" s="218">
        <f>+E216+F216-G216</f>
        <v>0</v>
      </c>
    </row>
    <row r="217" spans="2:15">
      <c r="D217" s="20" t="s">
        <v>250</v>
      </c>
      <c r="E217" s="199">
        <f>SUM(E216)</f>
        <v>0</v>
      </c>
      <c r="F217" s="199">
        <f t="shared" ref="F217:H217" si="9">SUM(F216)</f>
        <v>0</v>
      </c>
      <c r="G217" s="199">
        <f t="shared" si="9"/>
        <v>0</v>
      </c>
      <c r="H217" s="219">
        <f t="shared" si="9"/>
        <v>0</v>
      </c>
    </row>
    <row r="218" spans="2:15" ht="15.75" thickBot="1">
      <c r="D218" s="23" t="s">
        <v>251</v>
      </c>
      <c r="E218" s="221">
        <v>194231182</v>
      </c>
      <c r="F218" s="221">
        <v>0</v>
      </c>
      <c r="G218" s="221">
        <v>194231182</v>
      </c>
      <c r="H218" s="222">
        <v>0</v>
      </c>
    </row>
    <row r="220" spans="2:15">
      <c r="B220" s="34" t="s">
        <v>393</v>
      </c>
    </row>
    <row r="221" spans="2:15" ht="15.75" thickBot="1"/>
    <row r="222" spans="2:15">
      <c r="D222" s="215" t="s">
        <v>150</v>
      </c>
      <c r="E222" s="216" t="s">
        <v>172</v>
      </c>
      <c r="F222" s="216" t="s">
        <v>26</v>
      </c>
      <c r="G222" s="216" t="s">
        <v>11</v>
      </c>
      <c r="H222" s="217" t="s">
        <v>173</v>
      </c>
    </row>
    <row r="223" spans="2:15">
      <c r="D223" s="17" t="s">
        <v>40</v>
      </c>
      <c r="E223" s="197">
        <v>31080779</v>
      </c>
      <c r="F223" s="197">
        <v>0</v>
      </c>
      <c r="G223" s="197">
        <v>-374182</v>
      </c>
      <c r="H223" s="218">
        <f>+E223+F223+G223</f>
        <v>30706597</v>
      </c>
    </row>
    <row r="224" spans="2:15">
      <c r="D224" s="20" t="s">
        <v>250</v>
      </c>
      <c r="E224" s="199">
        <f>SUM(E223)</f>
        <v>31080779</v>
      </c>
      <c r="F224" s="199">
        <f>SUM(F223)</f>
        <v>0</v>
      </c>
      <c r="G224" s="199">
        <f>SUM(G223)</f>
        <v>-374182</v>
      </c>
      <c r="H224" s="219">
        <f>SUM(H223)</f>
        <v>30706597</v>
      </c>
    </row>
    <row r="225" spans="2:8" ht="15.75" thickBot="1">
      <c r="D225" s="279" t="s">
        <v>251</v>
      </c>
      <c r="E225" s="280">
        <v>1870909</v>
      </c>
      <c r="F225" s="280">
        <v>29209870</v>
      </c>
      <c r="G225" s="280">
        <v>-374182</v>
      </c>
      <c r="H225" s="281">
        <v>30706597</v>
      </c>
    </row>
    <row r="227" spans="2:8">
      <c r="B227" s="34" t="s">
        <v>394</v>
      </c>
    </row>
    <row r="228" spans="2:8" ht="15.75" thickBot="1"/>
    <row r="229" spans="2:8">
      <c r="D229" s="215" t="s">
        <v>150</v>
      </c>
      <c r="E229" s="216" t="s">
        <v>171</v>
      </c>
      <c r="F229" s="217" t="s">
        <v>174</v>
      </c>
    </row>
    <row r="230" spans="2:8">
      <c r="D230" s="17" t="s">
        <v>490</v>
      </c>
      <c r="E230" s="404">
        <v>40970589</v>
      </c>
      <c r="F230" s="371">
        <v>0</v>
      </c>
    </row>
    <row r="231" spans="2:8">
      <c r="D231" s="17" t="s">
        <v>491</v>
      </c>
      <c r="E231" s="508">
        <v>0</v>
      </c>
      <c r="F231" s="371">
        <v>0</v>
      </c>
    </row>
    <row r="232" spans="2:8">
      <c r="D232" s="17" t="s">
        <v>492</v>
      </c>
      <c r="E232" s="508">
        <v>0</v>
      </c>
      <c r="F232" s="371">
        <v>0</v>
      </c>
    </row>
    <row r="233" spans="2:8">
      <c r="D233" s="20" t="s">
        <v>154</v>
      </c>
      <c r="E233" s="372">
        <f>SUM(E230:E232)</f>
        <v>40970589</v>
      </c>
      <c r="F233" s="373">
        <f>+F230</f>
        <v>0</v>
      </c>
    </row>
    <row r="234" spans="2:8" ht="15.75" thickBot="1">
      <c r="D234" s="279" t="s">
        <v>153</v>
      </c>
      <c r="E234" s="374">
        <v>154131348</v>
      </c>
      <c r="F234" s="375">
        <v>0</v>
      </c>
    </row>
    <row r="236" spans="2:8">
      <c r="B236" s="34" t="s">
        <v>395</v>
      </c>
    </row>
    <row r="238" spans="2:8" ht="15.75" thickBot="1">
      <c r="D238" s="62" t="s">
        <v>281</v>
      </c>
    </row>
    <row r="239" spans="2:8">
      <c r="D239" s="215" t="s">
        <v>175</v>
      </c>
      <c r="E239" s="216" t="s">
        <v>171</v>
      </c>
      <c r="F239" s="217" t="s">
        <v>174</v>
      </c>
    </row>
    <row r="240" spans="2:8">
      <c r="D240" s="225"/>
      <c r="E240" s="367">
        <v>0</v>
      </c>
      <c r="F240" s="367">
        <v>0</v>
      </c>
    </row>
    <row r="241" spans="2:6">
      <c r="D241" s="17"/>
      <c r="E241" s="367">
        <v>0</v>
      </c>
      <c r="F241" s="367">
        <v>0</v>
      </c>
    </row>
    <row r="242" spans="2:6">
      <c r="D242" s="20" t="s">
        <v>154</v>
      </c>
      <c r="E242" s="198">
        <v>0</v>
      </c>
      <c r="F242" s="198">
        <v>0</v>
      </c>
    </row>
    <row r="243" spans="2:6" ht="15.75" thickBot="1">
      <c r="D243" s="279" t="s">
        <v>153</v>
      </c>
      <c r="E243" s="282">
        <v>0</v>
      </c>
      <c r="F243" s="282">
        <v>0</v>
      </c>
    </row>
    <row r="245" spans="2:6">
      <c r="B245" s="34" t="s">
        <v>378</v>
      </c>
    </row>
    <row r="247" spans="2:6">
      <c r="D247" s="33" t="s">
        <v>379</v>
      </c>
    </row>
    <row r="248" spans="2:6">
      <c r="C248" s="3" t="s">
        <v>651</v>
      </c>
    </row>
    <row r="250" spans="2:6" ht="15.75" thickBot="1">
      <c r="D250" s="34" t="s">
        <v>176</v>
      </c>
    </row>
    <row r="251" spans="2:6">
      <c r="D251" s="215" t="s">
        <v>150</v>
      </c>
      <c r="E251" s="216" t="s">
        <v>171</v>
      </c>
      <c r="F251" s="217" t="s">
        <v>174</v>
      </c>
    </row>
    <row r="252" spans="2:6">
      <c r="D252" s="17" t="s">
        <v>534</v>
      </c>
      <c r="E252" s="197">
        <v>261584</v>
      </c>
      <c r="F252" s="218">
        <v>0</v>
      </c>
    </row>
    <row r="253" spans="2:6">
      <c r="D253" s="17" t="s">
        <v>533</v>
      </c>
      <c r="E253" s="197">
        <v>1548000</v>
      </c>
      <c r="F253" s="218">
        <v>0</v>
      </c>
    </row>
    <row r="254" spans="2:6">
      <c r="D254" s="17" t="s">
        <v>233</v>
      </c>
      <c r="E254" s="197">
        <v>0</v>
      </c>
      <c r="F254" s="218">
        <v>0</v>
      </c>
    </row>
    <row r="255" spans="2:6">
      <c r="D255" s="17" t="s">
        <v>625</v>
      </c>
      <c r="E255" s="197">
        <v>1827800</v>
      </c>
      <c r="F255" s="218">
        <v>0</v>
      </c>
    </row>
    <row r="256" spans="2:6">
      <c r="D256" s="20" t="s">
        <v>154</v>
      </c>
      <c r="E256" s="199">
        <f>SUM(E252:E255)</f>
        <v>3637384</v>
      </c>
      <c r="F256" s="219">
        <v>0</v>
      </c>
    </row>
    <row r="257" spans="2:7" ht="15.75" thickBot="1">
      <c r="D257" s="279" t="s">
        <v>153</v>
      </c>
      <c r="E257" s="280">
        <v>57573280.754799999</v>
      </c>
      <c r="F257" s="281">
        <v>0</v>
      </c>
    </row>
    <row r="259" spans="2:7">
      <c r="D259" s="33" t="s">
        <v>380</v>
      </c>
      <c r="F259" s="9"/>
    </row>
    <row r="260" spans="2:7" ht="15.75" thickBot="1">
      <c r="D260" s="34" t="s">
        <v>282</v>
      </c>
    </row>
    <row r="261" spans="2:7">
      <c r="D261" s="215" t="s">
        <v>150</v>
      </c>
      <c r="E261" s="216" t="s">
        <v>171</v>
      </c>
      <c r="F261" s="217" t="s">
        <v>174</v>
      </c>
    </row>
    <row r="262" spans="2:7">
      <c r="D262" s="17" t="s">
        <v>253</v>
      </c>
      <c r="E262" s="197">
        <v>6360989</v>
      </c>
      <c r="F262" s="19">
        <v>0</v>
      </c>
    </row>
    <row r="263" spans="2:7">
      <c r="D263" s="17" t="s">
        <v>178</v>
      </c>
      <c r="E263" s="197">
        <v>0</v>
      </c>
      <c r="F263" s="19">
        <v>0</v>
      </c>
    </row>
    <row r="264" spans="2:7">
      <c r="D264" s="17" t="s">
        <v>177</v>
      </c>
      <c r="E264" s="197">
        <v>0</v>
      </c>
      <c r="F264" s="218">
        <v>0</v>
      </c>
    </row>
    <row r="265" spans="2:7">
      <c r="D265" s="17" t="s">
        <v>297</v>
      </c>
      <c r="E265" s="197">
        <v>0</v>
      </c>
      <c r="F265" s="19">
        <v>0</v>
      </c>
      <c r="G265" s="226"/>
    </row>
    <row r="266" spans="2:7">
      <c r="D266" s="17" t="s">
        <v>252</v>
      </c>
      <c r="E266" s="197">
        <v>0</v>
      </c>
      <c r="F266" s="19">
        <v>0</v>
      </c>
      <c r="G266" s="226"/>
    </row>
    <row r="267" spans="2:7">
      <c r="D267" s="20" t="s">
        <v>154</v>
      </c>
      <c r="E267" s="199">
        <f>SUM(E262:E266)</f>
        <v>6360989</v>
      </c>
      <c r="F267" s="223">
        <v>0</v>
      </c>
      <c r="G267" s="165"/>
    </row>
    <row r="268" spans="2:7" ht="15.75" thickBot="1">
      <c r="D268" s="279" t="s">
        <v>153</v>
      </c>
      <c r="E268" s="280">
        <v>18648901</v>
      </c>
      <c r="F268" s="283">
        <v>0</v>
      </c>
      <c r="G268" s="165"/>
    </row>
    <row r="270" spans="2:7">
      <c r="B270" s="34" t="s">
        <v>381</v>
      </c>
    </row>
    <row r="272" spans="2:7" ht="15.75" thickBot="1">
      <c r="D272" s="61" t="s">
        <v>267</v>
      </c>
    </row>
    <row r="273" spans="2:6">
      <c r="D273" s="228" t="s">
        <v>150</v>
      </c>
      <c r="E273" s="229" t="s">
        <v>171</v>
      </c>
      <c r="F273" s="230" t="s">
        <v>174</v>
      </c>
    </row>
    <row r="274" spans="2:6">
      <c r="D274" s="17" t="s">
        <v>370</v>
      </c>
      <c r="E274" s="197">
        <v>0</v>
      </c>
      <c r="F274" s="218">
        <v>0</v>
      </c>
    </row>
    <row r="275" spans="2:6">
      <c r="D275" s="17" t="s">
        <v>241</v>
      </c>
      <c r="E275" s="197">
        <v>0</v>
      </c>
      <c r="F275" s="218">
        <v>0</v>
      </c>
    </row>
    <row r="276" spans="2:6">
      <c r="D276" s="17" t="s">
        <v>134</v>
      </c>
      <c r="E276" s="197">
        <v>0</v>
      </c>
      <c r="F276" s="218">
        <v>0</v>
      </c>
    </row>
    <row r="277" spans="2:6">
      <c r="D277" s="20" t="s">
        <v>154</v>
      </c>
      <c r="E277" s="199">
        <f>SUM(E274:E276)</f>
        <v>0</v>
      </c>
      <c r="F277" s="219">
        <f>SUM(F274:F276)</f>
        <v>0</v>
      </c>
    </row>
    <row r="278" spans="2:6" ht="15.75" thickBot="1">
      <c r="D278" s="279" t="s">
        <v>153</v>
      </c>
      <c r="E278" s="368">
        <v>0</v>
      </c>
      <c r="F278" s="284">
        <v>0</v>
      </c>
    </row>
    <row r="280" spans="2:6">
      <c r="B280" s="34" t="s">
        <v>665</v>
      </c>
    </row>
    <row r="282" spans="2:6" ht="15.75" thickBot="1">
      <c r="D282" s="61" t="s">
        <v>283</v>
      </c>
    </row>
    <row r="283" spans="2:6">
      <c r="D283" s="228" t="s">
        <v>150</v>
      </c>
      <c r="E283" s="229" t="s">
        <v>171</v>
      </c>
      <c r="F283" s="230" t="s">
        <v>174</v>
      </c>
    </row>
    <row r="284" spans="2:6">
      <c r="D284" s="17" t="s">
        <v>286</v>
      </c>
      <c r="E284" s="18">
        <v>0</v>
      </c>
      <c r="F284" s="19">
        <v>0</v>
      </c>
    </row>
    <row r="285" spans="2:6">
      <c r="D285" s="20" t="s">
        <v>154</v>
      </c>
      <c r="E285" s="198">
        <v>0</v>
      </c>
      <c r="F285" s="223">
        <v>0</v>
      </c>
    </row>
    <row r="286" spans="2:6" ht="15.75" thickBot="1">
      <c r="D286" s="279" t="s">
        <v>153</v>
      </c>
      <c r="E286" s="282">
        <v>0</v>
      </c>
      <c r="F286" s="283">
        <v>0</v>
      </c>
    </row>
    <row r="288" spans="2:6">
      <c r="B288" s="34" t="s">
        <v>382</v>
      </c>
    </row>
    <row r="289" spans="2:11" ht="15.75" thickBot="1"/>
    <row r="290" spans="2:11" ht="30">
      <c r="D290" s="231" t="s">
        <v>180</v>
      </c>
      <c r="E290" s="232" t="s">
        <v>179</v>
      </c>
      <c r="F290" s="767" t="s">
        <v>181</v>
      </c>
      <c r="G290" s="767"/>
      <c r="H290" s="232" t="s">
        <v>182</v>
      </c>
      <c r="I290" s="232" t="s">
        <v>266</v>
      </c>
      <c r="J290" s="232" t="s">
        <v>183</v>
      </c>
      <c r="K290" s="233" t="s">
        <v>184</v>
      </c>
    </row>
    <row r="291" spans="2:11">
      <c r="D291" s="565" t="s">
        <v>580</v>
      </c>
      <c r="E291" s="563" t="s">
        <v>216</v>
      </c>
      <c r="F291" s="768" t="s">
        <v>593</v>
      </c>
      <c r="G291" s="768"/>
      <c r="H291" s="567">
        <v>0</v>
      </c>
      <c r="I291" s="567">
        <v>0</v>
      </c>
      <c r="J291" s="568">
        <v>0</v>
      </c>
      <c r="K291" s="569">
        <v>12017973</v>
      </c>
    </row>
    <row r="292" spans="2:11">
      <c r="D292" s="565" t="s">
        <v>581</v>
      </c>
      <c r="E292" s="563" t="s">
        <v>216</v>
      </c>
      <c r="F292" s="768" t="s">
        <v>593</v>
      </c>
      <c r="G292" s="768"/>
      <c r="H292" s="567">
        <v>0</v>
      </c>
      <c r="I292" s="567">
        <v>0</v>
      </c>
      <c r="J292" s="568">
        <v>0</v>
      </c>
      <c r="K292" s="569">
        <v>32047928</v>
      </c>
    </row>
    <row r="293" spans="2:11" ht="27" customHeight="1">
      <c r="D293" s="566" t="s">
        <v>619</v>
      </c>
      <c r="E293" s="564" t="s">
        <v>216</v>
      </c>
      <c r="F293" s="739" t="s">
        <v>603</v>
      </c>
      <c r="G293" s="739"/>
      <c r="H293" s="567">
        <v>0</v>
      </c>
      <c r="I293" s="567">
        <v>0</v>
      </c>
      <c r="J293" s="568">
        <v>0</v>
      </c>
      <c r="K293" s="569">
        <v>48046035</v>
      </c>
    </row>
    <row r="294" spans="2:11" ht="15.75" thickBot="1">
      <c r="D294" s="23" t="s">
        <v>138</v>
      </c>
      <c r="E294" s="220"/>
      <c r="F294" s="740"/>
      <c r="G294" s="741"/>
      <c r="H294" s="220"/>
      <c r="I294" s="220"/>
      <c r="J294" s="570">
        <f>SUM(J291:J293)</f>
        <v>0</v>
      </c>
      <c r="K294" s="222">
        <f>SUM(K291:K293)</f>
        <v>92111936</v>
      </c>
    </row>
    <row r="296" spans="2:11">
      <c r="B296" s="34" t="s">
        <v>383</v>
      </c>
    </row>
    <row r="298" spans="2:11" ht="15.75" thickBot="1">
      <c r="D298" s="62" t="s">
        <v>283</v>
      </c>
      <c r="E298" s="227"/>
      <c r="F298" s="227"/>
      <c r="G298" s="227"/>
      <c r="H298" s="227"/>
    </row>
    <row r="299" spans="2:11" ht="45">
      <c r="D299" s="238" t="s">
        <v>186</v>
      </c>
      <c r="E299" s="232" t="s">
        <v>181</v>
      </c>
      <c r="F299" s="232" t="s">
        <v>187</v>
      </c>
      <c r="G299" s="232" t="s">
        <v>188</v>
      </c>
      <c r="H299" s="233" t="s">
        <v>189</v>
      </c>
    </row>
    <row r="300" spans="2:11">
      <c r="D300" s="17"/>
      <c r="E300" s="196"/>
      <c r="F300" s="196"/>
      <c r="G300" s="196">
        <v>0</v>
      </c>
      <c r="H300" s="239">
        <v>0</v>
      </c>
    </row>
    <row r="301" spans="2:11">
      <c r="D301" s="20" t="s">
        <v>154</v>
      </c>
      <c r="E301" s="240"/>
      <c r="F301" s="240"/>
      <c r="G301" s="573">
        <v>0</v>
      </c>
      <c r="H301" s="574">
        <v>0</v>
      </c>
    </row>
    <row r="302" spans="2:11" ht="15.75" thickBot="1">
      <c r="D302" s="279" t="s">
        <v>153</v>
      </c>
      <c r="E302" s="285"/>
      <c r="F302" s="285"/>
      <c r="G302" s="571">
        <v>0</v>
      </c>
      <c r="H302" s="572">
        <v>0</v>
      </c>
    </row>
    <row r="304" spans="2:11">
      <c r="B304" s="34" t="s">
        <v>667</v>
      </c>
    </row>
    <row r="305" spans="2:8" ht="15.75" thickBot="1"/>
    <row r="306" spans="2:8">
      <c r="D306" s="301" t="s">
        <v>150</v>
      </c>
      <c r="E306" s="294" t="s">
        <v>190</v>
      </c>
      <c r="F306" s="295" t="s">
        <v>191</v>
      </c>
    </row>
    <row r="307" spans="2:8">
      <c r="D307" s="17" t="s">
        <v>45</v>
      </c>
      <c r="E307" s="241">
        <v>0</v>
      </c>
      <c r="F307" s="302">
        <v>0</v>
      </c>
    </row>
    <row r="308" spans="2:8">
      <c r="D308" s="20" t="s">
        <v>192</v>
      </c>
      <c r="E308" s="242">
        <f>SUM(E307:E307)</f>
        <v>0</v>
      </c>
      <c r="F308" s="303">
        <f>SUM(F307:F307)</f>
        <v>0</v>
      </c>
    </row>
    <row r="309" spans="2:8" ht="15.75" thickBot="1">
      <c r="D309" s="279" t="s">
        <v>193</v>
      </c>
      <c r="E309" s="304">
        <v>48222844</v>
      </c>
      <c r="F309" s="305">
        <v>158324580</v>
      </c>
    </row>
    <row r="311" spans="2:8">
      <c r="B311" s="34" t="s">
        <v>384</v>
      </c>
    </row>
    <row r="312" spans="2:8" ht="15.75" thickBot="1"/>
    <row r="313" spans="2:8">
      <c r="D313" s="769" t="s">
        <v>180</v>
      </c>
      <c r="E313" s="771" t="s">
        <v>179</v>
      </c>
      <c r="F313" s="771" t="s">
        <v>181</v>
      </c>
      <c r="G313" s="773" t="s">
        <v>194</v>
      </c>
      <c r="H313" s="774"/>
    </row>
    <row r="314" spans="2:8">
      <c r="D314" s="770"/>
      <c r="E314" s="772"/>
      <c r="F314" s="772"/>
      <c r="G314" s="198" t="s">
        <v>183</v>
      </c>
      <c r="H314" s="223" t="s">
        <v>422</v>
      </c>
    </row>
    <row r="315" spans="2:8" ht="30">
      <c r="D315" s="236" t="s">
        <v>468</v>
      </c>
      <c r="E315" s="243" t="s">
        <v>185</v>
      </c>
      <c r="F315" s="237" t="s">
        <v>78</v>
      </c>
      <c r="G315" s="234">
        <v>688871919</v>
      </c>
      <c r="H315" s="234">
        <v>341181281.8696</v>
      </c>
    </row>
    <row r="316" spans="2:8" ht="30">
      <c r="D316" s="236" t="s">
        <v>468</v>
      </c>
      <c r="E316" s="243" t="s">
        <v>185</v>
      </c>
      <c r="F316" s="237" t="s">
        <v>582</v>
      </c>
      <c r="G316" s="234">
        <v>0</v>
      </c>
      <c r="H316" s="234">
        <v>12017973</v>
      </c>
    </row>
    <row r="317" spans="2:8" ht="30">
      <c r="D317" s="236" t="s">
        <v>483</v>
      </c>
      <c r="E317" s="243" t="s">
        <v>185</v>
      </c>
      <c r="F317" s="237" t="s">
        <v>78</v>
      </c>
      <c r="G317" s="234">
        <v>0</v>
      </c>
      <c r="H317" s="234">
        <v>0</v>
      </c>
    </row>
    <row r="318" spans="2:8" ht="30">
      <c r="D318" s="236" t="s">
        <v>483</v>
      </c>
      <c r="E318" s="243" t="s">
        <v>185</v>
      </c>
      <c r="F318" s="237" t="s">
        <v>582</v>
      </c>
      <c r="G318" s="234">
        <v>0</v>
      </c>
      <c r="H318" s="234">
        <v>32047928</v>
      </c>
    </row>
    <row r="319" spans="2:8" ht="42" customHeight="1">
      <c r="D319" s="236" t="s">
        <v>616</v>
      </c>
      <c r="E319" s="243" t="s">
        <v>185</v>
      </c>
      <c r="F319" s="237" t="s">
        <v>604</v>
      </c>
      <c r="G319" s="234">
        <v>0</v>
      </c>
      <c r="H319" s="234">
        <v>48046035.148999996</v>
      </c>
    </row>
    <row r="320" spans="2:8">
      <c r="D320" s="20" t="s">
        <v>258</v>
      </c>
      <c r="E320" s="21"/>
      <c r="F320" s="21"/>
      <c r="G320" s="199">
        <f>+G315+G317</f>
        <v>688871919</v>
      </c>
      <c r="H320" s="219">
        <v>341181281.8696</v>
      </c>
    </row>
    <row r="321" spans="2:8" ht="15.75" thickBot="1">
      <c r="D321" s="23" t="s">
        <v>259</v>
      </c>
      <c r="E321" s="24"/>
      <c r="F321" s="24"/>
      <c r="G321" s="221">
        <f>+G316+G318+G319</f>
        <v>0</v>
      </c>
      <c r="H321" s="222">
        <v>92111936.149000004</v>
      </c>
    </row>
    <row r="323" spans="2:8">
      <c r="B323" s="34" t="s">
        <v>385</v>
      </c>
    </row>
    <row r="324" spans="2:8" ht="15.75" thickBot="1"/>
    <row r="325" spans="2:8">
      <c r="D325" s="231" t="s">
        <v>195</v>
      </c>
      <c r="E325" s="244" t="s">
        <v>179</v>
      </c>
      <c r="F325" s="244" t="s">
        <v>196</v>
      </c>
      <c r="G325" s="245" t="s">
        <v>197</v>
      </c>
    </row>
    <row r="326" spans="2:8">
      <c r="D326" s="236" t="s">
        <v>468</v>
      </c>
      <c r="E326" s="243" t="s">
        <v>185</v>
      </c>
      <c r="F326" s="246">
        <v>1789064428</v>
      </c>
      <c r="G326" s="235">
        <v>101389020</v>
      </c>
    </row>
    <row r="327" spans="2:8">
      <c r="D327" s="236" t="s">
        <v>483</v>
      </c>
      <c r="E327" s="243" t="s">
        <v>185</v>
      </c>
      <c r="F327" s="246">
        <v>924837</v>
      </c>
      <c r="G327" s="235">
        <v>270370720</v>
      </c>
    </row>
    <row r="328" spans="2:8">
      <c r="D328" s="236" t="s">
        <v>617</v>
      </c>
      <c r="E328" s="243" t="s">
        <v>185</v>
      </c>
      <c r="F328" s="246">
        <v>0</v>
      </c>
      <c r="G328" s="235">
        <v>87619182</v>
      </c>
    </row>
    <row r="329" spans="2:8">
      <c r="D329" s="20" t="s">
        <v>445</v>
      </c>
      <c r="E329" s="198"/>
      <c r="F329" s="199">
        <f>SUM(F326:F328)</f>
        <v>1789989265</v>
      </c>
      <c r="G329" s="219">
        <f>SUM(G326:G328)</f>
        <v>459378922</v>
      </c>
    </row>
    <row r="330" spans="2:8" ht="15.75" thickBot="1">
      <c r="D330" s="279" t="s">
        <v>145</v>
      </c>
      <c r="E330" s="282"/>
      <c r="F330" s="280">
        <v>0</v>
      </c>
      <c r="G330" s="281">
        <v>364191617</v>
      </c>
    </row>
    <row r="332" spans="2:8">
      <c r="B332" s="34" t="s">
        <v>386</v>
      </c>
    </row>
    <row r="333" spans="2:8">
      <c r="C333" s="3" t="s">
        <v>204</v>
      </c>
    </row>
    <row r="334" spans="2:8" ht="15.75" thickBot="1"/>
    <row r="335" spans="2:8" ht="30">
      <c r="D335" s="238" t="s">
        <v>150</v>
      </c>
      <c r="E335" s="232" t="s">
        <v>198</v>
      </c>
      <c r="F335" s="244" t="s">
        <v>26</v>
      </c>
      <c r="G335" s="244" t="s">
        <v>66</v>
      </c>
      <c r="H335" s="233" t="s">
        <v>199</v>
      </c>
    </row>
    <row r="336" spans="2:8">
      <c r="D336" s="17" t="s">
        <v>48</v>
      </c>
      <c r="E336" s="197">
        <v>6500000000</v>
      </c>
      <c r="F336" s="197">
        <v>0</v>
      </c>
      <c r="G336" s="197">
        <v>0</v>
      </c>
      <c r="H336" s="218">
        <f>+E336+F336-G336</f>
        <v>6500000000</v>
      </c>
    </row>
    <row r="337" spans="2:9">
      <c r="D337" s="17" t="s">
        <v>200</v>
      </c>
      <c r="E337" s="197">
        <v>0</v>
      </c>
      <c r="F337" s="197">
        <v>0</v>
      </c>
      <c r="G337" s="197">
        <v>0</v>
      </c>
      <c r="H337" s="218">
        <f t="shared" ref="H337:H339" si="10">+E337+F337-G337</f>
        <v>0</v>
      </c>
    </row>
    <row r="338" spans="2:9">
      <c r="D338" s="17" t="s">
        <v>201</v>
      </c>
      <c r="E338" s="197">
        <v>103000000</v>
      </c>
      <c r="F338" s="197">
        <v>0</v>
      </c>
      <c r="G338" s="197">
        <v>0</v>
      </c>
      <c r="H338" s="218">
        <f>+E338+F338-G338</f>
        <v>103000000</v>
      </c>
    </row>
    <row r="339" spans="2:9">
      <c r="D339" s="17" t="s">
        <v>202</v>
      </c>
      <c r="E339" s="197">
        <v>-1682768539</v>
      </c>
      <c r="F339" s="197">
        <v>0</v>
      </c>
      <c r="G339" s="197">
        <v>0</v>
      </c>
      <c r="H339" s="218">
        <f t="shared" si="10"/>
        <v>-1682768539</v>
      </c>
    </row>
    <row r="340" spans="2:9">
      <c r="D340" s="17" t="s">
        <v>203</v>
      </c>
      <c r="E340" s="197">
        <v>0</v>
      </c>
      <c r="F340" s="247">
        <v>987871294</v>
      </c>
      <c r="G340" s="247">
        <v>0</v>
      </c>
      <c r="H340" s="218">
        <f>+E340+F340-G340</f>
        <v>987871294</v>
      </c>
    </row>
    <row r="341" spans="2:9" ht="15.75" thickBot="1">
      <c r="D341" s="23" t="s">
        <v>71</v>
      </c>
      <c r="E341" s="221">
        <f>SUM(E336:E340)</f>
        <v>4920231461</v>
      </c>
      <c r="F341" s="221">
        <f>SUM(F336:F340)</f>
        <v>987871294</v>
      </c>
      <c r="G341" s="221">
        <f>SUM(G336:G340)</f>
        <v>0</v>
      </c>
      <c r="H341" s="222">
        <f>SUM(H336:H340)</f>
        <v>5908102755</v>
      </c>
    </row>
    <row r="343" spans="2:9">
      <c r="B343" s="34" t="s">
        <v>387</v>
      </c>
    </row>
    <row r="344" spans="2:9">
      <c r="C344" s="3" t="s">
        <v>284</v>
      </c>
    </row>
    <row r="345" spans="2:9" ht="15.75" thickBot="1"/>
    <row r="346" spans="2:9" ht="30">
      <c r="D346" s="238" t="s">
        <v>150</v>
      </c>
      <c r="E346" s="232" t="s">
        <v>198</v>
      </c>
      <c r="F346" s="244" t="s">
        <v>26</v>
      </c>
      <c r="G346" s="244" t="s">
        <v>66</v>
      </c>
      <c r="H346" s="232" t="s">
        <v>452</v>
      </c>
      <c r="I346" s="233" t="s">
        <v>149</v>
      </c>
    </row>
    <row r="347" spans="2:9">
      <c r="D347" s="17" t="s">
        <v>30</v>
      </c>
      <c r="E347" s="18">
        <v>0</v>
      </c>
      <c r="F347" s="18">
        <v>0</v>
      </c>
      <c r="G347" s="18">
        <v>0</v>
      </c>
      <c r="H347" s="18">
        <v>0</v>
      </c>
      <c r="I347" s="19">
        <v>0</v>
      </c>
    </row>
    <row r="348" spans="2:9">
      <c r="D348" s="20" t="s">
        <v>19</v>
      </c>
      <c r="E348" s="198">
        <v>0</v>
      </c>
      <c r="F348" s="198">
        <v>0</v>
      </c>
      <c r="G348" s="198">
        <v>0</v>
      </c>
      <c r="H348" s="198">
        <v>0</v>
      </c>
      <c r="I348" s="223">
        <v>0</v>
      </c>
    </row>
    <row r="349" spans="2:9">
      <c r="D349" s="17" t="s">
        <v>526</v>
      </c>
      <c r="E349" s="18">
        <v>0</v>
      </c>
      <c r="F349" s="18">
        <v>0</v>
      </c>
      <c r="G349" s="18">
        <v>0</v>
      </c>
      <c r="H349" s="18">
        <v>0</v>
      </c>
      <c r="I349" s="19">
        <v>0</v>
      </c>
    </row>
    <row r="350" spans="2:9" ht="15.75" thickBot="1">
      <c r="D350" s="23" t="s">
        <v>19</v>
      </c>
      <c r="E350" s="220">
        <v>0</v>
      </c>
      <c r="F350" s="220">
        <v>0</v>
      </c>
      <c r="G350" s="220">
        <v>0</v>
      </c>
      <c r="H350" s="220">
        <v>0</v>
      </c>
      <c r="I350" s="224">
        <v>0</v>
      </c>
    </row>
    <row r="352" spans="2:9">
      <c r="B352" s="34" t="s">
        <v>388</v>
      </c>
    </row>
    <row r="354" spans="4:6">
      <c r="D354" s="34" t="s">
        <v>205</v>
      </c>
    </row>
    <row r="355" spans="4:6" ht="15.75" thickBot="1">
      <c r="D355" s="61"/>
      <c r="E355" s="165">
        <v>45565</v>
      </c>
      <c r="F355" s="165">
        <v>45199</v>
      </c>
    </row>
    <row r="356" spans="4:6" ht="30">
      <c r="D356" s="238" t="s">
        <v>150</v>
      </c>
      <c r="E356" s="232" t="s">
        <v>431</v>
      </c>
      <c r="F356" s="245" t="s">
        <v>422</v>
      </c>
    </row>
    <row r="357" spans="4:6">
      <c r="D357" s="248" t="s">
        <v>657</v>
      </c>
      <c r="E357" s="459">
        <v>1198260</v>
      </c>
      <c r="F357" s="458">
        <v>0</v>
      </c>
    </row>
    <row r="358" spans="4:6">
      <c r="D358" s="248" t="s">
        <v>658</v>
      </c>
      <c r="E358" s="459">
        <v>388649522</v>
      </c>
      <c r="F358" s="458"/>
    </row>
    <row r="359" spans="4:6">
      <c r="D359" s="248" t="s">
        <v>659</v>
      </c>
      <c r="E359" s="459">
        <v>1400141483</v>
      </c>
      <c r="F359" s="458">
        <v>0</v>
      </c>
    </row>
    <row r="360" spans="4:6" ht="15.75" thickBot="1">
      <c r="D360" s="23" t="s">
        <v>19</v>
      </c>
      <c r="E360" s="221">
        <f>SUM(E357:E359)</f>
        <v>1789989265</v>
      </c>
      <c r="F360" s="460">
        <f>SUM(F357:F359)</f>
        <v>0</v>
      </c>
    </row>
    <row r="362" spans="4:6" ht="15.75" thickBot="1">
      <c r="D362" s="34" t="s">
        <v>451</v>
      </c>
    </row>
    <row r="363" spans="4:6" ht="30">
      <c r="D363" s="238" t="s">
        <v>150</v>
      </c>
      <c r="E363" s="232" t="s">
        <v>183</v>
      </c>
      <c r="F363" s="245" t="s">
        <v>184</v>
      </c>
    </row>
    <row r="364" spans="4:6">
      <c r="D364" s="17"/>
      <c r="E364" s="18">
        <v>0</v>
      </c>
      <c r="F364" s="19">
        <v>0</v>
      </c>
    </row>
    <row r="365" spans="4:6" ht="15.75" thickBot="1">
      <c r="D365" s="23" t="s">
        <v>19</v>
      </c>
      <c r="E365" s="220">
        <v>0</v>
      </c>
      <c r="F365" s="224">
        <v>0</v>
      </c>
    </row>
    <row r="367" spans="4:6">
      <c r="D367" s="34" t="s">
        <v>439</v>
      </c>
      <c r="E367" s="249"/>
      <c r="F367" s="249"/>
    </row>
    <row r="368" spans="4:6">
      <c r="D368" s="3" t="s">
        <v>344</v>
      </c>
      <c r="E368" s="249"/>
      <c r="F368" s="249"/>
    </row>
    <row r="369" spans="4:6">
      <c r="E369" s="249"/>
      <c r="F369" s="249"/>
    </row>
    <row r="370" spans="4:6">
      <c r="D370" s="3" t="s">
        <v>440</v>
      </c>
      <c r="E370" s="249"/>
      <c r="F370" s="249"/>
    </row>
    <row r="371" spans="4:6">
      <c r="D371" s="3" t="s">
        <v>345</v>
      </c>
      <c r="E371" s="249"/>
      <c r="F371" s="249"/>
    </row>
    <row r="372" spans="4:6">
      <c r="D372" s="34"/>
      <c r="E372" s="249"/>
      <c r="F372" s="249"/>
    </row>
    <row r="373" spans="4:6" ht="15.75" thickBot="1">
      <c r="E373" s="165">
        <f>+E355</f>
        <v>45565</v>
      </c>
      <c r="F373" s="165">
        <f>+F355</f>
        <v>45199</v>
      </c>
    </row>
    <row r="374" spans="4:6" ht="30">
      <c r="D374" s="238" t="s">
        <v>150</v>
      </c>
      <c r="E374" s="232" t="s">
        <v>431</v>
      </c>
      <c r="F374" s="245" t="s">
        <v>422</v>
      </c>
    </row>
    <row r="375" spans="4:6">
      <c r="D375" s="248" t="s">
        <v>657</v>
      </c>
      <c r="E375" s="246">
        <v>27253355</v>
      </c>
      <c r="F375" s="511">
        <v>0</v>
      </c>
    </row>
    <row r="376" spans="4:6">
      <c r="D376" s="248" t="s">
        <v>658</v>
      </c>
      <c r="E376" s="246">
        <v>612995231</v>
      </c>
      <c r="F376" s="511">
        <v>0</v>
      </c>
    </row>
    <row r="377" spans="4:6" ht="15.75" thickBot="1">
      <c r="D377" s="23" t="s">
        <v>19</v>
      </c>
      <c r="E377" s="221">
        <f>SUM(E375:E376)</f>
        <v>640248586</v>
      </c>
      <c r="F377" s="250">
        <f>SUM(F375:F375)</f>
        <v>0</v>
      </c>
    </row>
    <row r="378" spans="4:6" ht="15.75" thickBot="1">
      <c r="D378" s="23" t="s">
        <v>357</v>
      </c>
      <c r="E378" s="221">
        <f>+E377+E360</f>
        <v>2430237851</v>
      </c>
      <c r="F378" s="222">
        <v>0</v>
      </c>
    </row>
    <row r="380" spans="4:6" ht="15.75" thickBot="1">
      <c r="D380" s="34" t="s">
        <v>249</v>
      </c>
    </row>
    <row r="381" spans="4:6" ht="30">
      <c r="D381" s="238" t="s">
        <v>150</v>
      </c>
      <c r="E381" s="232" t="s">
        <v>431</v>
      </c>
      <c r="F381" s="245" t="s">
        <v>422</v>
      </c>
    </row>
    <row r="382" spans="4:6">
      <c r="D382" s="17" t="s">
        <v>207</v>
      </c>
      <c r="E382" s="18">
        <v>0</v>
      </c>
      <c r="F382" s="218">
        <v>0</v>
      </c>
    </row>
    <row r="383" spans="4:6" ht="15.75" thickBot="1">
      <c r="D383" s="23" t="s">
        <v>19</v>
      </c>
      <c r="E383" s="220">
        <v>0</v>
      </c>
      <c r="F383" s="224">
        <v>0</v>
      </c>
    </row>
    <row r="385" spans="2:6">
      <c r="B385" s="34" t="s">
        <v>389</v>
      </c>
      <c r="E385" s="477"/>
    </row>
    <row r="386" spans="2:6" ht="15.75" thickBot="1">
      <c r="E386" s="478">
        <v>45565</v>
      </c>
      <c r="F386" s="165">
        <v>45199</v>
      </c>
    </row>
    <row r="387" spans="2:6" ht="30.75" thickBot="1">
      <c r="D387" s="251" t="s">
        <v>150</v>
      </c>
      <c r="E387" s="479" t="s">
        <v>431</v>
      </c>
      <c r="F387" s="252" t="s">
        <v>422</v>
      </c>
    </row>
    <row r="388" spans="2:6">
      <c r="D388" s="253" t="s">
        <v>245</v>
      </c>
      <c r="E388" s="480"/>
      <c r="F388" s="255"/>
    </row>
    <row r="389" spans="2:6">
      <c r="D389" s="254" t="s">
        <v>626</v>
      </c>
      <c r="E389" s="481">
        <v>3092730</v>
      </c>
      <c r="F389" s="256">
        <v>0</v>
      </c>
    </row>
    <row r="390" spans="2:6">
      <c r="D390" s="257" t="s">
        <v>627</v>
      </c>
      <c r="E390" s="481">
        <v>87201000</v>
      </c>
      <c r="F390" s="256">
        <v>0</v>
      </c>
    </row>
    <row r="391" spans="2:6">
      <c r="D391" s="254" t="s">
        <v>511</v>
      </c>
      <c r="E391" s="481">
        <v>4082346</v>
      </c>
      <c r="F391" s="256">
        <v>3936689</v>
      </c>
    </row>
    <row r="392" spans="2:6">
      <c r="D392" s="258" t="s">
        <v>232</v>
      </c>
      <c r="E392" s="482">
        <f>SUM(E389:E391)</f>
        <v>94376076</v>
      </c>
      <c r="F392" s="482">
        <f>SUM(F389:F391)</f>
        <v>3936689</v>
      </c>
    </row>
    <row r="393" spans="2:6">
      <c r="D393" s="253" t="s">
        <v>246</v>
      </c>
      <c r="E393" s="259"/>
      <c r="F393" s="260"/>
    </row>
    <row r="394" spans="2:6">
      <c r="D394" s="254" t="s">
        <v>512</v>
      </c>
      <c r="E394" s="481">
        <v>70940598</v>
      </c>
      <c r="F394" s="256">
        <v>32260116</v>
      </c>
    </row>
    <row r="395" spans="2:6">
      <c r="D395" s="258" t="s">
        <v>247</v>
      </c>
      <c r="E395" s="482">
        <f>SUM(E394)</f>
        <v>70940598</v>
      </c>
      <c r="F395" s="482">
        <f>SUM(F394)</f>
        <v>32260116</v>
      </c>
    </row>
    <row r="396" spans="2:6">
      <c r="D396" s="253" t="s">
        <v>343</v>
      </c>
      <c r="E396" s="483"/>
      <c r="F396" s="254"/>
    </row>
    <row r="397" spans="2:6">
      <c r="D397" s="254" t="s">
        <v>513</v>
      </c>
      <c r="E397" s="481">
        <v>7384822</v>
      </c>
      <c r="F397" s="256">
        <v>2276512</v>
      </c>
    </row>
    <row r="398" spans="2:6">
      <c r="D398" s="254" t="s">
        <v>514</v>
      </c>
      <c r="E398" s="481">
        <v>4214383</v>
      </c>
      <c r="F398" s="256">
        <v>2168038</v>
      </c>
    </row>
    <row r="399" spans="2:6">
      <c r="D399" s="261" t="s">
        <v>406</v>
      </c>
      <c r="E399" s="484">
        <v>1791210</v>
      </c>
      <c r="F399" s="256">
        <v>0</v>
      </c>
    </row>
    <row r="400" spans="2:6">
      <c r="D400" s="254" t="s">
        <v>480</v>
      </c>
      <c r="E400" s="481">
        <v>0</v>
      </c>
      <c r="F400" s="256">
        <v>363636</v>
      </c>
    </row>
    <row r="401" spans="4:6">
      <c r="D401" s="254" t="s">
        <v>515</v>
      </c>
      <c r="E401" s="481">
        <v>13443750</v>
      </c>
      <c r="F401" s="256">
        <v>18462377</v>
      </c>
    </row>
    <row r="402" spans="4:6">
      <c r="D402" s="254" t="s">
        <v>516</v>
      </c>
      <c r="E402" s="481">
        <v>0</v>
      </c>
      <c r="F402" s="256">
        <v>232727</v>
      </c>
    </row>
    <row r="403" spans="4:6">
      <c r="D403" s="254" t="s">
        <v>517</v>
      </c>
      <c r="E403" s="481">
        <v>510002</v>
      </c>
      <c r="F403" s="256">
        <v>365000</v>
      </c>
    </row>
    <row r="404" spans="4:6">
      <c r="D404" s="262" t="s">
        <v>518</v>
      </c>
      <c r="E404" s="481">
        <v>1013636</v>
      </c>
      <c r="F404" s="256">
        <v>339000</v>
      </c>
    </row>
    <row r="405" spans="4:6">
      <c r="D405" s="263" t="s">
        <v>519</v>
      </c>
      <c r="E405" s="481">
        <v>15864962</v>
      </c>
      <c r="F405" s="256">
        <v>18313039</v>
      </c>
    </row>
    <row r="406" spans="4:6">
      <c r="D406" s="426" t="s">
        <v>520</v>
      </c>
      <c r="E406" s="481">
        <v>57001134</v>
      </c>
      <c r="F406" s="256">
        <v>84713401</v>
      </c>
    </row>
    <row r="407" spans="4:6">
      <c r="D407" s="261" t="s">
        <v>521</v>
      </c>
      <c r="E407" s="481">
        <v>8540304</v>
      </c>
      <c r="F407" s="256">
        <v>10439722</v>
      </c>
    </row>
    <row r="408" spans="4:6">
      <c r="D408" s="261" t="s">
        <v>628</v>
      </c>
      <c r="E408" s="481">
        <v>5948028</v>
      </c>
      <c r="F408" s="256">
        <v>0</v>
      </c>
    </row>
    <row r="409" spans="4:6">
      <c r="D409" s="261" t="s">
        <v>536</v>
      </c>
      <c r="E409" s="481">
        <v>6883927</v>
      </c>
      <c r="F409" s="256">
        <v>0</v>
      </c>
    </row>
    <row r="410" spans="4:6">
      <c r="D410" s="264" t="s">
        <v>522</v>
      </c>
      <c r="E410" s="481">
        <v>6759330</v>
      </c>
      <c r="F410" s="256">
        <v>1919433</v>
      </c>
    </row>
    <row r="411" spans="4:6" ht="30">
      <c r="D411" s="264" t="s">
        <v>523</v>
      </c>
      <c r="E411" s="481">
        <v>0</v>
      </c>
      <c r="F411" s="256">
        <v>4918183</v>
      </c>
    </row>
    <row r="412" spans="4:6">
      <c r="D412" s="264" t="s">
        <v>538</v>
      </c>
      <c r="E412" s="481">
        <v>418182</v>
      </c>
      <c r="F412" s="256">
        <v>0</v>
      </c>
    </row>
    <row r="413" spans="4:6">
      <c r="D413" s="494" t="s">
        <v>435</v>
      </c>
      <c r="E413" s="481">
        <v>934450</v>
      </c>
      <c r="F413" s="495">
        <v>20000</v>
      </c>
    </row>
    <row r="414" spans="4:6">
      <c r="D414" s="264" t="s">
        <v>407</v>
      </c>
      <c r="E414" s="481">
        <v>727273</v>
      </c>
      <c r="F414" s="256">
        <v>0</v>
      </c>
    </row>
    <row r="415" spans="4:6">
      <c r="D415" s="264" t="s">
        <v>506</v>
      </c>
      <c r="E415" s="481">
        <v>802042</v>
      </c>
      <c r="F415" s="256">
        <v>1348607</v>
      </c>
    </row>
    <row r="416" spans="4:6">
      <c r="D416" s="264" t="s">
        <v>507</v>
      </c>
      <c r="E416" s="481">
        <v>14865273</v>
      </c>
      <c r="F416" s="256">
        <v>13554227</v>
      </c>
    </row>
    <row r="417" spans="2:6">
      <c r="D417" s="264" t="s">
        <v>425</v>
      </c>
      <c r="E417" s="481">
        <v>15720452</v>
      </c>
      <c r="F417" s="256">
        <v>0</v>
      </c>
    </row>
    <row r="418" spans="2:6">
      <c r="D418" s="264" t="s">
        <v>508</v>
      </c>
      <c r="E418" s="481">
        <v>62406</v>
      </c>
      <c r="F418" s="256">
        <v>2478</v>
      </c>
    </row>
    <row r="419" spans="2:6">
      <c r="D419" s="264" t="s">
        <v>509</v>
      </c>
      <c r="E419" s="481">
        <v>0</v>
      </c>
      <c r="F419" s="256">
        <v>45454</v>
      </c>
    </row>
    <row r="420" spans="2:6">
      <c r="D420" s="264" t="s">
        <v>464</v>
      </c>
      <c r="E420" s="481">
        <v>0</v>
      </c>
      <c r="F420" s="256">
        <v>2072727</v>
      </c>
    </row>
    <row r="421" spans="2:6">
      <c r="D421" s="264" t="s">
        <v>510</v>
      </c>
      <c r="E421" s="481">
        <v>9911481</v>
      </c>
      <c r="F421" s="256">
        <v>652675</v>
      </c>
    </row>
    <row r="422" spans="2:6">
      <c r="D422" s="264" t="s">
        <v>9</v>
      </c>
      <c r="E422" s="481">
        <v>14070000</v>
      </c>
      <c r="F422" s="256">
        <v>0</v>
      </c>
    </row>
    <row r="423" spans="2:6">
      <c r="D423" s="264" t="s">
        <v>660</v>
      </c>
      <c r="E423" s="481">
        <v>1309091</v>
      </c>
      <c r="F423" s="256">
        <v>0</v>
      </c>
    </row>
    <row r="424" spans="2:6">
      <c r="D424" s="264" t="s">
        <v>407</v>
      </c>
      <c r="E424" s="484">
        <v>0</v>
      </c>
      <c r="F424" s="492">
        <v>18182</v>
      </c>
    </row>
    <row r="425" spans="2:6" ht="15.75" thickBot="1">
      <c r="D425" s="265" t="s">
        <v>298</v>
      </c>
      <c r="E425" s="485">
        <f>SUM(E397:E424)</f>
        <v>188176138</v>
      </c>
      <c r="F425" s="266">
        <f>SUM(F397:F424)</f>
        <v>162225418</v>
      </c>
    </row>
    <row r="427" spans="2:6">
      <c r="B427" s="34" t="s">
        <v>390</v>
      </c>
    </row>
    <row r="428" spans="2:6" ht="15.75" thickBot="1"/>
    <row r="429" spans="2:6" ht="30">
      <c r="D429" s="238" t="s">
        <v>51</v>
      </c>
      <c r="E429" s="232" t="s">
        <v>183</v>
      </c>
      <c r="F429" s="245" t="s">
        <v>184</v>
      </c>
    </row>
    <row r="430" spans="2:6">
      <c r="D430" s="17" t="s">
        <v>535</v>
      </c>
      <c r="E430" s="197">
        <v>0</v>
      </c>
      <c r="F430" s="218">
        <v>0</v>
      </c>
    </row>
    <row r="431" spans="2:6">
      <c r="D431" s="17"/>
      <c r="E431" s="197">
        <v>0</v>
      </c>
      <c r="F431" s="218">
        <v>0</v>
      </c>
    </row>
    <row r="432" spans="2:6" ht="15.75" thickBot="1">
      <c r="D432" s="23" t="s">
        <v>138</v>
      </c>
      <c r="E432" s="221">
        <f>SUM(E430:E431)</f>
        <v>0</v>
      </c>
      <c r="F432" s="222">
        <f>SUM(F430:F431)</f>
        <v>0</v>
      </c>
    </row>
    <row r="433" spans="2:6" ht="30">
      <c r="D433" s="238" t="s">
        <v>208</v>
      </c>
      <c r="E433" s="232" t="s">
        <v>431</v>
      </c>
      <c r="F433" s="245" t="s">
        <v>422</v>
      </c>
    </row>
    <row r="434" spans="2:6">
      <c r="D434" s="17"/>
      <c r="E434" s="197">
        <v>0</v>
      </c>
      <c r="F434" s="218">
        <v>0</v>
      </c>
    </row>
    <row r="435" spans="2:6">
      <c r="D435" s="267"/>
      <c r="E435" s="197">
        <v>0</v>
      </c>
      <c r="F435" s="218">
        <v>0</v>
      </c>
    </row>
    <row r="436" spans="2:6" ht="15.75" thickBot="1">
      <c r="D436" s="23" t="s">
        <v>138</v>
      </c>
      <c r="E436" s="221">
        <f>SUM(E434:E435)</f>
        <v>0</v>
      </c>
      <c r="F436" s="222">
        <f>SUM(F434:F435)</f>
        <v>0</v>
      </c>
    </row>
    <row r="438" spans="2:6">
      <c r="B438" s="34" t="s">
        <v>391</v>
      </c>
    </row>
    <row r="439" spans="2:6" ht="15.75" thickBot="1">
      <c r="E439" s="165">
        <v>45565</v>
      </c>
      <c r="F439" s="165">
        <v>45199</v>
      </c>
    </row>
    <row r="440" spans="2:6" ht="30">
      <c r="D440" s="238" t="s">
        <v>209</v>
      </c>
      <c r="E440" s="232" t="s">
        <v>431</v>
      </c>
      <c r="F440" s="245" t="s">
        <v>422</v>
      </c>
    </row>
    <row r="441" spans="2:6">
      <c r="D441" s="17" t="s">
        <v>295</v>
      </c>
      <c r="E441" s="197">
        <v>91563474</v>
      </c>
      <c r="F441" s="493">
        <v>73204</v>
      </c>
    </row>
    <row r="442" spans="2:6">
      <c r="D442" s="351" t="s">
        <v>296</v>
      </c>
      <c r="E442" s="197">
        <v>46880583</v>
      </c>
      <c r="F442" s="493">
        <v>25203308</v>
      </c>
    </row>
    <row r="443" spans="2:6" ht="15.75" thickBot="1">
      <c r="D443" s="351" t="s">
        <v>656</v>
      </c>
      <c r="E443" s="509">
        <v>2492767</v>
      </c>
      <c r="F443" s="19">
        <v>0</v>
      </c>
    </row>
    <row r="444" spans="2:6" ht="15.75" thickBot="1">
      <c r="D444" s="510" t="s">
        <v>210</v>
      </c>
      <c r="E444" s="310">
        <f>SUM(E441:E443)</f>
        <v>140936824</v>
      </c>
      <c r="F444" s="307">
        <f>SUM(F441:F443)</f>
        <v>25276512</v>
      </c>
    </row>
    <row r="445" spans="2:6">
      <c r="D445" s="296" t="s">
        <v>54</v>
      </c>
      <c r="E445" s="308"/>
      <c r="F445" s="309"/>
    </row>
    <row r="446" spans="2:6">
      <c r="D446" s="17"/>
      <c r="E446" s="18">
        <v>0</v>
      </c>
      <c r="F446" s="19">
        <v>0</v>
      </c>
    </row>
    <row r="447" spans="2:6" ht="15.75" thickBot="1">
      <c r="D447" s="267"/>
      <c r="E447" s="270">
        <v>0</v>
      </c>
      <c r="F447" s="268">
        <v>0</v>
      </c>
    </row>
    <row r="448" spans="2:6" ht="15.75" thickBot="1">
      <c r="D448" s="306" t="s">
        <v>210</v>
      </c>
      <c r="E448" s="307">
        <f>SUM(E446:E447)</f>
        <v>0</v>
      </c>
      <c r="F448" s="307">
        <f>SUM(F446:F447)</f>
        <v>0</v>
      </c>
    </row>
    <row r="450" spans="2:6">
      <c r="B450" s="34" t="s">
        <v>392</v>
      </c>
    </row>
    <row r="452" spans="2:6" ht="15.75" thickBot="1">
      <c r="D452" s="3" t="s">
        <v>206</v>
      </c>
      <c r="E452" s="165"/>
      <c r="F452" s="165"/>
    </row>
    <row r="453" spans="2:6" ht="30">
      <c r="D453" s="238" t="s">
        <v>52</v>
      </c>
      <c r="E453" s="232" t="s">
        <v>431</v>
      </c>
      <c r="F453" s="245" t="s">
        <v>422</v>
      </c>
    </row>
    <row r="454" spans="2:6">
      <c r="D454" s="17" t="s">
        <v>52</v>
      </c>
      <c r="E454" s="369">
        <v>0</v>
      </c>
      <c r="F454" s="370">
        <v>0</v>
      </c>
    </row>
    <row r="455" spans="2:6" ht="15.75" thickBot="1">
      <c r="D455" s="23" t="s">
        <v>138</v>
      </c>
      <c r="E455" s="222">
        <f>SUM(E454)</f>
        <v>0</v>
      </c>
      <c r="F455" s="222">
        <f>SUM(F454:F454)</f>
        <v>0</v>
      </c>
    </row>
    <row r="456" spans="2:6">
      <c r="E456" s="9"/>
    </row>
    <row r="457" spans="2:6" ht="15.75" thickBot="1">
      <c r="D457" s="3" t="s">
        <v>206</v>
      </c>
      <c r="E457" s="9"/>
    </row>
    <row r="458" spans="2:6" ht="30">
      <c r="D458" s="238" t="s">
        <v>211</v>
      </c>
      <c r="E458" s="269" t="s">
        <v>431</v>
      </c>
      <c r="F458" s="245" t="s">
        <v>422</v>
      </c>
    </row>
    <row r="459" spans="2:6">
      <c r="D459" s="17" t="s">
        <v>289</v>
      </c>
      <c r="E459" s="369">
        <v>0</v>
      </c>
      <c r="F459" s="370">
        <v>0</v>
      </c>
    </row>
    <row r="460" spans="2:6" ht="15.75" thickBot="1">
      <c r="D460" s="23" t="s">
        <v>138</v>
      </c>
      <c r="E460" s="222">
        <f>SUM(E459)</f>
        <v>0</v>
      </c>
      <c r="F460" s="222">
        <f>SUM(F459)</f>
        <v>0</v>
      </c>
    </row>
    <row r="462" spans="2:6">
      <c r="B462" s="34" t="s">
        <v>326</v>
      </c>
    </row>
    <row r="464" spans="2:6">
      <c r="B464" s="34" t="s">
        <v>327</v>
      </c>
    </row>
    <row r="465" spans="2:2">
      <c r="B465" s="3" t="s">
        <v>328</v>
      </c>
    </row>
    <row r="466" spans="2:2">
      <c r="B466" s="34" t="s">
        <v>329</v>
      </c>
    </row>
    <row r="467" spans="2:2">
      <c r="B467" s="3" t="s">
        <v>330</v>
      </c>
    </row>
    <row r="468" spans="2:2">
      <c r="B468" s="34" t="s">
        <v>331</v>
      </c>
    </row>
    <row r="469" spans="2:2">
      <c r="B469" s="3" t="s">
        <v>332</v>
      </c>
    </row>
    <row r="476" spans="2:2">
      <c r="B476" s="3" t="s">
        <v>611</v>
      </c>
    </row>
    <row r="477" spans="2:2">
      <c r="B477" s="249"/>
    </row>
    <row r="478" spans="2:2">
      <c r="B478" s="33" t="s">
        <v>333</v>
      </c>
    </row>
    <row r="479" spans="2:2">
      <c r="B479" s="3" t="s">
        <v>648</v>
      </c>
    </row>
    <row r="481" spans="2:12">
      <c r="B481" s="33" t="s">
        <v>334</v>
      </c>
    </row>
    <row r="482" spans="2:12">
      <c r="B482" s="3" t="s">
        <v>335</v>
      </c>
    </row>
    <row r="484" spans="2:12">
      <c r="B484" s="33" t="s">
        <v>339</v>
      </c>
    </row>
    <row r="485" spans="2:12">
      <c r="B485" s="3" t="s">
        <v>336</v>
      </c>
    </row>
    <row r="487" spans="2:12">
      <c r="B487" s="33" t="s">
        <v>340</v>
      </c>
      <c r="C487" s="332"/>
    </row>
    <row r="488" spans="2:12">
      <c r="B488" s="3" t="s">
        <v>337</v>
      </c>
    </row>
    <row r="490" spans="2:12">
      <c r="B490" s="33" t="s">
        <v>341</v>
      </c>
    </row>
    <row r="491" spans="2:12">
      <c r="B491" s="3" t="s">
        <v>338</v>
      </c>
    </row>
    <row r="493" spans="2:12">
      <c r="B493" s="33" t="s">
        <v>701</v>
      </c>
      <c r="C493" s="378"/>
      <c r="D493" s="378"/>
      <c r="E493" s="378"/>
      <c r="F493" s="378"/>
      <c r="G493" s="378"/>
      <c r="H493" s="378"/>
      <c r="I493" s="378"/>
      <c r="J493" s="378"/>
      <c r="K493" s="378"/>
      <c r="L493" s="378"/>
    </row>
    <row r="494" spans="2:12" ht="15" customHeight="1">
      <c r="B494" s="714" t="s">
        <v>587</v>
      </c>
      <c r="C494" s="714"/>
      <c r="D494" s="714"/>
      <c r="E494" s="714"/>
      <c r="F494" s="378"/>
      <c r="G494" s="378"/>
      <c r="H494" s="378"/>
      <c r="I494" s="378"/>
      <c r="J494" s="378"/>
      <c r="K494" s="378"/>
      <c r="L494" s="378"/>
    </row>
    <row r="496" spans="2:12">
      <c r="B496" s="34" t="s">
        <v>631</v>
      </c>
      <c r="C496" s="34"/>
      <c r="D496" s="34"/>
      <c r="E496" s="486" t="s">
        <v>640</v>
      </c>
      <c r="F496" s="486" t="s">
        <v>632</v>
      </c>
      <c r="G496" s="34"/>
      <c r="H496" s="34"/>
      <c r="I496" s="34"/>
      <c r="J496" s="34"/>
      <c r="K496" s="34"/>
      <c r="L496" s="34"/>
    </row>
    <row r="497" spans="2:12">
      <c r="B497" s="3" t="s">
        <v>588</v>
      </c>
      <c r="E497" s="487">
        <v>53542842477</v>
      </c>
      <c r="F497" s="490">
        <v>6915199605</v>
      </c>
    </row>
    <row r="498" spans="2:12">
      <c r="B498" s="3" t="s">
        <v>589</v>
      </c>
      <c r="E498" s="488">
        <v>469276094146</v>
      </c>
      <c r="F498" s="491">
        <v>361793874998</v>
      </c>
    </row>
    <row r="499" spans="2:12" ht="15.75" thickBot="1">
      <c r="B499" s="34" t="s">
        <v>633</v>
      </c>
      <c r="E499" s="489">
        <f>SUM(E497:E498)</f>
        <v>522818936623</v>
      </c>
      <c r="F499" s="489">
        <f>SUM(F497:F498)</f>
        <v>368709074603</v>
      </c>
    </row>
    <row r="500" spans="2:12" ht="15.75" thickTop="1">
      <c r="E500" s="315"/>
      <c r="F500" s="315"/>
    </row>
    <row r="501" spans="2:12">
      <c r="B501" s="34" t="s">
        <v>634</v>
      </c>
      <c r="C501" s="34"/>
      <c r="D501" s="34"/>
      <c r="E501" s="486" t="str">
        <f>+E496</f>
        <v>30.09.2024</v>
      </c>
      <c r="F501" s="486" t="s">
        <v>632</v>
      </c>
      <c r="G501" s="34"/>
      <c r="H501" s="34"/>
      <c r="I501" s="34"/>
      <c r="J501" s="34"/>
      <c r="K501" s="34"/>
      <c r="L501" s="34"/>
    </row>
    <row r="502" spans="2:12">
      <c r="B502" s="3" t="s">
        <v>590</v>
      </c>
      <c r="E502" s="487">
        <v>53542842477</v>
      </c>
      <c r="F502" s="490">
        <v>6915199605</v>
      </c>
    </row>
    <row r="503" spans="2:12">
      <c r="B503" s="3" t="s">
        <v>591</v>
      </c>
      <c r="E503" s="488">
        <v>469276094146</v>
      </c>
      <c r="F503" s="491">
        <v>361793874998</v>
      </c>
    </row>
    <row r="504" spans="2:12" ht="15.75" thickBot="1">
      <c r="B504" s="34" t="s">
        <v>635</v>
      </c>
      <c r="E504" s="489">
        <f>SUM(E502:E503)</f>
        <v>522818936623</v>
      </c>
      <c r="F504" s="489">
        <f>SUM(F502:F503)</f>
        <v>368709074603</v>
      </c>
    </row>
    <row r="505" spans="2:12" ht="15.75" thickTop="1"/>
    <row r="510" spans="2:12" ht="15.75">
      <c r="C510" s="700" t="s">
        <v>468</v>
      </c>
      <c r="D510" s="700"/>
      <c r="E510" s="700"/>
      <c r="F510" s="700"/>
      <c r="G510" s="700"/>
      <c r="H510" s="700"/>
      <c r="I510" s="700"/>
      <c r="J510" s="700"/>
    </row>
    <row r="511" spans="2:12" ht="15.75">
      <c r="C511" s="701" t="s">
        <v>15</v>
      </c>
      <c r="D511" s="701"/>
      <c r="E511" s="701"/>
      <c r="F511" s="701"/>
      <c r="G511" s="701"/>
      <c r="H511" s="701"/>
      <c r="I511" s="701"/>
      <c r="J511" s="701"/>
    </row>
    <row r="512" spans="2:12" ht="15.75">
      <c r="C512" s="700" t="s">
        <v>469</v>
      </c>
      <c r="D512" s="700"/>
      <c r="E512" s="700"/>
      <c r="F512" s="700"/>
      <c r="G512" s="700"/>
      <c r="H512" s="700"/>
      <c r="I512" s="700"/>
      <c r="J512" s="700"/>
    </row>
  </sheetData>
  <mergeCells count="68">
    <mergeCell ref="B494:E494"/>
    <mergeCell ref="D313:D314"/>
    <mergeCell ref="E313:E314"/>
    <mergeCell ref="F313:F314"/>
    <mergeCell ref="G313:H313"/>
    <mergeCell ref="D201:D203"/>
    <mergeCell ref="E201:I201"/>
    <mergeCell ref="F290:G290"/>
    <mergeCell ref="F291:G291"/>
    <mergeCell ref="F292:G292"/>
    <mergeCell ref="F293:G293"/>
    <mergeCell ref="F294:G294"/>
    <mergeCell ref="D190:I190"/>
    <mergeCell ref="D193:I193"/>
    <mergeCell ref="J201:O201"/>
    <mergeCell ref="E202:E203"/>
    <mergeCell ref="F202:F203"/>
    <mergeCell ref="G202:G203"/>
    <mergeCell ref="H202:H203"/>
    <mergeCell ref="I202:I203"/>
    <mergeCell ref="J202:J203"/>
    <mergeCell ref="K202:K203"/>
    <mergeCell ref="L202:L203"/>
    <mergeCell ref="M202:M203"/>
    <mergeCell ref="N202:N203"/>
    <mergeCell ref="O202:O203"/>
    <mergeCell ref="H161:H163"/>
    <mergeCell ref="I161:I163"/>
    <mergeCell ref="D170:F170"/>
    <mergeCell ref="D176:F176"/>
    <mergeCell ref="D184:F184"/>
    <mergeCell ref="B70:K70"/>
    <mergeCell ref="D117:H117"/>
    <mergeCell ref="D119:D120"/>
    <mergeCell ref="E119:E120"/>
    <mergeCell ref="F119:F120"/>
    <mergeCell ref="G119:H119"/>
    <mergeCell ref="J72:J74"/>
    <mergeCell ref="E73:E74"/>
    <mergeCell ref="F73:F74"/>
    <mergeCell ref="I73:I74"/>
    <mergeCell ref="D96:D98"/>
    <mergeCell ref="G96:G98"/>
    <mergeCell ref="J96:J98"/>
    <mergeCell ref="E97:E98"/>
    <mergeCell ref="F97:F98"/>
    <mergeCell ref="I97:I98"/>
    <mergeCell ref="B62:N62"/>
    <mergeCell ref="B63:N63"/>
    <mergeCell ref="B41:R41"/>
    <mergeCell ref="B42:R42"/>
    <mergeCell ref="B43:R43"/>
    <mergeCell ref="C510:J510"/>
    <mergeCell ref="C511:J511"/>
    <mergeCell ref="C512:J512"/>
    <mergeCell ref="D72:D74"/>
    <mergeCell ref="G72:G74"/>
    <mergeCell ref="D137:D139"/>
    <mergeCell ref="E137:E139"/>
    <mergeCell ref="F137:F139"/>
    <mergeCell ref="G137:G139"/>
    <mergeCell ref="H137:H139"/>
    <mergeCell ref="D160:F160"/>
    <mergeCell ref="G160:I160"/>
    <mergeCell ref="D161:D163"/>
    <mergeCell ref="E161:E163"/>
    <mergeCell ref="F161:F163"/>
    <mergeCell ref="G161:G163"/>
  </mergeCells>
  <pageMargins left="0.7" right="0.7" top="0.75" bottom="0.75" header="0.3" footer="0.3"/>
  <pageSetup paperSize="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tf4hrHDfEjJEYmNw2t5qRemRao78YKtS7RD7+ZOilY+SR2Doboasc+BfD7tMZ4wWEo52+O+fl1bv
8Uc7XYReiQ==</DigestValue>
    </Reference>
    <Reference Type="http://www.w3.org/2000/09/xmldsig#Object" URI="#idOfficeObject">
      <DigestMethod Algorithm="http://www.w3.org/2001/04/xmlenc#sha512"/>
      <DigestValue>QRWUOBjqazvSgEqIprhEfVHRnLqU1Yy3Pl0GPp0tclGK13nwlT7J4L35C2zR2ULiBtL8Icr4L+CQ
ot8+nCk68A==</DigestValue>
    </Reference>
    <Reference Type="http://uri.etsi.org/01903#SignedProperties" URI="#idSignedProperties">
      <Transforms>
        <Transform Algorithm="http://www.w3.org/TR/2001/REC-xml-c14n-20010315"/>
      </Transforms>
      <DigestMethod Algorithm="http://www.w3.org/2001/04/xmlenc#sha512"/>
      <DigestValue>DH+c4WqNUIu5F/javiExr6YHZTdqEoG1aUPD6rYWYGi7IKGRYBIfw02ojURnnnmK8eaQAljAJzYo
0ztkyl6I+w==</DigestValue>
    </Reference>
  </SignedInfo>
  <SignatureValue>tVjMBf87PfE54HQ7ijEJiqHpfTum1TEvgeeZUvMKVZYhasHUaKdsDi6++LDZenotiv9AnjvPyhT6
xebhtdsc4AJCTihn8xHRboPVjFj3tYFbDD5Z59UesErODj5/WkIxybpCdNztOP0SvyoUTeKscwUc
lCG/oHQnjGjIC/JVcXaGZWwzuF9UQu2se8EIIimGTClfSoxJTl+GqBeIXAXuojCdb/hwcRwEi3Ie
cPvT2Hs4JQfahddrVyjU2Kx9Lo1S/dkWNf3tuGx922iqxmvGXkrHYjyVDUgZlmwh2Ih7oyfM/1J6
eatVNnohj+aVHli62jT5o9bn815z6FyKQC/Gqw==</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bnQb3au4IP5fGsWcvPO9ZEC/WYQ2ZIXWD9/avRS0ykMwb53WgM4Q/ez5RV8igFGDddpardv0SLWW170W0RD9FA==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FlncBvYx1U+zii3hT/lOV6l6w5cXg4Tv4H2k4f4MGPx5hGVnORfRtouNTGQO30K2+fcO7QBWCDUfV4hcYZG5PA==</DigestValue>
      </Reference>
      <Reference URI="/xl/drawings/drawing2.xml?ContentType=application/vnd.openxmlformats-officedocument.drawing+xml">
        <DigestMethod Algorithm="http://www.w3.org/2001/04/xmlenc#sha512"/>
        <DigestValue>/H1WRUwF2pXUaOuosUHfptpZba+M6pTl5GQwS18MobM9SR7CzQtxPx7Jtwgz/TIJS/ZMNF8mPdAhW6kDrH1PrA==</DigestValue>
      </Reference>
      <Reference URI="/xl/drawings/drawing3.xml?ContentType=application/vnd.openxmlformats-officedocument.drawing+xml">
        <DigestMethod Algorithm="http://www.w3.org/2001/04/xmlenc#sha512"/>
        <DigestValue>/4yBYgzlxPNKkHhgzO3E3nmj1Z7ndZyainMKNPSjwdBIzyEA4/GXKbYfFcXzephbodD+W33PZQng1WbfJXRtiw==</DigestValue>
      </Reference>
      <Reference URI="/xl/drawings/drawing4.xml?ContentType=application/vnd.openxmlformats-officedocument.drawing+xml">
        <DigestMethod Algorithm="http://www.w3.org/2001/04/xmlenc#sha512"/>
        <DigestValue>eOIOzHfU+Kbc9yKFQjzeoDsHEckrVRn77wDB3SnoGHOO0V4Rot9ZRRsysc3YV1RxUdBxB9Yc8JEx+njlLNM7Gg==</DigestValue>
      </Reference>
      <Reference URI="/xl/drawings/drawing5.xml?ContentType=application/vnd.openxmlformats-officedocument.drawing+xml">
        <DigestMethod Algorithm="http://www.w3.org/2001/04/xmlenc#sha512"/>
        <DigestValue>+xUwgET5YFRGBjAUDw/iV1ouAee+FN+QhqpOcskbHmlikZhEtL5JjVQdQCTTHiwGvj2uUp9yojdor9h0TfOcqg==</DigestValue>
      </Reference>
      <Reference URI="/xl/drawings/drawing6.xml?ContentType=application/vnd.openxmlformats-officedocument.drawing+xml">
        <DigestMethod Algorithm="http://www.w3.org/2001/04/xmlenc#sha512"/>
        <DigestValue>qRoWEUXUF4HEcvRbodzLxEKzKxk4pIEVRenTg9J5zFePCxf6WyWs8x/kvj00c5Rh3S5RCLHgNEllwt8uJuXWig==</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h+QrCD02lG22WMK82YrZF35PtPzqKhsfUbN517m2CP5QDmAwBgVwy/Gu4KPGRFrm4eXwxbjyugXYhYYOwVymkw==</DigestValue>
      </Reference>
      <Reference URI="/xl/styles.xml?ContentType=application/vnd.openxmlformats-officedocument.spreadsheetml.styles+xml">
        <DigestMethod Algorithm="http://www.w3.org/2001/04/xmlenc#sha512"/>
        <DigestValue>27R8DquADMHsWlZE3mVwZew5GyA3s8T7GwxpO235huNSvMKnUCC8aMDYjIvANzF53AnUcDCJFP1IRF2+IBGQlQ==</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n4DrzYcra1DHGirXbCNd0dkXOiJbRujkSVAex/3JQ4CvMZJ8zj2fqf4jW+9UY86NtduAkNe6raacobDgnFF9EA==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QmeCc5WGrjb473yoM+7nWQfiJqaQp11lMEje68xoZiqu+Mq3eq3DYPDtj/qzH/dZ9FunbXr06a+KviHS1b4HEw==</DigestValue>
      </Reference>
      <Reference URI="/xl/worksheets/sheet2.xml?ContentType=application/vnd.openxmlformats-officedocument.spreadsheetml.worksheet+xml">
        <DigestMethod Algorithm="http://www.w3.org/2001/04/xmlenc#sha512"/>
        <DigestValue>IiXKr1Uep7cphxV48V07T5AluzMzfKtZY+rXvh3qHGeyHf6slu5StzLMGm7GW2Ky38PPY0iq3sTuCjBPw77/yA==</DigestValue>
      </Reference>
      <Reference URI="/xl/worksheets/sheet3.xml?ContentType=application/vnd.openxmlformats-officedocument.spreadsheetml.worksheet+xml">
        <DigestMethod Algorithm="http://www.w3.org/2001/04/xmlenc#sha512"/>
        <DigestValue>qC5bwx7bHeDdweb9u46bt76wxwhHMNCu97pSSeGUuSGhoz2b4KH0SKn3PnIKv8MwnXG7B1XAnw4rDEGqGcWxJA==</DigestValue>
      </Reference>
      <Reference URI="/xl/worksheets/sheet4.xml?ContentType=application/vnd.openxmlformats-officedocument.spreadsheetml.worksheet+xml">
        <DigestMethod Algorithm="http://www.w3.org/2001/04/xmlenc#sha512"/>
        <DigestValue>YNTZzSwfgVoUqKwAZPgSA7Syx8W4+DpkCgckrb3gQTiPLLG4yysDGBr48UIQ63VKIfXQNTeQcbmk0KJeeJYmqw==</DigestValue>
      </Reference>
      <Reference URI="/xl/worksheets/sheet5.xml?ContentType=application/vnd.openxmlformats-officedocument.spreadsheetml.worksheet+xml">
        <DigestMethod Algorithm="http://www.w3.org/2001/04/xmlenc#sha512"/>
        <DigestValue>MssDTUQQOGwnh/X12aTKZp4df1ClcH0wHqCgE0cdDHZLKZfIwWaoATO0l0TjccyWn6RPNKVii42w6SppodfJ4A==</DigestValue>
      </Reference>
      <Reference URI="/xl/worksheets/sheet6.xml?ContentType=application/vnd.openxmlformats-officedocument.spreadsheetml.worksheet+xml">
        <DigestMethod Algorithm="http://www.w3.org/2001/04/xmlenc#sha512"/>
        <DigestValue>K9XIbUh8SnUvWVqr9ObDOPrtYV+Ph4xo9F3ldkExpkAYgKtCp1TnU5bF14z4bBUBKjS/yMtpIZ/RExy23VESNQ==</DigestValue>
      </Reference>
    </Manifest>
    <SignatureProperties>
      <SignatureProperty Id="idSignatureTime" Target="#idPackageSignature">
        <mdssi:SignatureTime xmlns:mdssi="http://schemas.openxmlformats.org/package/2006/digital-signature">
          <mdssi:Format>YYYY-MM-DDThh:mm:ssTZD</mdssi:Format>
          <mdssi:Value>2024-11-05T14:13:06Z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AL 30-09-2024</SignatureComments>
          <WindowsVersion>10.0</WindowsVersion>
          <OfficeVersion>16.0.18129/26</OfficeVersion>
          <ApplicationVersion>16.0.18129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2024-11-05T14:13:06Z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AL 30-09-2024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eqNsNq10fX8gVo1VI0xHiebY8D2DK0NrYPP/DC/M0ttWFS7K7EpvVT+urVcMY4pTJbKhv9uSkaKU
hutTHqU02Q==</DigestValue>
    </Reference>
    <Reference Type="http://www.w3.org/2000/09/xmldsig#Object" URI="#idOfficeObject">
      <DigestMethod Algorithm="http://www.w3.org/2001/04/xmlenc#sha512"/>
      <DigestValue>iWVHfdHlTY8rFHOxGK49gJuptXOI4vaSsR0nEQA1Y93+BW4rAc0zqBsC9wcw9L3N/AtmrRBI5u/2
ZdqQoGtn+A==</DigestValue>
    </Reference>
    <Reference Type="http://uri.etsi.org/01903#SignedProperties" URI="#idSignedProperties">
      <Transforms>
        <Transform Algorithm="http://www.w3.org/TR/2001/REC-xml-c14n-20010315"/>
      </Transforms>
      <DigestMethod Algorithm="http://www.w3.org/2001/04/xmlenc#sha512"/>
      <DigestValue>OU01iEV+r81HuP13iq29hXSvgh9V5fjW00en1fe6Sqk2J+WdLbKV/3l4e6QidwLdPbiPOwF2lsC4
Qs5RpVLH8w==</DigestValue>
    </Reference>
  </SignedInfo>
  <SignatureValue>ErKlWqBOrq1W9PTi9MBQ3M4l4q8DnO676QJ1TOvI8iDICRGj3mOTD1qj8IFTrGFocgRZxsiPNtzO
XVbHHQvgM2g86W4m2Fj2D7Vd2rFPlBZZUute4LWdPF2aijNvAvC0aOG9EBfzwGmv02nZlyL77z7B
d7hkl6pGpT/+hKaIxXTaEtT1CnEZ8g/Ev8KlBSr1Z62YWkP2ACRWvPvxuUaKK9q/aJoqG1L5gJ7W
Ownf+L4vb3qQ4sAhaDrlliJ8KiH8vdAZ+duWoRS4urHG8hrnu2QDLMHCBjUhlKi5uCI9olDL1hcO
oC6gwBTMEujJIyKxWW2WAn4yxV+p4QAf6vTMdw==</SignatureValue>
  <KeyInfo>
    <X509Data>
      <X509Certificate>MIIHsDCCBZigAwIBAgIQIgMXJW+nFKVFEV0h2FgWRDANBgkqhkiG9w0BAQ0FADCBhTELMAkGA1UEBhMCUFkxDTALBgNVBAoTBElDUFAxODA2BgNVBAsTL1ByZXN0YWRvciBDdWFsaWZpY2FkbyBkZSBTZXJ2aWNpb3MgZGUgQ29uZmlhbnphMRUwEwYDVQQDEwxDT0RFMTAwIFMuQS4xFjAUBgNVBAUTDVJVQzgwMDgwNjEwLTcwHhcNMjQwOTE3MTUzOTEyWhcNMjYwOTE3MTUzOTEyWjCByjELMAkGA1UEBhMCUFkxNjA0BgNVBAoMLUNFUlRJRklDQURPIENVQUxJRklDQURPIERFIEZJUk1BIEVMRUNUUsOTTklDQTELMAkGA1UECxMCRjIxHTAbBgNVBAQTFENBU0FST1RUSSBRVUlOVEVJUk9TMRYwFAYDVQQqEw1DQVJMT1MgTUFOVUVMMSswKQYDVQQDEyJDQVJMT1MgTUFOVUVMIENBU0FST1RUSSBRVUlOVEVJUk9TMRIwEAYDVQQFEwlDSTgyODExNzgwggEiMA0GCSqGSIb3DQEBAQUAA4IBDwAwggEKAoIBAQC9Q1l+H2nKH0vmQRZ5RMu330kitcfUO1r0bnVVxGmKWnixZ9bdNVBVfwACLGLusRv8yb0AkGzYTFbwJjjpbYXC+q/K8Bn0PeBb6PZJYC2gCQyqk0EAGWoxc5HMO/2ISe8IEsXtK9J0JUJZgfqGiFjkULEiaOdEY/7Ho0rKOzaK1BWcyLCURvRCedPHf6IbDtohHcBaXOkA4V5HuuShpsV9iBnDZHryKEkFSdIgZbxpFcYnmPE+d7cr87yoBw8RFV615LcqlbCJzXqzGgyR9acZUZGqXFWhaBDBq+ej1+FGq1HEdYeay2FbfQe/C2atEQgZrgs9WK5DGb7SSZT5MRm/AgMBAAGjggLTMIICzzAMBgNVHRMBAf8EAjAAMB0GA1UdDgQWBBT1sUyiJlHX+bN8FvJ2XmTHt8N8LTAfBgNVHSMEGDAWgBS+NVRiaGDnJtMxwV+XseL2ZM4H9TAOBgNVHQ8BAf8EBAMCBeAwSgYDVR0RBEMwQYESQ0FSTE9TQ0FATkcuQ09NLlV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scbSdIoyQT6NGZgNFRWgY5Dk7fkWSOOqz33zBUEahjhEGcoYpUBKQLzzQAlpKkI4ux1lm8lHhs8Wn/y8Sf7w6fMhf8+0IbhZKY0cYcZrGFsVva1auE5OV979FuCPIuxBevfbRClkkNQGLyH+L+nK8yQPqRYOsFri4N5KsDlR4T387jmlCYjl+IMM0LlE2e7QOdeao0408vWgwU9A6EocCKK7B0936EHs+vjb/nzO+M9tm99hf3a7DGt97nMCtnqtIjp+QgrKy7l2S5ccXfAyJf0572TPNoY+l3k3GYVvjVDweNqonQt+C4Oqkwrj/r8RLxJJbH6lZFPTqcgZUl/xdk7S0DmSzpthLf3x+w/AoAOIAUnzomIGPgz52nAZqe0JZnKXTMGxCMvpozWUc3krBkissFBIeQCECvvWhmIhwE+ak3BuZ4mbZC5UexGpipHnt+Pv6kt9+sRkbE/jYmp4J44HJv4tsigz8u4BPXlN60xnMYyBZRFkBFZDsXTERxJ19Qf3vU4ww6sR5E2SyLtB48/TtJocOBVY5uQ1w8B1yRhca2tgNrduOnfiZss3VgcUoJkV5ZHLGRgiFr+Qu8dgkqx6siWYeTJ6bpbQ61aL6kqVkLJ19YZ3Y74m6ocPNl6VGS0X9ECNl3nQXyzQ5rnSfXjPcPr2JfSeH0zPDR5r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bnQb3au4IP5fGsWcvPO9ZEC/WYQ2ZIXWD9/avRS0ykMwb53WgM4Q/ez5RV8igFGDddpardv0SLWW170W0RD9FA==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FlncBvYx1U+zii3hT/lOV6l6w5cXg4Tv4H2k4f4MGPx5hGVnORfRtouNTGQO30K2+fcO7QBWCDUfV4hcYZG5PA==</DigestValue>
      </Reference>
      <Reference URI="/xl/drawings/drawing2.xml?ContentType=application/vnd.openxmlformats-officedocument.drawing+xml">
        <DigestMethod Algorithm="http://www.w3.org/2001/04/xmlenc#sha512"/>
        <DigestValue>/H1WRUwF2pXUaOuosUHfptpZba+M6pTl5GQwS18MobM9SR7CzQtxPx7Jtwgz/TIJS/ZMNF8mPdAhW6kDrH1PrA==</DigestValue>
      </Reference>
      <Reference URI="/xl/drawings/drawing3.xml?ContentType=application/vnd.openxmlformats-officedocument.drawing+xml">
        <DigestMethod Algorithm="http://www.w3.org/2001/04/xmlenc#sha512"/>
        <DigestValue>/4yBYgzlxPNKkHhgzO3E3nmj1Z7ndZyainMKNPSjwdBIzyEA4/GXKbYfFcXzephbodD+W33PZQng1WbfJXRtiw==</DigestValue>
      </Reference>
      <Reference URI="/xl/drawings/drawing4.xml?ContentType=application/vnd.openxmlformats-officedocument.drawing+xml">
        <DigestMethod Algorithm="http://www.w3.org/2001/04/xmlenc#sha512"/>
        <DigestValue>eOIOzHfU+Kbc9yKFQjzeoDsHEckrVRn77wDB3SnoGHOO0V4Rot9ZRRsysc3YV1RxUdBxB9Yc8JEx+njlLNM7Gg==</DigestValue>
      </Reference>
      <Reference URI="/xl/drawings/drawing5.xml?ContentType=application/vnd.openxmlformats-officedocument.drawing+xml">
        <DigestMethod Algorithm="http://www.w3.org/2001/04/xmlenc#sha512"/>
        <DigestValue>+xUwgET5YFRGBjAUDw/iV1ouAee+FN+QhqpOcskbHmlikZhEtL5JjVQdQCTTHiwGvj2uUp9yojdor9h0TfOcqg==</DigestValue>
      </Reference>
      <Reference URI="/xl/drawings/drawing6.xml?ContentType=application/vnd.openxmlformats-officedocument.drawing+xml">
        <DigestMethod Algorithm="http://www.w3.org/2001/04/xmlenc#sha512"/>
        <DigestValue>qRoWEUXUF4HEcvRbodzLxEKzKxk4pIEVRenTg9J5zFePCxf6WyWs8x/kvj00c5Rh3S5RCLHgNEllwt8uJuXWig==</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h+QrCD02lG22WMK82YrZF35PtPzqKhsfUbN517m2CP5QDmAwBgVwy/Gu4KPGRFrm4eXwxbjyugXYhYYOwVymkw==</DigestValue>
      </Reference>
      <Reference URI="/xl/styles.xml?ContentType=application/vnd.openxmlformats-officedocument.spreadsheetml.styles+xml">
        <DigestMethod Algorithm="http://www.w3.org/2001/04/xmlenc#sha512"/>
        <DigestValue>27R8DquADMHsWlZE3mVwZew5GyA3s8T7GwxpO235huNSvMKnUCC8aMDYjIvANzF53AnUcDCJFP1IRF2+IBGQlQ==</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n4DrzYcra1DHGirXbCNd0dkXOiJbRujkSVAex/3JQ4CvMZJ8zj2fqf4jW+9UY86NtduAkNe6raacobDgnFF9EA==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QmeCc5WGrjb473yoM+7nWQfiJqaQp11lMEje68xoZiqu+Mq3eq3DYPDtj/qzH/dZ9FunbXr06a+KviHS1b4HEw==</DigestValue>
      </Reference>
      <Reference URI="/xl/worksheets/sheet2.xml?ContentType=application/vnd.openxmlformats-officedocument.spreadsheetml.worksheet+xml">
        <DigestMethod Algorithm="http://www.w3.org/2001/04/xmlenc#sha512"/>
        <DigestValue>IiXKr1Uep7cphxV48V07T5AluzMzfKtZY+rXvh3qHGeyHf6slu5StzLMGm7GW2Ky38PPY0iq3sTuCjBPw77/yA==</DigestValue>
      </Reference>
      <Reference URI="/xl/worksheets/sheet3.xml?ContentType=application/vnd.openxmlformats-officedocument.spreadsheetml.worksheet+xml">
        <DigestMethod Algorithm="http://www.w3.org/2001/04/xmlenc#sha512"/>
        <DigestValue>qC5bwx7bHeDdweb9u46bt76wxwhHMNCu97pSSeGUuSGhoz2b4KH0SKn3PnIKv8MwnXG7B1XAnw4rDEGqGcWxJA==</DigestValue>
      </Reference>
      <Reference URI="/xl/worksheets/sheet4.xml?ContentType=application/vnd.openxmlformats-officedocument.spreadsheetml.worksheet+xml">
        <DigestMethod Algorithm="http://www.w3.org/2001/04/xmlenc#sha512"/>
        <DigestValue>YNTZzSwfgVoUqKwAZPgSA7Syx8W4+DpkCgckrb3gQTiPLLG4yysDGBr48UIQ63VKIfXQNTeQcbmk0KJeeJYmqw==</DigestValue>
      </Reference>
      <Reference URI="/xl/worksheets/sheet5.xml?ContentType=application/vnd.openxmlformats-officedocument.spreadsheetml.worksheet+xml">
        <DigestMethod Algorithm="http://www.w3.org/2001/04/xmlenc#sha512"/>
        <DigestValue>MssDTUQQOGwnh/X12aTKZp4df1ClcH0wHqCgE0cdDHZLKZfIwWaoATO0l0TjccyWn6RPNKVii42w6SppodfJ4A==</DigestValue>
      </Reference>
      <Reference URI="/xl/worksheets/sheet6.xml?ContentType=application/vnd.openxmlformats-officedocument.spreadsheetml.worksheet+xml">
        <DigestMethod Algorithm="http://www.w3.org/2001/04/xmlenc#sha512"/>
        <DigestValue>K9XIbUh8SnUvWVqr9ObDOPrtYV+Ph4xo9F3ldkExpkAYgKtCp1TnU5bF14z4bBUBKjS/yMtpIZ/RExy23VESNQ==</DigestValue>
      </Reference>
    </Manifest>
    <SignatureProperties>
      <SignatureProperty Id="idSignatureTime" Target="#idPackageSignature">
        <mdssi:SignatureTime xmlns:mdssi="http://schemas.openxmlformats.org/package/2006/digital-signature">
          <mdssi:Format>YYYY-MM-DDThh:mm:ssTZD</mdssi:Format>
          <mdssi:Value>2024-11-05T14:27:03Z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AL 30-09-2024</SignatureComments>
          <WindowsVersion>10.0</WindowsVersion>
          <OfficeVersion>16.0.18129/26</OfficeVersion>
          <ApplicationVersion>16.0.18129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2024-11-05T14:27:03Z</xd:SigningTime>
          <xd:SigningCertificate>
            <xd:Cert>
              <xd:CertDigest>
                <DigestMethod Algorithm="http://www.w3.org/2001/04/xmlenc#sha512"/>
                <DigestValue>URPN5cWZDhYUyY3F5YDW97EJLQY1ObrjPwO59IsE3vr8FWIeUC74Jeq0jSuFeyyuIEtXmKqGo1COviyucpqfEg==</DigestValue>
              </xd:CertDigest>
              <xd:IssuerSerial>
                <X509IssuerName>SERIALNUMBER=RUC80080610-7, CN=CODE100 S.A., OU=Prestador Cualificado de Servicios de Confianza, O=ICPP, C=PY</X509IssuerName>
                <X509SerialNumber>45209798208680465375879510005198100036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AL 30-09-2024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INF. GRAL</vt:lpstr>
      <vt:lpstr>BG</vt:lpstr>
      <vt:lpstr>ER</vt:lpstr>
      <vt:lpstr>FE</vt:lpstr>
      <vt:lpstr>PN </vt:lpstr>
      <vt:lpstr>NOTAS</vt:lpstr>
      <vt:lpstr>BG!Área_de_impresión</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Bortolotto</cp:lastModifiedBy>
  <cp:lastPrinted>2024-11-01T13:41:43Z</cp:lastPrinted>
  <dcterms:created xsi:type="dcterms:W3CDTF">2008-04-01T17:46:33Z</dcterms:created>
  <dcterms:modified xsi:type="dcterms:W3CDTF">2024-11-04T17:46:41Z</dcterms:modified>
</cp:coreProperties>
</file>