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GRUPO VAZQUEZ SAE\CNV\2024\09\para firma\"/>
    </mc:Choice>
  </mc:AlternateContent>
  <xr:revisionPtr revIDLastSave="0" documentId="13_ncr:1_{556AB73E-9EA8-425E-B122-FBB1B57C4B7A}" xr6:coauthVersionLast="47" xr6:coauthVersionMax="47" xr10:uidLastSave="{00000000-0000-0000-0000-000000000000}"/>
  <bookViews>
    <workbookView xWindow="-108" yWindow="-108" windowWidth="23256" windowHeight="12456" xr2:uid="{AAE8B5C7-67CD-4628-876A-3CA9FB92390D}"/>
  </bookViews>
  <sheets>
    <sheet name="DESCRIPCION SOCIEDAD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'DESCRIPCION SOCIEDAD'!$B$78:$K$81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'DESCRIPCION SOCIEDAD'!$A$1:$L$109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1" i="1" l="1"/>
  <c r="I81" i="1"/>
  <c r="J79" i="1" l="1"/>
  <c r="J81" i="1" s="1"/>
  <c r="F71" i="1"/>
</calcChain>
</file>

<file path=xl/sharedStrings.xml><?xml version="1.0" encoding="utf-8"?>
<sst xmlns="http://schemas.openxmlformats.org/spreadsheetml/2006/main" count="83" uniqueCount="77">
  <si>
    <t>Nº</t>
  </si>
  <si>
    <t>NOMBRE DEL TITULAR -ACCIONISTA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</si>
  <si>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</si>
  <si>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</si>
  <si>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</si>
  <si>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</si>
  <si>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</si>
  <si>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</si>
  <si>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</si>
  <si>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</si>
  <si>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</si>
  <si>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</si>
  <si>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</si>
  <si>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</si>
  <si>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</si>
  <si>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</si>
  <si>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</si>
  <si>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</si>
  <si>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</si>
  <si>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</si>
  <si>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</si>
  <si>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</si>
  <si>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</si>
  <si>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</si>
  <si>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</si>
  <si>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</si>
  <si>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</si>
  <si>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Gerente General:</t>
  </si>
  <si>
    <t>Federico Miguel Vazquez</t>
  </si>
  <si>
    <t>1.2 ANTECEDENTES DE CONSTITUCIÓN SOCIAL Y REFORMAS ESTATUTARIAS:</t>
  </si>
  <si>
    <t>Representante Legal:</t>
  </si>
  <si>
    <t>OVM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</si>
  <si>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</si>
  <si>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</si>
  <si>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</si>
  <si>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</si>
  <si>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</si>
  <si>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</si>
  <si>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</si>
  <si>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</si>
  <si>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</si>
  <si>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</si>
  <si>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</si>
  <si>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</si>
  <si>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</si>
  <si>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</si>
  <si>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</si>
  <si>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</si>
  <si>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</si>
  <si>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</si>
  <si>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</si>
  <si>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</si>
  <si>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</si>
  <si>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</si>
  <si>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</si>
  <si>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</si>
  <si>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</si>
  <si>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</si>
  <si>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</si>
  <si>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</si>
  <si>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</si>
  <si>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</si>
  <si>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 xml:space="preserve">4.2 NUMERO DE INSCRIPCION EN EL REGISTRO DE LA SET: </t>
  </si>
  <si>
    <t>OVS</t>
  </si>
  <si>
    <t xml:space="preserve">4.2 NUMERO DE INSCRIPCION EN EL REGISTRO DE LA SIV: </t>
  </si>
  <si>
    <t>Adriana Vázquez</t>
  </si>
  <si>
    <t>Adriana Fernández</t>
  </si>
  <si>
    <t>N° DE CI  O RUC</t>
  </si>
  <si>
    <t>COMPOSICION ACCIONARIA GRUPO VAZQUEZ S.A.E. MARZO 2024</t>
  </si>
  <si>
    <t>En fecha 05/10/2023, por escritura pública N° 325 la firma hace constar la decisión del órgano social de modificar sus estatutos sociales en su Art. 5° referente al capital social, Art. 7° referente al tipo de acciones y el Art. 12 referente a la emisión de títulos de deuda, además, consta la transcripción integra de los estatutos sociales de la firma.</t>
  </si>
  <si>
    <t>La sociedad es una entidad comercial creada por Escritura Publica Nº 55 de fecha 21 de octubre de 2014 inscripta en el Registro Publico de Personas Jurídicas y Asociaciones bajo el numero 915, al folio 1.777 en fecha 29 de octubre de 2014 y en el Registro Publico de Comercio en el libro seccional respectivo bajo el numero 1541, serie C, al folio 18.598 y siguiente en fecha 29 de octubre de 2014.
En fecha 27/03/2017 por escritura pública N° 30 los accionistas deciden aumentar el capital social a Gs. 300.000.000.000 (Guaraníes Trescientos Mil millones), representadas en 3.000 (tres mil) acciones nominativas no endosables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denominación y tipo social de "FMVV S.A.I.C.A.G." a "GRUPO VAZQUEZ S.A.E."
En fecha 28/12/2020 por escritura pública N° 117 los accionistas deciden formalizar el Acuerdo Definitivo de Fusión por Absorción quedando absorbida la Firma ELECTROLAR S.A., por la Firma GRUPO VAZQUEZ S.A.E.</t>
  </si>
  <si>
    <t>Guillermo Vázquez</t>
  </si>
  <si>
    <t>Julio Rey</t>
  </si>
  <si>
    <t>GRANT THORNTON S.A.</t>
  </si>
  <si>
    <t>N° 319/2021</t>
  </si>
  <si>
    <t>N° 138_29122021</t>
  </si>
  <si>
    <t>COMPOSICIÓN ACCIONARIA: Accionistas que detenten el diez (10) por ciento o más de participación en el capital.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</si>
</sst>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/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2" fillId="3" borderId="0" xfId="0" applyFont="1" applyFill="1"/>
    <xf numFmtId="0" fontId="4" fillId="0" borderId="9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0" xfId="2" applyFill="1" applyBorder="1"/>
    <xf numFmtId="3" fontId="4" fillId="0" borderId="25" xfId="2" applyNumberFormat="1" applyFill="1" applyBorder="1" applyAlignment="1">
      <alignment horizontal="center"/>
    </xf>
    <xf numFmtId="164" fontId="4" fillId="0" borderId="25" xfId="3" applyNumberFormat="1" applyFont="1" applyBorder="1" applyAlignment="1" applyProtection="1">
      <alignment horizontal="center"/>
    </xf>
    <xf numFmtId="0" fontId="4" fillId="0" borderId="25" xfId="0" applyFont="1" applyBorder="1" applyAlignment="1">
      <alignment horizontal="center"/>
    </xf>
    <xf numFmtId="164" fontId="4" fillId="0" borderId="25" xfId="0" applyNumberFormat="1" applyFont="1" applyBorder="1" applyAlignment="1">
      <alignment horizontal="right"/>
    </xf>
    <xf numFmtId="10" fontId="4" fillId="0" borderId="25" xfId="0" applyNumberFormat="1" applyFont="1" applyBorder="1" applyAlignment="1">
      <alignment horizontal="center"/>
    </xf>
    <xf numFmtId="3" fontId="4" fillId="0" borderId="12" xfId="2" applyNumberFormat="1" applyFill="1" applyBorder="1" applyAlignment="1">
      <alignment horizontal="center"/>
    </xf>
    <xf numFmtId="164" fontId="4" fillId="0" borderId="12" xfId="3" applyNumberFormat="1" applyFont="1" applyBorder="1" applyAlignment="1" applyProtection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right"/>
    </xf>
    <xf numFmtId="10" fontId="4" fillId="0" borderId="12" xfId="0" applyNumberFormat="1" applyFont="1" applyBorder="1" applyAlignment="1">
      <alignment horizontal="center"/>
    </xf>
    <xf numFmtId="3" fontId="4" fillId="0" borderId="26" xfId="2" applyNumberForma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  <sheetName val="Control_de_asistencias_año_2000"/>
      <sheetName val="Sueldos_y_Jornales"/>
      <sheetName val="Listas"/>
      <sheetName val="1 Listas de validación"/>
      <sheetName val="Marcos Battisitini"/>
      <sheetName val="forecast"/>
      <sheetName val="x sk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19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AJUSTES"/>
      <sheetName val="LIBRO COMPRAS PPC"/>
      <sheetName val="VENTAS PwC"/>
      <sheetName val="Mayor Cpra"/>
      <sheetName val="Mayor Ventas"/>
      <sheetName val="Conciliaciones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Datos del Balance"/>
      <sheetName val="diferencia cbio prest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alance"/>
      <sheetName val="Estado de Resultados"/>
      <sheetName val="#REF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472"/>
      <sheetName val="은행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latin america"/>
      <sheetName val="CUENTAS SAP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AP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Datos del Balance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INPUT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REVAIDA"/>
      <sheetName val="apertura de gastos"/>
      <sheetName val="db"/>
      <sheetName val="CuadroI"/>
      <sheetName val="Non-Pers Infl"/>
      <sheetName val="Sheet1"/>
      <sheetName val="PL PBC"/>
      <sheetName val="Balance Definitivo ASL 30-06-02"/>
      <sheetName val="BEA Detail"/>
      <sheetName val="Macro"/>
      <sheetName val="ALTAS 2002"/>
      <sheetName val="Graficos RB"/>
      <sheetName val="Rosario"/>
      <sheetName val="UTES ARG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Cover Page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Tabla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cash_flow"/>
      <sheetName val="fixed and variable expenses"/>
      <sheetName val="income statement data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OTAÇÕES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RESUP_AJUSTADO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table"/>
      <sheetName val="A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cotações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data by box analysed"/>
      <sheetName val="PLANNING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data by box analysed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Currency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Hoja1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sheetPr>
    <pageSetUpPr fitToPage="1"/>
  </sheetPr>
  <dimension ref="B1:P106"/>
  <sheetViews>
    <sheetView showGridLines="0" tabSelected="1" zoomScale="87" zoomScaleNormal="87" workbookViewId="0">
      <selection activeCell="E113" sqref="E113"/>
    </sheetView>
  </sheetViews>
  <sheetFormatPr baseColWidth="10" defaultColWidth="11.33203125" defaultRowHeight="13.2" x14ac:dyDescent="0.25"/>
  <cols>
    <col min="1" max="2" width="3.88671875" style="1" customWidth="1"/>
    <col min="3" max="3" width="30.44140625" style="1" customWidth="1"/>
    <col min="4" max="4" width="25.109375" style="1" customWidth="1"/>
    <col min="5" max="6" width="20.5546875" style="2" bestFit="1" customWidth="1"/>
    <col min="7" max="7" width="17.33203125" style="1" customWidth="1"/>
    <col min="8" max="8" width="7.6640625" style="1" hidden="1" customWidth="1"/>
    <col min="9" max="9" width="16.109375" style="1" hidden="1" customWidth="1"/>
    <col min="10" max="10" width="17.33203125" style="1" hidden="1" customWidth="1"/>
    <col min="11" max="11" width="21.44140625" style="1" hidden="1" customWidth="1"/>
    <col min="12" max="12" width="3.88671875" style="1" customWidth="1"/>
    <col min="13" max="13" width="14.33203125" style="1" bestFit="1" customWidth="1"/>
    <col min="14" max="16384" width="11.33203125" style="1"/>
  </cols>
  <sheetData>
    <row r="1" spans="2:11" x14ac:dyDescent="0.25">
      <c r="B1" s="55"/>
      <c r="C1" s="55"/>
      <c r="D1" s="55"/>
      <c r="E1" s="55"/>
      <c r="F1" s="55"/>
      <c r="G1" s="55"/>
      <c r="H1" s="55"/>
      <c r="I1" s="55"/>
      <c r="J1" s="55"/>
      <c r="K1" s="55"/>
    </row>
    <row r="3" spans="2:11" x14ac:dyDescent="0.25">
      <c r="B3" s="54" t="s">
        <v>18</v>
      </c>
      <c r="C3" s="54"/>
      <c r="D3" s="54"/>
      <c r="E3" s="54"/>
      <c r="F3" s="54"/>
      <c r="G3" s="54"/>
      <c r="H3" s="54"/>
      <c r="I3" s="54"/>
      <c r="J3" s="54"/>
      <c r="K3" s="54"/>
    </row>
    <row r="5" spans="2:11" x14ac:dyDescent="0.25">
      <c r="C5" s="54" t="s">
        <v>58</v>
      </c>
      <c r="D5" s="54"/>
      <c r="E5" s="54"/>
      <c r="F5" s="54"/>
      <c r="G5" s="54"/>
      <c r="H5" s="54"/>
      <c r="I5" s="54"/>
      <c r="J5" s="54"/>
      <c r="K5" s="54"/>
    </row>
    <row r="6" spans="2:11" x14ac:dyDescent="0.25">
      <c r="C6" s="12"/>
      <c r="D6" s="12"/>
      <c r="E6" s="12"/>
      <c r="F6" s="12"/>
      <c r="G6" s="12"/>
      <c r="H6" s="12"/>
      <c r="I6" s="12"/>
      <c r="J6" s="12"/>
      <c r="K6" s="12"/>
    </row>
    <row r="7" spans="2:11" x14ac:dyDescent="0.25">
      <c r="C7" s="12" t="s">
        <v>59</v>
      </c>
      <c r="D7" s="12"/>
      <c r="E7" s="12"/>
      <c r="F7" s="12"/>
      <c r="G7" s="12"/>
      <c r="H7" s="12"/>
      <c r="I7" s="12"/>
      <c r="J7" s="12"/>
      <c r="K7" s="12"/>
    </row>
    <row r="9" spans="2:11" x14ac:dyDescent="0.25">
      <c r="C9" s="63" t="s">
        <v>29</v>
      </c>
      <c r="D9" s="54"/>
      <c r="E9" s="54"/>
      <c r="F9" s="54"/>
      <c r="G9" s="54"/>
      <c r="H9" s="54"/>
      <c r="I9" s="54"/>
      <c r="J9" s="54"/>
      <c r="K9" s="54"/>
    </row>
    <row r="10" spans="2:11" x14ac:dyDescent="0.25">
      <c r="C10" s="14"/>
      <c r="D10" s="12"/>
      <c r="E10" s="12"/>
      <c r="F10" s="12"/>
      <c r="G10" s="12"/>
      <c r="H10" s="12"/>
      <c r="I10" s="12"/>
      <c r="J10" s="12"/>
      <c r="K10" s="12"/>
    </row>
    <row r="11" spans="2:11" s="15" customFormat="1" ht="176.4" customHeight="1" x14ac:dyDescent="0.25">
      <c r="C11" s="56" t="s">
        <v>70</v>
      </c>
      <c r="D11" s="56"/>
      <c r="E11" s="56"/>
      <c r="F11" s="56"/>
      <c r="G11" s="56"/>
      <c r="H11" s="56"/>
      <c r="I11" s="56"/>
      <c r="J11" s="56"/>
      <c r="K11" s="56"/>
    </row>
    <row r="12" spans="2:11" s="15" customFormat="1" ht="46.8" customHeight="1" x14ac:dyDescent="0.25">
      <c r="C12" s="56" t="s">
        <v>69</v>
      </c>
      <c r="D12" s="56"/>
      <c r="E12" s="56"/>
      <c r="F12" s="56"/>
      <c r="G12" s="56"/>
      <c r="H12" s="56"/>
      <c r="I12" s="56"/>
      <c r="J12" s="56"/>
      <c r="K12" s="56"/>
    </row>
    <row r="13" spans="2:11" x14ac:dyDescent="0.25">
      <c r="C13" s="13"/>
      <c r="D13" s="13"/>
      <c r="E13" s="13"/>
      <c r="F13" s="13"/>
      <c r="G13" s="13"/>
      <c r="H13" s="13"/>
      <c r="I13" s="13"/>
      <c r="J13" s="13"/>
      <c r="K13" s="13"/>
    </row>
    <row r="14" spans="2:11" x14ac:dyDescent="0.25">
      <c r="C14" s="54" t="s">
        <v>32</v>
      </c>
      <c r="D14" s="54"/>
      <c r="E14" s="54"/>
      <c r="F14" s="54"/>
      <c r="G14" s="54"/>
      <c r="H14" s="54"/>
      <c r="I14" s="54"/>
      <c r="J14" s="54"/>
      <c r="K14" s="54"/>
    </row>
    <row r="15" spans="2:11" x14ac:dyDescent="0.25">
      <c r="C15" s="12"/>
      <c r="D15" s="12"/>
      <c r="E15" s="12"/>
      <c r="F15" s="12"/>
      <c r="G15" s="12"/>
      <c r="H15" s="12"/>
      <c r="I15" s="12"/>
      <c r="J15" s="12"/>
      <c r="K15" s="12"/>
    </row>
    <row r="16" spans="2:11" x14ac:dyDescent="0.25">
      <c r="C16" s="12" t="s">
        <v>9</v>
      </c>
      <c r="D16" s="12"/>
      <c r="E16" s="12"/>
      <c r="F16" s="12"/>
      <c r="G16" s="12"/>
      <c r="H16" s="12"/>
      <c r="I16" s="12"/>
      <c r="J16" s="12"/>
      <c r="K16" s="12"/>
    </row>
    <row r="17" spans="3:16" x14ac:dyDescent="0.25">
      <c r="P17" s="16"/>
    </row>
    <row r="18" spans="3:16" x14ac:dyDescent="0.25">
      <c r="C18" s="63" t="s">
        <v>33</v>
      </c>
      <c r="D18" s="54"/>
      <c r="E18" s="54"/>
      <c r="F18" s="54"/>
      <c r="G18" s="54"/>
      <c r="H18" s="54"/>
      <c r="I18" s="54"/>
      <c r="J18" s="54"/>
      <c r="K18" s="54"/>
    </row>
    <row r="19" spans="3:16" x14ac:dyDescent="0.25">
      <c r="C19" s="14"/>
      <c r="D19" s="12"/>
      <c r="E19" s="12"/>
      <c r="F19" s="12"/>
      <c r="G19" s="12"/>
      <c r="H19" s="12"/>
      <c r="I19" s="12"/>
      <c r="J19" s="12"/>
      <c r="K19" s="12"/>
    </row>
    <row r="20" spans="3:16" x14ac:dyDescent="0.25">
      <c r="C20" s="12" t="s">
        <v>56</v>
      </c>
    </row>
    <row r="22" spans="3:16" x14ac:dyDescent="0.25">
      <c r="C22" s="54" t="s">
        <v>38</v>
      </c>
      <c r="D22" s="54"/>
      <c r="E22" s="54"/>
      <c r="F22" s="54"/>
      <c r="G22" s="54"/>
      <c r="H22" s="54"/>
      <c r="I22" s="54"/>
      <c r="J22" s="54"/>
      <c r="K22" s="54"/>
    </row>
    <row r="23" spans="3:16" x14ac:dyDescent="0.25">
      <c r="C23" s="12"/>
      <c r="D23" s="12"/>
      <c r="E23" s="12"/>
      <c r="F23" s="12"/>
      <c r="G23" s="12"/>
      <c r="H23" s="12"/>
      <c r="I23" s="12"/>
      <c r="J23" s="12"/>
      <c r="K23" s="12"/>
    </row>
    <row r="24" spans="3:16" x14ac:dyDescent="0.25">
      <c r="C24" s="12" t="s">
        <v>35</v>
      </c>
      <c r="D24" s="12"/>
      <c r="E24" s="12"/>
      <c r="F24" s="12"/>
      <c r="G24" s="12"/>
      <c r="H24" s="12"/>
      <c r="I24" s="12"/>
      <c r="J24" s="12"/>
      <c r="K24" s="12"/>
    </row>
    <row r="25" spans="3:16" x14ac:dyDescent="0.25">
      <c r="C25" s="12" t="s">
        <v>36</v>
      </c>
      <c r="D25" s="12"/>
      <c r="E25" s="12"/>
      <c r="F25" s="12"/>
      <c r="G25" s="12"/>
      <c r="H25" s="12"/>
      <c r="I25" s="12"/>
      <c r="J25" s="12"/>
      <c r="K25" s="12"/>
    </row>
    <row r="26" spans="3:16" x14ac:dyDescent="0.25">
      <c r="C26" s="12" t="s">
        <v>56</v>
      </c>
      <c r="D26" s="12"/>
      <c r="E26" s="12"/>
      <c r="F26" s="12"/>
      <c r="G26" s="12"/>
      <c r="H26" s="12"/>
      <c r="I26" s="12"/>
      <c r="J26" s="12"/>
      <c r="K26" s="12"/>
    </row>
    <row r="27" spans="3:16" x14ac:dyDescent="0.25">
      <c r="C27" s="12" t="s">
        <v>37</v>
      </c>
      <c r="D27" s="12"/>
      <c r="E27" s="12"/>
      <c r="F27" s="12"/>
      <c r="G27" s="12"/>
      <c r="H27" s="12"/>
      <c r="I27" s="12"/>
      <c r="J27" s="12"/>
      <c r="K27" s="12"/>
    </row>
    <row r="28" spans="3:16" x14ac:dyDescent="0.25">
      <c r="C28" s="12" t="s">
        <v>34</v>
      </c>
    </row>
    <row r="29" spans="3:16" x14ac:dyDescent="0.25">
      <c r="C29" s="12"/>
    </row>
    <row r="30" spans="3:16" x14ac:dyDescent="0.25">
      <c r="C30" s="54" t="s">
        <v>39</v>
      </c>
      <c r="D30" s="54"/>
      <c r="E30" s="54"/>
      <c r="F30" s="54"/>
      <c r="G30" s="54"/>
      <c r="H30" s="54"/>
      <c r="I30" s="54"/>
      <c r="J30" s="54"/>
      <c r="K30" s="54"/>
    </row>
    <row r="31" spans="3:16" x14ac:dyDescent="0.25">
      <c r="C31" s="12"/>
      <c r="D31" s="12"/>
      <c r="E31" s="12"/>
      <c r="F31" s="12"/>
      <c r="G31" s="12"/>
      <c r="H31" s="12"/>
      <c r="I31" s="12"/>
      <c r="J31" s="12"/>
      <c r="K31" s="12"/>
    </row>
    <row r="32" spans="3:16" x14ac:dyDescent="0.25">
      <c r="C32" s="1" t="s">
        <v>40</v>
      </c>
    </row>
    <row r="34" spans="2:11" x14ac:dyDescent="0.25">
      <c r="C34" s="54" t="s">
        <v>41</v>
      </c>
      <c r="D34" s="54"/>
      <c r="E34" s="54"/>
      <c r="F34" s="54"/>
      <c r="G34" s="54"/>
      <c r="H34" s="54"/>
      <c r="I34" s="54"/>
      <c r="J34" s="54"/>
      <c r="K34" s="54"/>
    </row>
    <row r="35" spans="2:11" x14ac:dyDescent="0.25">
      <c r="D35" s="12"/>
      <c r="E35" s="12"/>
      <c r="F35" s="12"/>
      <c r="G35" s="12"/>
      <c r="H35" s="12"/>
      <c r="I35" s="12"/>
      <c r="J35" s="12"/>
      <c r="K35" s="12"/>
    </row>
    <row r="36" spans="2:11" x14ac:dyDescent="0.25">
      <c r="C36" s="12" t="s">
        <v>46</v>
      </c>
      <c r="D36" s="12"/>
      <c r="E36" s="12"/>
      <c r="F36" s="12"/>
      <c r="G36" s="12"/>
      <c r="H36" s="12"/>
      <c r="I36" s="12"/>
      <c r="J36" s="12"/>
      <c r="K36" s="12"/>
    </row>
    <row r="38" spans="2:11" x14ac:dyDescent="0.25">
      <c r="C38" s="54" t="s">
        <v>19</v>
      </c>
      <c r="D38" s="54"/>
      <c r="E38" s="54"/>
      <c r="F38" s="54"/>
      <c r="G38" s="54"/>
      <c r="H38" s="54"/>
      <c r="I38" s="54"/>
      <c r="J38" s="54"/>
      <c r="K38" s="54"/>
    </row>
    <row r="39" spans="2:11" x14ac:dyDescent="0.25">
      <c r="C39" s="20"/>
      <c r="D39" s="20"/>
      <c r="E39" s="21"/>
      <c r="F39" s="20"/>
      <c r="G39" s="20"/>
      <c r="H39" s="20"/>
      <c r="I39" s="20"/>
      <c r="J39" s="20"/>
      <c r="K39" s="20"/>
    </row>
    <row r="40" spans="2:11" x14ac:dyDescent="0.25">
      <c r="C40" s="54" t="s">
        <v>42</v>
      </c>
      <c r="D40" s="54"/>
      <c r="E40" s="54"/>
      <c r="F40" s="54"/>
      <c r="G40" s="54"/>
      <c r="H40" s="54"/>
      <c r="I40" s="54"/>
      <c r="J40" s="54"/>
      <c r="K40" s="54"/>
    </row>
    <row r="41" spans="2:11" x14ac:dyDescent="0.25">
      <c r="C41" s="12"/>
      <c r="D41" s="12"/>
      <c r="E41" s="12"/>
      <c r="F41" s="12"/>
      <c r="G41" s="12"/>
      <c r="H41" s="12"/>
      <c r="I41" s="12"/>
      <c r="J41" s="12"/>
      <c r="K41" s="12"/>
    </row>
    <row r="42" spans="2:11" x14ac:dyDescent="0.25">
      <c r="C42" s="18" t="s">
        <v>43</v>
      </c>
      <c r="D42" s="12"/>
      <c r="E42" s="12"/>
      <c r="F42" s="12"/>
      <c r="G42" s="12"/>
      <c r="H42" s="12"/>
      <c r="I42" s="12"/>
      <c r="J42" s="12"/>
      <c r="K42" s="12"/>
    </row>
    <row r="44" spans="2:11" x14ac:dyDescent="0.25">
      <c r="C44" s="54" t="s">
        <v>44</v>
      </c>
      <c r="D44" s="54"/>
      <c r="E44" s="54"/>
      <c r="F44" s="54"/>
      <c r="G44" s="54"/>
      <c r="H44" s="54"/>
      <c r="I44" s="54"/>
      <c r="J44" s="54"/>
      <c r="K44" s="54"/>
    </row>
    <row r="45" spans="2:11" x14ac:dyDescent="0.25">
      <c r="C45" s="12"/>
      <c r="D45" s="12"/>
      <c r="E45" s="12"/>
      <c r="F45" s="12"/>
      <c r="G45" s="12"/>
      <c r="H45" s="12"/>
      <c r="I45" s="12"/>
      <c r="J45" s="12"/>
      <c r="K45" s="12"/>
    </row>
    <row r="46" spans="2:11" x14ac:dyDescent="0.25">
      <c r="C46" s="19" t="s">
        <v>45</v>
      </c>
    </row>
    <row r="48" spans="2:11" x14ac:dyDescent="0.25">
      <c r="B48" s="54" t="s">
        <v>20</v>
      </c>
      <c r="C48" s="54"/>
      <c r="D48" s="54"/>
      <c r="E48" s="54"/>
      <c r="F48" s="54"/>
      <c r="G48" s="54"/>
      <c r="H48" s="54"/>
      <c r="I48" s="54"/>
      <c r="J48" s="54"/>
      <c r="K48" s="54"/>
    </row>
    <row r="49" spans="3:14" ht="13.8" thickBot="1" x14ac:dyDescent="0.3"/>
    <row r="50" spans="3:14" x14ac:dyDescent="0.25">
      <c r="C50" s="39" t="s">
        <v>21</v>
      </c>
      <c r="D50" s="39" t="s">
        <v>22</v>
      </c>
    </row>
    <row r="51" spans="3:14" x14ac:dyDescent="0.25">
      <c r="C51" s="40" t="s">
        <v>30</v>
      </c>
      <c r="D51" s="41" t="s">
        <v>28</v>
      </c>
    </row>
    <row r="52" spans="3:14" x14ac:dyDescent="0.25">
      <c r="C52" s="40" t="s">
        <v>55</v>
      </c>
      <c r="D52" s="41" t="s">
        <v>28</v>
      </c>
      <c r="N52" s="17"/>
    </row>
    <row r="53" spans="3:14" x14ac:dyDescent="0.25">
      <c r="C53" s="42" t="s">
        <v>54</v>
      </c>
      <c r="D53" s="43" t="s">
        <v>26</v>
      </c>
    </row>
    <row r="54" spans="3:14" ht="12.6" customHeight="1" x14ac:dyDescent="0.25">
      <c r="C54" s="57" t="s">
        <v>24</v>
      </c>
      <c r="D54" s="44" t="s">
        <v>71</v>
      </c>
      <c r="N54" s="17"/>
    </row>
    <row r="55" spans="3:14" ht="12.6" customHeight="1" x14ac:dyDescent="0.25">
      <c r="C55" s="58"/>
      <c r="D55" s="44" t="s">
        <v>61</v>
      </c>
      <c r="N55" s="17"/>
    </row>
    <row r="56" spans="3:14" ht="12.6" customHeight="1" x14ac:dyDescent="0.25">
      <c r="C56" s="58"/>
      <c r="D56" s="44" t="s">
        <v>72</v>
      </c>
      <c r="N56" s="17"/>
    </row>
    <row r="57" spans="3:14" x14ac:dyDescent="0.25">
      <c r="C57" s="58"/>
      <c r="D57" s="44" t="s">
        <v>48</v>
      </c>
      <c r="N57" s="17"/>
    </row>
    <row r="58" spans="3:14" x14ac:dyDescent="0.25">
      <c r="C58" s="59"/>
      <c r="D58" s="41" t="s">
        <v>47</v>
      </c>
    </row>
    <row r="59" spans="3:14" x14ac:dyDescent="0.25">
      <c r="C59" s="60" t="s">
        <v>23</v>
      </c>
      <c r="D59" s="44" t="s">
        <v>65</v>
      </c>
    </row>
    <row r="60" spans="3:14" x14ac:dyDescent="0.25">
      <c r="C60" s="61"/>
      <c r="D60" s="44" t="s">
        <v>49</v>
      </c>
    </row>
    <row r="61" spans="3:14" x14ac:dyDescent="0.25">
      <c r="C61" s="62"/>
      <c r="D61" s="41" t="s">
        <v>50</v>
      </c>
    </row>
    <row r="62" spans="3:14" x14ac:dyDescent="0.25">
      <c r="C62" s="45" t="s">
        <v>25</v>
      </c>
      <c r="D62" s="46"/>
    </row>
    <row r="63" spans="3:14" x14ac:dyDescent="0.25">
      <c r="C63" s="47" t="s">
        <v>27</v>
      </c>
      <c r="D63" s="44" t="s">
        <v>48</v>
      </c>
    </row>
    <row r="64" spans="3:14" x14ac:dyDescent="0.25">
      <c r="C64" s="47" t="s">
        <v>53</v>
      </c>
      <c r="D64" s="48" t="s">
        <v>51</v>
      </c>
    </row>
    <row r="65" spans="2:11" ht="13.8" thickBot="1" x14ac:dyDescent="0.3">
      <c r="C65" s="49" t="s">
        <v>52</v>
      </c>
      <c r="D65" s="50" t="s">
        <v>66</v>
      </c>
    </row>
    <row r="68" spans="2:11" x14ac:dyDescent="0.25">
      <c r="B68" s="54" t="s">
        <v>11</v>
      </c>
      <c r="C68" s="54"/>
      <c r="D68" s="54"/>
      <c r="E68" s="54"/>
      <c r="F68" s="54"/>
      <c r="G68" s="54"/>
      <c r="H68" s="54"/>
      <c r="I68" s="54"/>
      <c r="J68" s="54"/>
      <c r="K68" s="54"/>
    </row>
    <row r="69" spans="2:11" ht="13.8" thickBot="1" x14ac:dyDescent="0.3"/>
    <row r="70" spans="2:11" ht="27" thickBot="1" x14ac:dyDescent="0.3">
      <c r="C70" s="3" t="s">
        <v>12</v>
      </c>
      <c r="D70" s="5" t="s">
        <v>13</v>
      </c>
      <c r="E70" s="6" t="s">
        <v>14</v>
      </c>
      <c r="F70" s="6" t="s">
        <v>15</v>
      </c>
      <c r="G70" s="10" t="s">
        <v>16</v>
      </c>
    </row>
    <row r="71" spans="2:11" s="22" customFormat="1" x14ac:dyDescent="0.25">
      <c r="C71" s="67">
        <v>300000000000</v>
      </c>
      <c r="D71" s="69">
        <v>300000000000</v>
      </c>
      <c r="E71" s="69">
        <v>265300000000</v>
      </c>
      <c r="F71" s="67">
        <f>+E71</f>
        <v>265300000000</v>
      </c>
      <c r="G71" s="71">
        <v>100000000</v>
      </c>
    </row>
    <row r="72" spans="2:11" s="22" customFormat="1" ht="13.8" thickBot="1" x14ac:dyDescent="0.3">
      <c r="C72" s="68"/>
      <c r="D72" s="70"/>
      <c r="E72" s="70"/>
      <c r="F72" s="68"/>
      <c r="G72" s="72"/>
    </row>
    <row r="75" spans="2:11" ht="15" customHeight="1" x14ac:dyDescent="0.25">
      <c r="B75" s="11" t="s">
        <v>76</v>
      </c>
      <c r="C75" s="11"/>
      <c r="D75" s="11"/>
      <c r="E75" s="11"/>
      <c r="F75" s="11"/>
      <c r="G75" s="11"/>
      <c r="H75" s="11"/>
      <c r="I75" s="11"/>
      <c r="J75" s="11"/>
      <c r="K75" s="11"/>
    </row>
    <row r="76" spans="2:11" ht="13.8" thickBot="1" x14ac:dyDescent="0.3"/>
    <row r="77" spans="2:11" ht="13.8" thickBot="1" x14ac:dyDescent="0.3">
      <c r="B77" s="51" t="s">
        <v>68</v>
      </c>
      <c r="C77" s="52"/>
      <c r="D77" s="52"/>
      <c r="E77" s="52"/>
      <c r="F77" s="52"/>
      <c r="G77" s="52"/>
      <c r="H77" s="52"/>
      <c r="I77" s="52"/>
      <c r="J77" s="52"/>
      <c r="K77" s="53"/>
    </row>
    <row r="78" spans="2:11" ht="27" thickBot="1" x14ac:dyDescent="0.3">
      <c r="B78" s="3" t="s">
        <v>0</v>
      </c>
      <c r="C78" s="5" t="s">
        <v>1</v>
      </c>
      <c r="D78" s="5" t="s">
        <v>67</v>
      </c>
      <c r="E78" s="6" t="s">
        <v>2</v>
      </c>
      <c r="F78" s="6" t="s">
        <v>3</v>
      </c>
      <c r="G78" s="4" t="s">
        <v>4</v>
      </c>
      <c r="H78" s="4" t="s">
        <v>5</v>
      </c>
      <c r="I78" s="7" t="s">
        <v>6</v>
      </c>
      <c r="J78" s="8" t="s">
        <v>7</v>
      </c>
      <c r="K78" s="9" t="s">
        <v>8</v>
      </c>
    </row>
    <row r="79" spans="2:11" s="22" customFormat="1" x14ac:dyDescent="0.25">
      <c r="B79" s="23">
        <v>1</v>
      </c>
      <c r="C79" s="27" t="s">
        <v>28</v>
      </c>
      <c r="D79" s="28" t="s">
        <v>60</v>
      </c>
      <c r="E79" s="29">
        <v>1</v>
      </c>
      <c r="F79" s="29">
        <v>2000</v>
      </c>
      <c r="G79" s="30" t="s">
        <v>31</v>
      </c>
      <c r="H79" s="30">
        <v>5</v>
      </c>
      <c r="I79" s="28">
        <v>2000</v>
      </c>
      <c r="J79" s="31">
        <f>+I79*100000000</f>
        <v>200000000000</v>
      </c>
      <c r="K79" s="32">
        <v>0.75390000000000001</v>
      </c>
    </row>
    <row r="80" spans="2:11" s="22" customFormat="1" ht="13.8" thickBot="1" x14ac:dyDescent="0.3">
      <c r="B80" s="26">
        <v>2</v>
      </c>
      <c r="C80" s="27" t="s">
        <v>28</v>
      </c>
      <c r="D80" s="38" t="s">
        <v>60</v>
      </c>
      <c r="E80" s="34">
        <v>2601</v>
      </c>
      <c r="F80" s="34">
        <v>2617</v>
      </c>
      <c r="G80" s="35" t="s">
        <v>63</v>
      </c>
      <c r="H80" s="35">
        <v>1</v>
      </c>
      <c r="I80" s="33">
        <v>17</v>
      </c>
      <c r="J80" s="36">
        <v>1700000000</v>
      </c>
      <c r="K80" s="37">
        <v>6.4078401809272521E-3</v>
      </c>
    </row>
    <row r="81" spans="2:12" s="22" customFormat="1" ht="15.75" customHeight="1" thickBot="1" x14ac:dyDescent="0.3">
      <c r="B81" s="64" t="s">
        <v>10</v>
      </c>
      <c r="C81" s="65"/>
      <c r="D81" s="65"/>
      <c r="E81" s="65"/>
      <c r="F81" s="65"/>
      <c r="G81" s="65"/>
      <c r="H81" s="66"/>
      <c r="I81" s="24">
        <f>SUM(I79:I80)</f>
        <v>2017</v>
      </c>
      <c r="J81" s="24">
        <f t="shared" ref="J81:K81" si="0">SUM(J79:J80)</f>
        <v>201700000000</v>
      </c>
      <c r="K81" s="25">
        <f t="shared" si="0"/>
        <v>0.76030784018092723</v>
      </c>
    </row>
    <row r="84" spans="2:12" x14ac:dyDescent="0.25">
      <c r="B84" s="54" t="s">
        <v>17</v>
      </c>
      <c r="C84" s="54"/>
      <c r="D84" s="54"/>
      <c r="E84" s="54"/>
      <c r="F84" s="54"/>
      <c r="G84" s="54"/>
      <c r="H84" s="54"/>
      <c r="I84" s="54"/>
      <c r="J84" s="54"/>
      <c r="K84" s="54"/>
    </row>
    <row r="86" spans="2:12" x14ac:dyDescent="0.25">
      <c r="C86" s="54" t="s">
        <v>57</v>
      </c>
      <c r="D86" s="54"/>
      <c r="E86" s="54"/>
      <c r="F86" s="54"/>
      <c r="G86" s="54"/>
      <c r="H86" s="54"/>
      <c r="I86" s="54"/>
      <c r="J86" s="54"/>
      <c r="K86" s="54"/>
      <c r="L86" s="54"/>
    </row>
    <row r="87" spans="2:12" x14ac:dyDescent="0.25">
      <c r="B87" s="12"/>
      <c r="E87" s="1"/>
      <c r="F87" s="1"/>
    </row>
    <row r="88" spans="2:12" x14ac:dyDescent="0.25">
      <c r="B88" s="12"/>
      <c r="C88" s="12" t="s">
        <v>73</v>
      </c>
      <c r="D88" s="12"/>
      <c r="E88" s="12"/>
      <c r="F88" s="12"/>
      <c r="G88" s="12"/>
      <c r="H88" s="12"/>
      <c r="I88" s="12"/>
      <c r="J88" s="12"/>
      <c r="K88" s="12"/>
    </row>
    <row r="90" spans="2:12" x14ac:dyDescent="0.25">
      <c r="C90" s="54" t="s">
        <v>62</v>
      </c>
      <c r="D90" s="54"/>
      <c r="E90" s="54"/>
      <c r="F90" s="54"/>
      <c r="G90" s="54"/>
      <c r="H90" s="54"/>
      <c r="I90" s="54"/>
      <c r="J90" s="54"/>
      <c r="K90" s="54"/>
      <c r="L90" s="54"/>
    </row>
    <row r="92" spans="2:12" x14ac:dyDescent="0.25">
      <c r="B92" s="20"/>
      <c r="C92" s="1" t="s">
        <v>74</v>
      </c>
    </row>
    <row r="94" spans="2:12" x14ac:dyDescent="0.25">
      <c r="C94" s="54" t="s">
        <v>64</v>
      </c>
      <c r="D94" s="54"/>
      <c r="E94" s="54"/>
      <c r="F94" s="54"/>
      <c r="G94" s="54"/>
      <c r="H94" s="54"/>
      <c r="I94" s="54"/>
      <c r="J94" s="54"/>
      <c r="K94" s="54"/>
      <c r="L94" s="54"/>
    </row>
    <row r="96" spans="2:12" x14ac:dyDescent="0.25">
      <c r="C96" s="1" t="s">
        <v>75</v>
      </c>
    </row>
    <row r="106" spans="3:7" x14ac:dyDescent="0.25">
      <c r="C106" s="20"/>
      <c r="G106" s="20"/>
    </row>
  </sheetData>
  <mergeCells count="29">
    <mergeCell ref="C94:L94"/>
    <mergeCell ref="C86:L86"/>
    <mergeCell ref="C90:L90"/>
    <mergeCell ref="C5:K5"/>
    <mergeCell ref="C9:K9"/>
    <mergeCell ref="C14:K14"/>
    <mergeCell ref="C18:K18"/>
    <mergeCell ref="B81:H81"/>
    <mergeCell ref="C71:C72"/>
    <mergeCell ref="D71:D72"/>
    <mergeCell ref="E71:E72"/>
    <mergeCell ref="F71:F72"/>
    <mergeCell ref="G71:G72"/>
    <mergeCell ref="B48:K48"/>
    <mergeCell ref="B68:K68"/>
    <mergeCell ref="B84:K84"/>
    <mergeCell ref="B77:K77"/>
    <mergeCell ref="C44:K44"/>
    <mergeCell ref="B1:K1"/>
    <mergeCell ref="C40:K40"/>
    <mergeCell ref="B3:K3"/>
    <mergeCell ref="C22:K22"/>
    <mergeCell ref="C30:K30"/>
    <mergeCell ref="C34:K34"/>
    <mergeCell ref="C38:K38"/>
    <mergeCell ref="C11:K11"/>
    <mergeCell ref="C54:C58"/>
    <mergeCell ref="C59:C61"/>
    <mergeCell ref="C12:K12"/>
  </mergeCells>
  <hyperlinks>
    <hyperlink ref="C42" r:id="rId1" xr:uid="{6F9648A0-3295-4F2D-88DD-0CD4B4A7F5D7}"/>
    <hyperlink ref="C46" r:id="rId2" xr:uid="{E14A9ADD-12D8-4AF3-9F92-95805C9DD158}"/>
  </hyperlinks>
  <pageMargins left="0.7" right="0.7" top="0.75" bottom="0.75" header="0.3" footer="0.3"/>
  <pageSetup paperSize="9" scale="44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OQopfmlrXd2vsXZlz951qiH9AdiWiznlN+J4l0X2VqKshTvq8o3gGFdFQJlcPJjmjrhuUCEsxHv7
gsp7j7At/A==</DigestValue>
    </Reference>
    <Reference Type="http://www.w3.org/2000/09/xmldsig#Object" URI="#idOfficeObject">
      <DigestMethod Algorithm="http://www.w3.org/2001/04/xmlenc#sha512"/>
      <DigestValue>ib+50f7+c3kec5V83VDkmVbxGvVT4IiaRNnK6Lw2ACTbFqVO+IyQ5vVJzHI6mH+Jdjn+u/IcnI2z
N3n/vttt5w==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nQdCYGIdrLL84hMxE2e9SpOKzAvYsI8HFrU7J5549QVFxcMcGYu21iKsHfumKojqMPxECZ23Uy/3
8PBw9cRkqw==</DigestValue>
    </Reference>
    <Reference Type="http://www.w3.org/2000/09/xmldsig#Object" URI="#idValidSigLnImg">
      <DigestMethod Algorithm="http://www.w3.org/2001/04/xmlenc#sha512"/>
      <DigestValue>ENbnIp1X9D82SHVpayqYEXDlzNyRs2YPByA+5MNWmawASN837J0vIPKsA56wLVliIr29Smg6n08N
4C/aFEq+rw==</DigestValue>
    </Reference>
    <Reference Type="http://www.w3.org/2000/09/xmldsig#Object" URI="#idInvalidSigLnImg">
      <DigestMethod Algorithm="http://www.w3.org/2001/04/xmlenc#sha512"/>
      <DigestValue>KmYkpsIBACFYrYmEgDTx9HIAYRX8jSpubxDnhU/047Y3qg63FKJk+Cz9AI+jcHT0/x2Boi90BDFx
cqPE8VJ4HQ==</DigestValue>
    </Reference>
  </SignedInfo>
  <SignatureValue>TBJIpggjATlc1mJjPjj1IyZd1cPBNX7P5WEMExzLQkjJzk/DGfj4wFBY/bAB7eb1EJDo2lFQv1I/
icCJwpPEm7zzBjTKMiKy0u9bg72lMsWMy/62oqPiEpC0CwOS5SS7qaVe3p7iLxS1H1dsv/bViyTX
ptGJqKCEYnXZktcGbfeLvTGQUkdyHDSAmFPQrQ8sf6LpYgyOtDftSB0Ek38I0JxId5Ff+rG1cn7o
G9pu/4St/UKNSFCTO6Y/A+lUiqJDxNjDRKtYpZGBkLE3Bg+6GVzZaAbCY5I8ClcfGKnHrysXJn4v
bxxrpRKJyNKJqOP/gumx821M+lz3jNT+aXmCyw==</SignatureValue>
  <KeyInfo>
    <X509Data>
      <X509Certificate>MIIHqDCCBZCgAwIBAgIQN3kHftiTpYJKIcNonFSBeDANBgkqhkiG9w0BAQ0FADCBhTELMAkGA1UEBhMCUFkxDTALBgNVBAoTBElDUFAxODA2BgNVBAsTL1ByZXN0YWRvciBDdWFsaWZpY2FkbyBkZSBTZXJ2aWNpb3MgZGUgQ29uZmlhbnphMRUwEwYDVQQDEwxDT0RFMTAwIFMuQS4xFjAUBgNVBAUTDVJVQzgwMDgwNjEwLTcwHhcNMjMxMDEwMTMxODMxWhcNMjUxMDEwMTMxODMxWjCBvDELMAkGA1UEBhMCUFkxNjA0BgNVBAoMLUNFUlRJRklDQURPIENVQUxJRklDQURPIERFIEZJUk1BIEVMRUNUUsOTTklDQTELMAkGA1UECxMCRjIxGDAWBgNVBAQTD0dVU1RBTEUgQ0FSRE9OSTEUMBIGA1UEKhMLSlVBTiBNQU5VRUwxJDAiBgNVBAMTG0pVQU4gTUFOVUVMIEdVU1RBTEUgQ0FSRE9OSTESMBAGA1UEBRMJQ0kyNDc5ODIxMIIBIjANBgkqhkiG9w0BAQEFAAOCAQ8AMIIBCgKCAQEA6eRNDKDaZz8Ngf2om9s83W7NHE9UL+Sqlq71qVvI1lf7MvJelOSS/JWtaBuRNN3Vw4sC50GHeWms3s6MFTcfMiulJ8uTwlW8bMkHr+yKasVVLA5tZcRdrEcnyd5nV9yErt7NQZeQ40ep3GegbH6becf0pHBieo2qRrow14VtJJzVS20nArURy3d9cicbBR7ALXnZL2772bhnl4hquugFI56pjeVCIxdkNhTRsEJP83EKhcjNIufnJCCrhpK9ZK7PU3aeQ3FuIrTii08nFmcIfq7dqX4NNbrtjFfqFfrJEyjqezOFbJwfMQjzIv4UxY2yCOJwHXpwD9uulZuU4pWjxQIDAQABo4IC2TCCAtUwDAYDVR0TAQH/BAIwADAdBgNVHQ4EFgQU1ATGvuIcfqbCXEKkt4Ggb4c9yqswHwYDVR0jBBgwFoAUvjVUYmhg5ybTMcFfl7Hi9mTOB/UwDgYDVR0PAQH/BAQDAgXgMFAGA1UdEQRJMEeBGEpVQU4uR1VTVEFMR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g9uK025k7NEqNtU9UT1N5wxOHQgS8ZO+AxrOln3SZ1Zg74g1bSU/kpTrGqQL29yUQhymOe7UQCf7cL7xXyR7JI5F8tABYDyZWjWhDxwy1GCD0hxjlTnFdLXDv2swQQi70vOvq6Y+Bza8wctYGu23ykMUPpsmEx1FYwD4FFYQ2MMD5V7LF1iby4SoGxke/A89YayIFF/eVJZRg347dGlj/Ir6A/f5dqpkXdvY7BW1Xe1v+qbEShgGPqfh+KR00LXEFMLIysm8poXeUfFw5G6r4rnCKwbmPis25ai98PsTEEcbL8dMyzvA4/6X1HVxz8+zTdgWDFzD+lNVjTOWYI2fGX8518E1iBQeztaXttp1Ndfklw3CnQjOTDChFr9ARfe03l/jur7TyguRbKPTh7+4M8rSO/OyYfHSO50Omf/mxx1iWYiq66StZLxxowtTnzTbmBM38zDnvz99Zoc8+Xk13JYWxNdoApse1pr6Uf+YYimkP5IuOLLVOhQ+DKwCwRNzMYApzj18oUnf5v/SAb6EZhnC5/llb1pUiScu/GHZUEz0auRkk6gaosZ6e+xUR+zXsoLa2yr4hHKvc21YNWXg4qoSV1J2+J8vLbyDMD4uNgLYfZs63HzC0TLx9CzZZiXBpHXADbv3/DG0OPn1m+zKUkWncyX5KwvVcUM/2SDbX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512"/>
        <DigestValue>y40ZRaVQuXK678OazMnqKk3pJPKcYrXRuJLGDKbNNJRpE70uBsyBjYmebuWFTNagQeT3S6CSGWUjsKJOSdRp9Q==</DigestValue>
      </Reference>
      <Reference URI="/xl/calcChain.xml?ContentType=application/vnd.openxmlformats-officedocument.spreadsheetml.calcChain+xml">
        <DigestMethod Algorithm="http://www.w3.org/2001/04/xmlenc#sha512"/>
        <DigestValue>fi295Okp+T+k0UXij9MLM6WDKPS2g8ZJzG6eeiFyYhuyIS1jas1qP3qIeAkGt3U9uiVkvlur4JvFcAwoCHzaBg==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ZA80z3o6q2t2uBdj+y9HKHhMwuFzfBcQZIy8BgQilYIKNB/kV+bMRKkHyNfIl7buxJxUUwmV0BHORphJuDVqIw==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suAKZtPLdvfafENCc0x+8Xpi6l6XY/kXSugbThrkBAE8zhvTFhk1nnjrrriiqw5Q5SV9/4dsuHTLE8R3dOs3Eg==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qeWf3vDGDMfmMM8Yx4VYdR8LxAFflS1vU5/uRQ5+g38VvjCW1Ns+ofDaYRXsvngYXQWRvlFKs+nuIfaWpYn3Og==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8GCCayhmPMu2UqEdQGNMPW1twFep3boPGtJzgcYFQomQtFI8hrLVHQCQ+K9tWXtTAAkZvHVHI+Ag/aHFJhuZZg==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T/eXP6W07JLq3r88xH3HbjtaZF1WXcxt9oKNIxQ2UMTFHaGCKdFgUVNB7C6jrVeCN771fkPlkWqepFXlZ0Rw/A==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gl1L0tJNEwmUqgLElqqE5h2SjCXP7sJUgUq8uTy4ZF4kb1XscdTwJKW2PNdRZBZiH4oHI6sujk0MDGn8SgUymw==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JNIXdSbxMBKEZrJyEaKAvwIvd+JzWzcjn1ysZTP19WoMiaZr994gR77+n6yqLJcSWCBugU3NHrfNe7acgoJMmQ==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H74Poavs+0V9vrKpg6cEKz3WqANKobLE9r1vUCHeyH29dJ6/OVgFRnDgDP1mwfiIWFLyAy5wsX7OitZGAZl8VA==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Y/dXIOr9mlq9IToGp4pm9/UiVjWpiV9HKZTmiZLdu8PLH76eamYdJzqmfTlAxpRnYwlmZ6mw8lmCuCFYFd5PZQ==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LpgWqgxyFHxHd+65F9tNB790KlEFCNyZUFFlASCOovfQDSi6LK8ki9FmqFEIy5sKZaKA0R+2OQge93DPvbKtGg==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dQxDnaIzRve4ng06ssn8S4wS4SUv4zbfC/fIAu3pIHdJvsr5SU8U2zHyW5hPhtczPU0SNwm3JRr2HNb1IXGzng==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pjkWGVnoUU0kDfgW7WFS/IEd0rvSuINXcbiekvqQOJ6o7onPSOD0ft+4+3K3jukneQmkqgff/sXu2AM3j7PfaQ==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9Kg5Ka/EbpDBrxoaZgqX3s6xfNM/LM8/hPq70ux8zk7khbL3CSr+wMlkSeqJuXNfqg+iSCp7GaRxwBzNZrEXGQ==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2opCeKQIUQBpGqlsMQmOKO6udaRSadiQP7x5BPXvw5MONKtM+zl3xzdwMrhYgJ6WHLdiXd7/fbkm+oFKIjd1Bg==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hBPQPLlQpBuGDTx7q6xnPVLUlvosAi30Qw/wFvCG0nVZ1R+LWnsWb0Udd0hV0TJKJzFSnrGKD+bbDNU9KMjqmg==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157Qmr3lVk0kQijeHFz4miGo7YqSKpmbPer1tkD+XzYm0EglV+9sXrtO9bvEHcoaE+7Tvp3TdWIwTOf9QXtZEA==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8c5M7faY6d7/vWDbvCvz0eUiieYsItqqH824lAVGYDZtI9CvQmURpDD8BwlT8SO2gjolU+iDtBDtZTVie2uZ6w==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qFcOFW2dh0QuvegOt6KCZMGn/cGVCzXLP1uI9yIwTcAnSgcw6EUN9s+VADb2Z42lNmLb4NPjTp+HXCiyViqlwg==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eO8POLLZ1Vi5XIMCYqLjZaWWEe03GdT/4PHh/NJBb+2a7BHmeaiOViRDKczExf0L6ykf/Y0sg6h0z6jlWyvLPw==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pEcM1J0z4vCy1ZH7jWFeRT3qWER82IGtcvfQGtvoEFEVq1HaqmJaWxdHqV3wL85E2VanGBEFUHulAkfLCQ0wwA==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FdLxzMAIPiGagNMw5HNBaTo+3XNDI2RffJdvFbENzYAeQeQx0r0OtXeZEGUOpGftLZtrIdfVCwmhvgcacuDDKw==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XYdWDML0ISf9kan7hHMjXJwlBMEjy4BcQ52BhkrfE5arIWtbwK5QaCY+COwcDxklzBkdCwLpAZPKCsrq17OBSQ==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6RJxxklC2JYCIKP69yMetZcJXTe3ueX/hVdFjZY3WruI2F7JykCZY0I2e8aqOCGi4157Z6nLyX/O3eSIYRKp3Q==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XnN25/ilOHII0++dkVQZyNvAx/IvXZNdaJbGhbYqArTU+GBEc83Kf8uWqlqa7buajb1J0CFPnrTnnyrdpa7ltA==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2kg4Vp7waMb+AJ7zc3NAvzyCpVS7i1Y1+IvA6Wvce+JJL95AYqsYbsuJOcngz1YAlTFLiOQeUcR80HMCgYgkcg==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TLrKhmDthPdg2VAYb1orXrJWk7qt0x9Lq97A4jJyubDL2na3DXP5Pd0f7VBJnc9S137D7Z2VuMm4BX4tlmKWMw==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QbJc5PEydfgS/aZfEvswaIQtMEqThCrXOMTwLhloAoeT4HeQ+wGMe6ZtdpW9Zb+6y+B4I/7GSXZDKSc+K1114w==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FPGwsiT4Sl5CNceK0ClIpaMMxEh9eItC11iKSbdW7VR+2LADpWH49qm+q9rj4rXrf8vY7qTXZotLCkbIEVdIBQ==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5paF4aYrEyOmKVvDSMPNtQpHX5/WFr0CbfT/1s9xGcSjhLBLciBdqcOSHWoOg24jS3huvzSU4PgeI7IeTEi1Lw==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pYvW8s2aF0qWBNMY6TzszFQGVL7faq8zCO7XO/WDggnW+NXe69bdJKB+NyPX3a8WoFER+jbBHZVs+3uku1/EIg==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SnBWlD/PUy/BJTaC3Z4YX/K/ftZaZ4OFaE7/axmHyHakjeCD7MROYXDGkXv0rJvjQwG9bnPGCHOaqgH8/XjDNA==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Xwu+H2foogpGNiCI+/MM9JdYcXY+o++6eXWwvi/sM7LAdVVIt6w0RzPBsZ4dv2RU1l1uE+UiTr8GhcwnqR6zFg==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4pxVQiI1hXKYTW4FOOqoj+dtHCPqPxtbY5q6NQzpoyZ1OUWQ8uUOS/WCz/9hQuecgVvCGa8InTuLniIL0HCg9g==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pmU4NZsilCoSvjNaDffC2Ads6wH+1S5rdpyyLoRGOuKmgobVSwT34PEw3lLPKG1SNnQgcN5prt2V5ijq3ocnxA==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fUjZvWN0D4hSwbHoufRUiiBIZzcetFO8zfGnxXfMidV0rMQ3Gbsl+pvzFrdpEuOecubrbnqk0d5dRIgItWKpbw==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A9Oa3rEKCTVr8kFJ3MHbBpXe0C7yiNDZv1nXE34ZeLPUzwYz8IFgRwYiK5oPYxtePs8+zvedXE9xob14sepBBw==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Fssf56PRVWZChgjVMlWqtztVYPDTA1atDr9/QL3PZknpWElY5DuZl2p4B262mADBwsvtWT4wOO9JjneqvdlaoQ==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4to1f7Q0sYP+mEOHQNGrPqFrQGitFvNPVLL/F3Qu5jhHkiaDYjlAGyLFV6zTEt++av4qscY7q2bXNtdCQcU/EA==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MgDH5b+4dwZLj5CVwEddB5nTMkxxM0M+3nDXFlMwy8ISc/5KdqQKadldUSfHE2wBWsbsgPA7h8j1zsa65+4/9w==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6oVscV9cXkNBLrRiWDmIk4tRfs6VvK4CqhAWLzU4qebIE/Hj9fSM9gyY8Abb7Quku6JFYCqpnEm1VZlJ8czBKA==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JsexLSLDxqAMKnypqy9Onv9yLB1UHKdzKoJkkdWNBNQCQu0exS/UgadnV0gjoqzyxyRmSLylpndxIDhS8vZQkA==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NcLWqmWqROYLS4QU/jt7iHUAQD5tN7KtaOKNkEQ3+c991/jo3yDFC1DjwQoTtkLP4tsiVAqWwz0lcCPc8EG/CA==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whtJeycPf3kZQYJs0vy7b8EugtjSJnR2E5uEU6b7q+OtCejaU9Fr80KQdeyHEqJzEYb1h7oexoCrzJzcTz4iwA==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t59YumaRTzApNH467QHRiMG9dqBSn0ygxOVFqCvrsZ+bp/3t9fiEe3WCe4cGj/prOeoCVffnVZgDqCzBZHE6/w==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5g2/vC5WVD+I8oAZiHjRCTmDfahOTEBO+nIyipOkrBMoimAdBIZPm65Ifux8ll3Y5Wvvf+s344Phi5+dtEGMyg==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KTUUuSHEsw0B0ag7BnpwgmrDaYDDpKRFNQqweWqkwVh8nzvoKZVWNyx436X8kX/0iiySCugul1IHfyCTkfSFxQ==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+tll8gy6c97+dS6LFffF5v4vsZs74xbn5JVKmyvcy4a1V7Z1Yun1WY99qixn3UXbZm5z/8vm0gNxqs1Hrb3EYw==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dY7q/4hgdHtaY6HjVJ5XoI040moLH9SLMVF0CIcIuEGvicCs0nvAVIuxgq6VDUpDSl3t15sZLiXoYkYmoUzMwQ==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9N9tZNB2YawF9h0vLb7v8riuHcvJjsm/pqPOjLL0QC04RyeFSMysjc9ZpDpQOv8Rcad85K6b/JEKMOYllPKmvg==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vbe8RghIz7Exnc0FtLprfCA3SgxQExKRxuYnhi0ukzK8UNrLYzimz585d4FA1dnO3l6t2GZ6+ER3dD9V/383sA==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RTrfKh+Iz+dsPBF7innHpUq1UJqeQPsPUHePHNY/OL7c/AJWlrgfAXTYXNShNjCkTsvzaZKVunR2ttiz3WnvzQ==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aratkafms3+tCqmIphNernXj4RlCiKEzsN+T/qYZ2bswgqxADJVXuKAhHSgKV9okdVTQIMEw8OT2X10BcyN3Zw==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txWBqbXgacou0tkTvPfqTfewhlt7cW2wno3TEVw3m5QGUMorbWzbEpfTuJQKjc8b9d7bc1FRxqy/KewMXZ4F7w==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uBu456eHIgfRO4qe9LTT38GbelnMVJVyOVV3a2z4Ap9kfy6BXrRl1OkaZbss0P6/1aBKZfOLO2HvJhSPgMFzDA==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gLrHKa4qOYIPzlmGOw+HUt3oHlCnckoRKOHeprY7IEtZlm6DNoXNyKbQcj5jx2Le2zETrgx1ratZG3OrzcOgOQ==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k9ITKXdK13pWA+KpbadwgNELgQV0SdI8oji3uTPz/BnBEwJoFY0VCfRAHXeYiXdOCmRJpDOoUSD380GJ4JFwzQ==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gp118230qQr/SGLktZu98hynNtYAHtdidfqp5RIsZLuMYBVZ6JtUYNohIrvFgkMvLflKy0GoC4sU4bx8ZoBecQ==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EY01v8N7qksywJo8B/XyL7TPm+BkZ9ob09jyqFnPx4pr9h0/NAEEttOCYqZOMXFrHuBUCXfd/r7qlzofDg7WMA==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s7kUgwIHIYRI02ATT/01psst/pkeOafdk87j4N/ONhDVUMAYDEEKjL5cvlwDPXFRyhXZhpDgxp9aWVW+eJfVsg==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XpeN3G9Wpy7GARAEIRkIRVsg4f6bzg3S+PzzUBLLRj/bv9BHgX81uiMxW+ogHv0rnDNFmW6yfOtiUtG/45zPNw==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w23F6fr/fCbl444WebsFwSMiuTODiCNmoGgFl/yCp4EB84HvZSI2JyFFzsoi+XzTMNj/CH+POqECrEEp0vUXHA==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0ENU03Xb8vX3q9NWCc/mpTL+OHQpsBUx3+BzfogQMn2soiK98P8nB/TVj/tkgocG60LFkZ5jWb2XZcUAG0UAUw==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z7ZcOyrWq29njb/u4m8vPSVnles/7J1xUohmsu4OAmSKxr18LtT8P1nKJGh6HSb8/Isvzu3IP+ylNXslWX6yWg==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sXARnvyKAbmMVmI5qng41FctGXEQHPQmLgc5HYZdtxjhCHnL1iejIHiaoLQCinoYyGDJL0492vqdHDznJNssgQ==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mLwIIaYBPxj95C+iNIeFBXQ6CgPQCbitvZ5EPUD85MHYPydFneE/nyHxFGYXakA+Pwf0D6NbGznVFIkvrC0lrQ==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xflwxhAolQKRICB6+4Us7Sex7h/kNymNCDKtOIZyBUXuzm06UilD7TtUoFCMi47TbcAHiRKuWJOKcdZ9zg6rlg==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dfY9sAP2pa7aaEHN+oZBQ1prZFotd4fPbEb33qpL1FdWr4RSkpSadQXccYDxb2i7DTusX0Lzg9eMZ61liqadzQ==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Qwup3h1znZ1JLyPd073l3GzqwnUMVNpjtcm+ghcT9JF3CUNz0xb+848E8ePGOeDpZj62yyMBMovHz0jqund6lA==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9Vxcj2tfKYbUCQCdzzH81PAf3shsyoIONbFUYKQjCEsVmMrYlWyqQAEt40AYxk2fcYVl0nRnUMGnW9wT4zzqiw==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oMybDa8KNJAvEgM3fY4szDV5Jc0mpMBRUxJpMU5FHejC8TVXX0QDWH3Cxug4GfuQFKW4wTSBdQOatLjpmEZCrQ==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GwJJRhthT2C1jtGG0Jao/alSgmrP71SZiSFMrY3G2tKFClkSYtqnJU1sXLgVcUHUv2uwGuOer+p/9JJw0i12Gw==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OfVhyMpoyj7g1kvDYPBtYl2NjIiYjExWevK0fDHjXtOsX0MB9YnUp5hAlzuDj9rMZtpsf4LoY61acfiluszeFw==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67GRTiypzScd+5wAf0iqInQt1zCih98QiO37cifNmH2R9ShtFjx/Ckqnuz4VxfMeXpwawcSqMB58ioWf86c3Uw==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gHmm9Wcww0Byu6EVO9YPElK2nayoAMsQlmD4t8QXLfVEw0WTxQ+uuNyTNSw42nGOfYLV9rvpBv8yECXardmvQw==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dGKgHeuZJbMyWIX83ZITxIx5R4qVzR+1W87AGhSrFjGVqzIuuNgXxpXi2z63zbZrHN3lkAS8Pn9n4GpY4xPwFQ==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iTdrcub1/+Wi/VJvL7ceyH49Xo5lzblj+tIztDLy9vGm7NciqUfx2UfUcHtp+UvuqHYaWb7Wydx7lX/EaVJSRQ==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U74hPiVMGhhAnJhtAYGnaa1BZ/eQiSiWjA43/gObWb/EuYQRINDL5Qk6itrwmwyAc809iF9wu+zTwWmtMbOZEw==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ta5W8q99ouJyLrCXx2yFBt3q+silGOHNaWQPtl5WFALlkIQ+eeH/7IiGhMIv/HwGn6wQpjLt1nV2/tOy5MmoXg==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n8WtoNiUVv0PX3nu5nNEW0FeyeuWewImXuTtCiN24RyC+TiSdZXOgZekotO4uVPMmjwUI3d1PpAom5lwhHa1Tw==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wL5zSzwdxfim/GPZWMn65s3GL+NAT9ZKH+8GjD8IyTRIaUv4Q5FTjL6pYYt6XCa+0kZ/v9DVEJULFcVyFPY5Iw==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dY7q/4hgdHtaY6HjVJ5XoI040moLH9SLMVF0CIcIuEGvicCs0nvAVIuxgq6VDUpDSl3t15sZLiXoYkYmoUzMwQ==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kb6p1uGpw8qaMkBZqwnSLQhRKpElvn1m+C1BErTjTEcavNQX1Me8EiZHQ2q3gAkXthL9RHOWlZ/4IIvKd5GxCg==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pjewHtvL07HK23TsvnUMU8QQtTa2he/G68xCldPSHBVmYLwdTc3NggNDEMXQK1k90yHMOR5bGN5k9zbUrugGIQ==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c8Zw+E3JG/AN1hPCQx1WOlALZgCAb0o332PSlwQmkwxqxM0knmwUlmNRuM+V0/30ccLby9fYizeoS+Tx/EtsZg==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akjRcVeU3bazPj3n2nFRkOQl7/EKdWWdYCEALD5Fu9dTQZdEzbgBa/kSKZJnjZeC5XFuFIE2CMhteMOLY1/6zQ==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4D2YnY7F0j4F0Aux+tf2mwIebz3S2hH07IH5gQXch4STwFlyXD+5UQpBOn5yGU9/p/mpnVak49OtP9OPN2lWdw==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4to1f7Q0sYP+mEOHQNGrPqFrQGitFvNPVLL/F3Qu5jhHkiaDYjlAGyLFV6zTEt++av4qscY7q2bXNtdCQcU/EA==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VZhVCOq3nlCPQtCAkV/zrT3h+sWgJpgZH795mt9gmBY3f2hF2+3rDoZfOgtw3DmOi5Q7PszGuluzGcto3PhptA==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NzR+Opu14ai+okyNvTiTAX3sEL35gsKy3GLWnpt35WPL01BJ2f9w7RaBz2uqFFPnQuM3prV4pGhMTiChQ+zO9Q==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06uzE64pGcBkcrsy+2ufLrv9DWO9DSiaRceYW8OTz+vpdpLP9X0fXeTwIqibplEa6DErL4vdR4Mb27Nh0aw1JA==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ycGwPSWUfpItE1T09UpmY/Tj/+Hcsjou+N2PY5pi4Tn60xYYli5bba8/veiUmZvKzjht4bsmQyp5lj1jLeapMw==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2Rniq69+LNpd3kKzhfDrNpRloCmpMhH1VJ2LDcDx6QOvjkdoffThuZaxyVLp9lBWRtBdaamAmSL0NId5Z3VTWw==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j8ygu8YxAvYmkO3WMUzDhC2AaNmeTqXpW2T1H3KZMZz0uc66Jgq34uqdVxLj05USukCF9URy3ohLyBXwGREdog==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Z7Gc2WVHAcZL0Y2eBoY4Ktvx5v8pNZApSOyLuAPMZ0f9ynFRvgQx2PPAqGDknkVJhpdcmu05a6kUpRclNeSH4Q==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FBigKbDB7n0FWeCL7tAY1nv56j+INviW+lC2UZMpYkjYajXgOZe1XeaqiosCO/JE510pAAhZXeB9QoIBZG19yw==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VwxZF8HLKkowOwr/p7ao3gKvZx0IhQ9QxuEsdj8My7n6CqHXBDRgV/4vo3hyszLoOqw/Dd5OX+CGY3tv4S6bTg==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thb4axTPbRJnb8FQ2TL8P+xsCFEwT86kw4238uSa4jbTMlH6sLtU+POtSYYDBmtr3nTaMs6/rvXxO0XuUYQ66g==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KMplep55YAOVtywtdlhMTT+YJiVm1AbGIa5s6OdaNNvQzf6A1Jc1xcoDciL92wlbDHT1yLrsWRInTd1paArZOg==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t0UFg2hpozOwHxmd0I7juOfxHNHqsaOFdUrDn3L8kUvVmtN4Y84Su/Y9cLj2GnZnirzUzz27k0/uqPHJFGRq8Q==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Ud/y+wtcAGwkCW/u0nDaiSHuIclQlFzKpIMQjFucCUmwpFZaa6FrcbhnvJfnYDCrjjKeOHvVPpiX7LitKKKsMQ==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CHHhtm0jeHBZiVw0fzgprtoN1SzgQVlDAysWumHtVFVnrVgqWsrx9qGVQhZFenaBNue7IUHEzyKjYjHUkoeKAA==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lylOV/ABHIVHRXfBkGVVw1nKTYkKB9vAKMlO97t9a6tjo3BtLhivwJwvN1s0uaBRUXXy9OQd3PWHta+k/9ADuA==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CwVtOn8RVHRo76ZlukKfjBRFeqMlKquBBxwsZ38u+0erMipn/L7lKPjf4mGc6CS/Fm9iiE/ey00924kS5EI5jw==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WrN0tYx6eQU9jZcDsrj2PZM+WZtp8nuw/c/st2odp2mEo27Shb/L0nay358bNl50fHQc7NK2HqxImxj475VrLQ==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Wai8s147rTMD/Nlb2BwVwZfKkQE41/QFVzeFxiYv3qtPCyNNUvF6smazUah/CBnNoe5wPenMDv7g/0i/Arh3Vw==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6AflzTiC8aPjXcLx3LudZMyufWzlLRbv7sSe7XnbOljzQb4k/QiGKf6GtHae6cYLaQmZzdPgp9fU640Gj8Kh6A==</DigestValue>
      </Reference>
      <Reference URI="/xl/media/image1.emf?ContentType=image/x-emf">
        <DigestMethod Algorithm="http://www.w3.org/2001/04/xmlenc#sha512"/>
        <DigestValue>DAiNA58ymyjVmkKBw9M4TrulqAc2A3F3Npq9hOFQ8sZTiTmXdFiF/PJgqqq1VZhgBym/6B5qI5dtMdEWwWAHIQ==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cqe0ZE0u/2ZgTtHyQ5Or62BJer8VFcYLk09GB3pws40LmBfAzobQn4GI6BBQV53dKayXgb9Hk5HjY26Sh2a6Yw==</DigestValue>
      </Reference>
      <Reference URI="/xl/styles.xml?ContentType=application/vnd.openxmlformats-officedocument.spreadsheetml.styles+xml">
        <DigestMethod Algorithm="http://www.w3.org/2001/04/xmlenc#sha512"/>
        <DigestValue>Z98mo1c1zd+axn2NDjtwNiWNuJ5fZhRZLSiuDPJz8vHvxPuea/6EnR+IOWOyRKktkIkQaGluil9VLo1K/BOsPg==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tvc/5ZXaldNel9oSj+B5cgqX5FrxSREPmffZrTxCW6w7K9d12sbE9NTZQKBLFCtrwe0Teko5zpL6HjLy5d9KPA==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Krf6EOSEehosuiFpgM0bo/wWv9M0dybDz4Xb1ASixVblAHGzdETWsIT9jwiV/9F7qRlquWBECw5plK4897qohg==</DigestValue>
      </Reference>
      <Reference URI="/xl/worksheets/sheet1.xml?ContentType=application/vnd.openxmlformats-officedocument.spreadsheetml.worksheet+xml">
        <DigestMethod Algorithm="http://www.w3.org/2001/04/xmlenc#sha512"/>
        <DigestValue>N8KU6RleAcpgI2y8aqd/2NLGGA5tWWJmfuEmSnMpWnrYeDS+fuKXU4axPTwTNdS/qPCMO39kkFFT1tDd5Hqycg==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2024-11-15T15:42:16Z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{F9B6713C-69EF-46FB-9FEB-BFB9A8BDF406}</SetupID>
          <SignatureText>Juan Gustale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2024-11-15T15:42:16Z</xd:SigningTime>
          <xd:SigningCertificate>
            <xd:Cert>
              <xd:CertDigest>
                <DigestMethod Algorithm="http://www.w3.org/2001/04/xmlenc#sha512"/>
                <DigestValue>96dyVTnEj9X6QZLgYEGB8WYJZGl4P/ldpB0BDKNuWB1j2/rt9ciC1dXwNkplCh3FskLz3j2ApFz8e979jXmZ4Q==</DigestValue>
              </xd:CertDigest>
              <xd:IssuerSerial>
                <X509IssuerName>SERIALNUMBER=RUC80080610-7, CN=CODE100 S.A., OU=Prestador Cualificado de Servicios de Confianza, O=ICPP, C=PY</X509IssuerName>
                <X509SerialNumber>73735959714696045322543136682592731512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k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wGU7+X8AAADAZTv5fwAAEwAAAAAAAAAAAOTd+X8AAMFSgzr5fwAAMBbk3fl/AAATAAAAAAAAABgXAAAAAAAAQAAAwPl/AAAAAOTd+X8AAJdVgzr5fwAABAAAAAAAAAAwFuTd+X8AAPC19ueaAAAAEwAAAAAAAABIAAAAAAAAADRnRjv5fwAAmMNlO/l/AACAa0Y7+X8AAAEAAAAAAAAANpFGO/l/AAAAAOTd+X8AAAAAAAAAAAAAAAAAAJoAAAD0/ELf+X8AAAAOKBgPAgAAu1Tc3Pl/AADQtvbnmgAAAFm39ueaAAAAAAAAAAAAAAD4t/bnZHYACAAAAAAlAAAADAAAAAEAAAAYAAAADAAAAAAAAAASAAAADAAAAAEAAAAeAAAAGAAAAO4AAAAFAAAAMgEAABYAAAAlAAAADAAAAAEAAABUAAAAiAAAAO8AAAAFAAAAMAEAABUAAAABAAAAVVWPQSa0j0HvAAAABQAAAAoAAABMAAAAAAAAAAAAAAAAAAAA//////////9gAAAAMQA1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CaAAAACNf255oAAAAALZsaDwIAANDeAd35fwAAAAAAAAAAAAAJAAAAAAAAALhHgRgPAgAAClWDOvl/AAAAAAAAAAAAAAAAAAAAAAAAwMAjUV3qAACI2PbnmgAAAAAAAABiBwAAOAaKAAAAAAAADigYDwIAANB2IRgAAAAAAAAAAAAAAAAHAAAAAAAAAAAAAAAAAAAA/Nj255oAAAAp2fbnmgAAAMEf2Nz5fwAA////////////////AAD/////////////HV2IIyQmAAAADigYDwIAALtU3Nz5fwAAoNj255oAAAAp2fbnmgAAAJAbyxoPAgAAsNn252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AQMPAgAA0N4B3fl/AAAAAAAAAAAAAMezQ9/5fwAAAAD3Ag8CAAAAAAAAAAAAAAAAAAAAAAAAAAAAAAAAAACgSSBRXeoAACmMaTn5fwAAAGYOoAIAAACQAQAAAAAAAAAOKBgPAgAA4P///wAAAAAAAAAAAAAAAAYAAAAAAAAAAAAAAAAAAABcYvXnmgAAAIli9eeaAAAAwR/Y3Pl/AAAAAAAAAAAAAJVSczkAAAAAOIHxOfl/AAAQYvXnmgAAAAAOKBgPAgAAu1Tc3Pl/AAAAYvXnmgAAAIli9eeaAAAAUJWLGA8CAAAoY/XnZHYACAAAAAAlAAAADAAAAAMAAAAYAAAADAAAAAAAAAASAAAADAAAAAEAAAAWAAAADAAAAAgAAABUAAAAVAAAAAwAAAA3AAAAIAAAAFoAAAABAAAAVVWPQSa0j0EMAAAAWwAAAAEAAABMAAAABAAAAAsAAAA3AAAAIgAAAFsAAABQAAAAWAAMy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eAAAAVgAAADAAAAA7AAAAbwAAABwAAAAhAPAAAAAAAAAAAAAAAIA/AAAAAAAAAAAAAIA/AAAAAAAAAAAAAAAAAAAAAAAAAAAAAAAAAAAAAAAAAAAlAAAADAAAAAAAAIAoAAAADAAAAAQAAABSAAAAcAEAAAQAAADs////AAAAAAAAAAAAAAAAkAEAAAAAAAEAAAAAcwBlAGcAbwBlACAAdQBpAAAAAAAAAAAAAAAAAAAAAAAAAAAAAAAAAAAAAAAAAAAAAAAAAAAAAAAAAAAAAAAAAAAAAABQS/k5+X8AAAIAAAAAAAAAsMJqGg8CAADQ3gHd+X8AAAAAAAAAAAAAMfriN/l/AAD+dNKdebgAAFBymaUPAgAAAAAAAAAAAAAAAAAAAAAAAJB2IFFd6gAAsMJqGg8CAAACAAAAAAAAAJABAAAAAAAAAA4oGA8CAADs////AAAAAAAAAAAAAAAACQAAAAAAAAAAAAAAAAAAAExj9eeaAAAAeWP155oAAADBH9jc+X8AAAAAAAABAAAAAAAAAAAAAACwwmoaDwIAACAAAAAAAAAAAA4oGA8CAAC7VNzc+X8AAPBi9eeaAAAAeWP155oAAADg8UugDwIAABhk9edkdgAIAAAAACUAAAAMAAAABAAAABgAAAAMAAAAAAAAABIAAAAMAAAAAQAAAB4AAAAYAAAAMAAAADsAAACfAAAAVwAAACUAAAAMAAAABAAAAFQAAACUAAAAMQAAADsAAACdAAAAVgAAAAEAAABVVY9BJrSPQTEAAAA7AAAADAAAAEwAAAAAAAAAAAAAAAAAAAD//////////2QAAABKAHUAYQBuACAARwB1AHMAdABhAGwAZQAHAAAACwAAAAoAAAALAAAABQAAAA4AAAALAAAACAAAAAcAAAAK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pfcIAAAABwAAAAgAAAAFAAAABwAAAAYAAAAHAAAABwAAAAQAAAAHAAAABwAAAAQAAAAHAAAABAAAAAYAAAAHAAAACAAAAAcAAAADAAAASwAAAEAAAAAwAAAABQAAACAAAAABAAAAAQAAABAAAAAAAAAAAAAAAEABAACgAAAAAAAAAAAAAABAAQAAoAAAACUAAAAMAAAAAgAAACcAAAAYAAAABQAAAAAAAAD///8AAAAAACUAAAAMAAAABQAAAEwAAABkAAAADgAAAIsAAAAsAQAAmwAAAA4AAACLAAAAHwEAABEAAAAhAPAAAAAAAAAAAAAAAIA/AAAAAAAAAAAAAIA/AAAAAAAAAAAAAAAAAAAAAAAAAAAAAAAAAAAAAAAAAAAlAAAADAAAAAAAAIAoAAAADAAAAAUAAAAlAAAADAAAAAEAAAAYAAAADAAAAAAAAAASAAAADAAAAAEAAAAWAAAADAAAAAAAAABUAAAAPAEAAA8AAACLAAAAKwEAAJsAAAABAAAAVVWPQSa0j0EPAAAAiwAAACgAAABMAAAABAAAAA4AAACLAAAALQEAAJwAAACcAAAARgBpAHIAbQBhAGQAbwAgAHAAbwByADoAIABKAFUAQQBOACAATQBBAE4AVQBFAEwAIABHAFUAUwBUAEEATABFACAAQwBBAFIARABPAE4ASQAGAAAAAwAAAAUAAAALAAAABwAAAAgAAAAIAAAABAAAAAgAAAAIAAAABQAAAAMAAAAEAAAABQAAAAkAAAAIAAAACgAAAAQAAAAMAAAACAAAAAoAAAAJAAAABwAAAAYAAAAEAAAACQAAAAkAAAAHAAAABwAAAAgAAAAGAAAABwAAAAQAAAAIAAAACAAAAAgAAAAJAAAACgAAAAoAAAADAAAAFgAAAAwAAAAAAAAAJQAAAAwAAAACAAAADgAAABQAAAAAAAAAEAAAABQAAAA=</Object>
  <Object Id="idInvalidSigLnImg">AQAAAGwAAAAAAAAAAAAAAD8BAACfAAAAAAAAAAAAAABmFgAAOwsAACBFTUYAAAEAD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AZTv5fwAAAMBlO/l/AAATAAAAAAAAAAAA5N35fwAAwVKDOvl/AAAwFuTd+X8AABMAAAAAAAAAGBcAAAAAAABAAADA+X8AAAAA5N35fwAAl1WDOvl/AAAEAAAAAAAAADAW5N35fwAA8LX255oAAAATAAAAAAAAAEgAAAAAAAAANGdGO/l/AACYw2U7+X8AAIBrRjv5fwAAAQAAAAAAAAA2kUY7+X8AAAAA5N35fwAAAAAAAAAAAAAAAAAAmgAAAPT8Qt/5fwAAAA4oGA8CAAC7VNzc+X8AANC29ueaAAAAWbf255oAAAAAAAAAAAAAAPi39udkdgAIAAAAACUAAAAMAAAAAQAAABgAAAAMAAAA/wAAABIAAAAMAAAAAQAAAB4AAAAYAAAAMAAAAAUAAACLAAAAFgAAACUAAAAMAAAAAQAAAFQAAACoAAAAMQAAAAUAAACJAAAAFQAAAAEAAABVVY9BJrSPQTEAAAAFAAAADwAAAEwAAAAAAAAAAAAAAAAAAAD//////////2wAAABGAGkAcgBtAGEAIABuAG8AIAB2AOEAbABpAGQAYQBhO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mgAAAAjX9ueaAAAAAC2bGg8CAADQ3gHd+X8AAAAAAAAAAAAACQAAAAAAAAC4R4EYDwIAAApVgzr5fwAAAAAAAAAAAAAAAAAAAAAAAMDAI1Fd6gAAiNj255oAAAAAAAAAYgcAADgGigAAAAAAAA4oGA8CAADQdiEYAAAAAAAAAAAAAAAABwAAAAAAAAAAAAAAAAAAAPzY9ueaAAAAKdn255oAAADBH9jc+X8AAP///////////////wAA/////////////x1diCMkJgAAAA4oGA8CAAC7VNzc+X8AAKDY9ueaAAAAKdn255oAAACQG8saDwIAALDZ9ud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CgAAAAAAAAACAAAAAAAAAAAAAEDDwIAANDeAd35fwAAAAAAAAAAAADHs0Pf+X8AAAAA9wIPAgAAAAAAAAAAAAAAAAAAAAAAAAAAAAAAAAAAoEkgUV3qAAApjGk5+X8AAABmDqACAAAAkAEAAAAAAAAADigYDwIAAOD///8AAAAAAAAAAAAAAAAGAAAAAAAAAAAAAAAAAAAAXGL155oAAACJYvXnmgAAAMEf2Nz5fwAAAAAAAAAAAACVUnM5AAAAADiB8Tn5fwAAEGL155oAAAAADigYDwIAALtU3Nz5fwAAAGL155oAAACJYvXnmgAAAFCVixgPAgAAKGP152R2AAgAAAAAJQAAAAwAAAADAAAAGAAAAAwAAAAAAAAAEgAAAAwAAAABAAAAFgAAAAwAAAAIAAAAVAAAAFQAAAAMAAAANwAAACAAAABaAAAAAQAAAFVVj0EmtI9BDAAAAFsAAAABAAAATAAAAAQAAAALAAAANwAAACIAAABbAAAAUAAAAFgAL0s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gAAAFYAAAAwAAAAOwAAAG8AAAAcAAAAIQDwAAAAAAAAAAAAAACAPwAAAAAAAAAAAACAPwAAAAAAAAAAAAAAAAAAAAAAAAAAAAAAAAAAAAAAAAAAJQAAAAwAAAAAAACAKAAAAAwAAAAEAAAAUgAAAHABAAAEAAAA7P///wAAAAAAAAAAAAAAAJABAAAAAAABAAAAAHMAZQBnAG8AZQAgAHUAaQAAAAAAAAAAAAAAAAAAAAAAAAAAAAAAAAAAAAAAAAAAAAAAAAAAAAAAAAAAAAAAAAAAAAAAUEv5Ofl/AAACAAAAAAAAALDCahoPAgAA0N4B3fl/AAAAAAAAAAAAADH64jf5fwAA/nTSnXm4AABQcpmlDwIAAAAAAAAAAAAAAAAAAAAAAACQdiBRXeoAALDCahoPAgAAAgAAAAAAAACQAQAAAAAAAAAOKBgPAgAA7P///wAAAAAAAAAAAAAAAAkAAAAAAAAAAAAAAAAAAABMY/XnmgAAAHlj9eeaAAAAwR/Y3Pl/AAAAAAAAAQAAAAAAAAAAAAAAsMJqGg8CAAAgAAAAAAAAAAAOKBgPAgAAu1Tc3Pl/AADwYvXnmgAAAHlj9eeaAAAA4PFLoA8CAAAYZPXnZHYACAAAAAAlAAAADAAAAAQAAAAYAAAADAAAAAAAAAASAAAADAAAAAEAAAAeAAAAGAAAADAAAAA7AAAAnwAAAFcAAAAlAAAADAAAAAQAAABUAAAAlAAAADEAAAA7AAAAnQAAAFYAAAABAAAAVVWPQSa0j0ExAAAAOwAAAAwAAABMAAAAAAAAAAAAAAAAAAAA//////////9kAAAASgB1AGEAbgAgAEcAdQBzAHQAYQBsAGUABwAAAAsAAAAKAAAACwAAAAUAAAAOAAAACwAAAAgAAAAHAAAACg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G5zCAAAAAcAAAAIAAAABQAAAAcAAAAGAAAABwAAAAcAAAAEAAAABwAAAAcAAAAEAAAABwAAAAQAAAAGAAAABwAAAAgAAAAHAAAAAwAAAEsAAABAAAAAMAAAAAUAAAAgAAAAAQAAAAEAAAAQAAAAAAAAAAAAAABAAQAAoAAAAAAAAAAAAAAAQAEAAKAAAAAlAAAADAAAAAIAAAAnAAAAGAAAAAUAAAAAAAAA////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EmtI9BDwAAAIsAAAAoAAAATAAAAAQAAAAOAAAAiwAAAC0BAACcAAAAnAAAAEYAaQByAG0AYQBkAG8AIABwAG8AcgA6ACAASgBVAEEATgAgAE0AQQBOAFUARQBMACAARwBVAFMAVABBAEwARQAgAEMAQQBSAEQATwBOAEkABgAAAAMAAAAFAAAACwAAAAcAAAAIAAAACAAAAAQAAAAIAAAACAAAAAUAAAADAAAABAAAAAUAAAAJAAAACAAAAAoAAAAEAAAADAAAAAgAAAAKAAAACQAAAAcAAAAGAAAABAAAAAkAAAAJAAAABwAAAAcAAAAIAAAABgAAAAcAAAAEAAAACAAAAAgAAAAIAAAACQAAAAoAAAAKAAAAA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EoGyEX/eQLjuKfaezmGiavrI/bOyxXpxFubQP/fkbXc=</DigestValue>
    </Reference>
    <Reference Type="http://www.w3.org/2000/09/xmldsig#Object" URI="#idOfficeObject">
      <DigestMethod Algorithm="http://www.w3.org/2001/04/xmlenc#sha256"/>
      <DigestValue>lqFYLzt4m77XyoJwYhCi+Ax/QlFphvzRlRDit+/Bhig=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Z9AJ1oYFuMyHXL8r/hpMNrKtI9jxglHWrB03hVjXQYE=</DigestValue>
    </Reference>
    <Reference Type="http://www.w3.org/2000/09/xmldsig#Object" URI="#idValidSigLnImg">
      <DigestMethod Algorithm="http://www.w3.org/2001/04/xmlenc#sha256"/>
      <DigestValue>9mdOvUyU3ukvk4q6DAwmw4ABDaY0mGq+l8VTxjQdEKw=</DigestValue>
    </Reference>
    <Reference Type="http://www.w3.org/2000/09/xmldsig#Object" URI="#idInvalidSigLnImg">
      <DigestMethod Algorithm="http://www.w3.org/2001/04/xmlenc#sha256"/>
      <DigestValue>FFIHbyKtzEsfZwTU8WhpJEz382Cf2dHcmXQczD1uB3k=</DigestValue>
    </Reference>
  </SignedInfo>
  <SignatureValue>LSZuyYj2qpf4Jk4lVucvpMJs60qXtjgsy0a4YMb8Djz7iIwVg5K+eGpOlXiP/Lx0Q3Tn9XxqCrN9
w0J6rJIKFjZqknGNgJGTNUzsdpeStxq8P2iZ20jg9j+vb0nflovUUZdffzpQsjaOOtB4TfPSx7tX
osfhOHP1b5Hy0tGdrS1f1n9kd0c+Zce3gcmsGIcN4Gr79jjwQGMHPl+b4mtNnz53rZyPY8z+rhYU
YEb9GvDjtqJeQY0ifDK7i3laGK5/F6/f+pWdgQIdslIjmCcTi9I5o/W3Dd+1iWOe7O4Ewmo9YD7K
N7ZHkpdLhmVYmkHqhmMMISnZnP6Rc++gNspWbg==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6w0uZ0Mmyvma6aCwNu/EM9w3Zu4ivwbNTcx1PLg3fgg=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Hu3W9yfRHysEu+e7flfUHWF/qcvfrTDQi90botYh/HE=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xgqsv4G+VD3aINzRVfcbYGIXmF7/2Q0RrEMz5vSsWCg=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pRCLdUWA7RlsHzUNTUxspwAfMwHDZd/loZSO5LxMqGQ=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6LQ4lrkZ6IBgo/6xtdcf/uP4vXA9pBgBPZclG/DvpsM=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qmQlIbJDbiEXq0n+hEH6f2TUgue6IGwNSes4wYe8vqY=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yNfqg3GJTyE/BzHt39c8tckv/chpM2LGJ0xcKDBn3U8=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muUizZY8sBOecHSZyzot99J7K6AwvA8koZWUamYu/h4=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4Zfq/MiLMLyNFuWh0kg+NcXldCSl345UbYMp8EpAx0k=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dh4Yp0XJCw+4R5ND19m6OH3fVF1XtLWEL7+C+CZ72aw=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PWyXH77kM4DlYuyJyxf5eDSw7351LDmFeG352OcsgM4=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+Ms5J78nA0SHKyCZ+vdICZd1qKQcUg9ZvVN9qIPw24c=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L5poSNTHvyVkyycMzN1PUMGil7XKn2xOiq/YoZJPrSE=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JCiIzU6/0p1JTIM8+yZGysndl26HvebbkYFuiTXMYvY=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n+n+lrlZpcawGpfOUc0kgmXSzjmRzsK1THC4LkfJZnU=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hWLM6ISzlJEBRf2DIURMXpY+cYhnHnBTZHjaRhXJCmA=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IiP6g9I6VO43MrCPlTS4i5HSlLVyvW3CMHyRa5uwE/A=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/Av2i5dVaZ6XgV1N7NNN1TsbF582q5RfW0YmYtbi0g0=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rxTX0u6rmLaxvhy1eCa3GWjKZtlLUJ6oSOhML5jsieU=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p6JzUEe64woNpRHNsyywHlQMFuIxuOznj75fi3Krhdk=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qPPvZSVfUTMkoPT0S6BPfGWWhb/p9H+F8SAfQSoqnGM=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RepuExwAGHUQ6kITEVO6YAh1eTPl18jmzbH67l5NODk=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8FwO8+zDsMJtGQKx+XUlPMHogyDZ90OK3hpK8ciNn24=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L6HCOSBZlXhBTAmroUxZ5bUbwLDgvy0jDPvrTUxuERc=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0DFyhjnGSxYZg4MmkyBnS6B1vweLB5M93IqrJwpZQnE=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/QUyhozNWCWu3WSyu8w33VHNIKtW0oUzmOTTir9+f/I=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qkQSwe5OayatVZtYJaUcLk7Jx4uI+MPJ36+pUlBnve4=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ulIpJjAaNXjva2wCb15hRXEvedwNvv7ZzjPVI/TdJmo=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0x66nu+ToHeoidejTutUyeml0yl2Gpe4mypb3Sfz2wM=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FduKEtQfXXySIZVDgfmIOYtQpHwKsYNRm1WfRrpW6pA=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57GLcH8FYQk/rFmnLxavsi5CFGZ5+GC0WYMsu23zRDA=</DigestValue>
      </Reference>
      <Reference URI="/xl/styles.xml?ContentType=application/vnd.openxmlformats-officedocument.spreadsheetml.styles+xml">
        <DigestMethod Algorithm="http://www.w3.org/2001/04/xmlenc#sha256"/>
        <DigestValue>lja8MUGWTUTeiUKUb5qv7C5c8Qbwj0Br6Njk6/5FiuQ=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YVnbYMeWzA8J/dhAXbDEecZPBRlNDyapkL6umls9MT8=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qMjli3gq+rGs4t+cJiWik4wcMmiz0+mwX6tjOUvqBXo=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2024-11-15T19:34:30Z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{B944EEED-AD84-4CC3-8190-5FC9B3D46FED}</SetupID>
          <SignatureText>BERNARDO ALGORTA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2024-11-15T19:34:30Z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ogwAACBFTUYAAAEAnBoAAKI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UGAh+n8AAABQYCH6fwAAbNpEIfp/AAAAAByB+n8AACENsyD6fwAAMBYcgfp/AABs2kQh+n8AAKgWAAAAAAAAQAAAwPp/AAAAAByB+n8AAPEPsyD6fwAABAAAAAAAAAAwFhyB+n8AAEC1b16UAAAAbNpEIQAAAABIAAAAAAAAAGzaRCH6fwAAoFNgIfp/AADA3kQh+n8AAAEAAAAAAAAADgRFIfp/AAAAAByB+n8AAAAAAAAAAAAAAAAAAJACAADgtG9elAAAANAIOcuQAgAAu1Vkgvp/AAAQtm9elAAAAKm2b16UAAAAAAAAAAAAAAAAAAAAZHYACAAAAAAlAAAADAAAAAEAAAAYAAAADAAAAAAAAAASAAAADAAAAAEAAAAeAAAAGAAAAL0AAAAEAAAA9wAAABEAAAAlAAAADAAAAAEAAABUAAAAiAAAAL4AAAAEAAAA9QAAABAAAAABAAAA0XbJQVUVykG+AAAABAAAAAoAAABMAAAAAAAAAAAAAAAAAAAA//////////9gAAAAMQ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GQPsyD6fwAAaNBvXpQAAAAAouLgkAIAANDeiYL6fwAAAAAAAAAAAAAJAAAAAAAAAAAAUsmQAgAAZA+zIPp/AAAAAAAAAAAAAAAAAAAAAAAAwMa5NQgCAADo0W9elAAAAAEAAAAAAAAAQIj605ACAADQCDnLkAIAABDTb14AAAAAoBP14JACAAAHAAAAAAAAAAAAAAAAAAAATNJvXpQAAACJ0m9elAAAAMEfYIL6fwAA////////////////AAD/////////////Qm83MsY+AADQCDnLkAIAALtVZIL6fwAA8NFvXpQAAACJ0m9el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KRpH/p/AABwK+7TkAIAAAIAAAAAAAAA0N6Jgvp/AAAAAAAAAAAAAAGn3R76fwAAICmL5ZACAAA8PIUn+n8AAAAAAAAAAAAAAAAAAAAAAAAgUbg1CAIAAAAA1h76fwAAAAAAAAAAAADg////AAAAANAIOcuQAgAASFxuXgAAAAAAAAAAAAAAAAYAAAAAAAAAAAAAAAAAAABsW25elAAAAKlbbl6UAAAAwR9ggvp/AABo7+jgkAIAAHBabl4AAAAAaO/o4JACAADQiZ/lkAIAANAIOcuQAgAAu1Vkgvp/AAAQW25elAAAAKlbbl6U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FAAAARwAAACkAAAAzAAAAnQ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3omC+n8AAAAAAAAAAAAAAAAAAAAAAAAIlXXlkAIAAHAmKeWQAgAAAAAAAAAAAAAAAAAAAAAAANBRuDUIAgAA0MNWH/p/AADAZQDlkAIAAPD///8AAAAA0Ag5y5ACAAA4XG5eAAAAAAAAAAAAAAAACQAAAAAAAAAAAAAAAAAAAFxbbl6UAAAAmVtuXpQAAADBH2CC+n8AALj+6OCQAgAAYFpuXgAAAAC4/ujgkAIAAAAAAAAAAAAA0Ag5y5ACAAC7VWSC+n8AAABbbl6UAAAAmVtuXpQAAAAAAAAAAAAAAGCqdeFkdgAIAAAAACUAAAAMAAAABAAAABgAAAAMAAAAAAAAABIAAAAMAAAAAQAAAB4AAAAYAAAAKQAAADMAAADGAAAASAAAACUAAAAMAAAABAAAAFQAAACsAAAAKgAAADMAAADEAAAARwAAAAEAAADRdslBVRXKQSoAAAAzAAAAEAAAAEwAAAAAAAAAAAAAAAAAAAD//////////2wAAABCAEUAUgBOAEEAUgBEAE8AIABBAEwARwBPAFIAVABBAAkAAAAIAAAACgAAAAwAAAAKAAAACgAAAAsAAAAMAAAABAAAAAoAAAAIAAAACwAAAAwAAAAKAAAACAAAAAo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uAAAAfAAAAAkAAABwAAAA5gAAAA0AAAAhAPAAAAAAAAAAAAAAAIA/AAAAAAAAAAAAAIA/AAAAAAAAAAAAAAAAAAAAAAAAAAAAAAAAAAAAAAAAAAAlAAAADAAAAAAAAIAoAAAADAAAAAUAAAAlAAAADAAAAAEAAAAYAAAADAAAAAAAAAASAAAADAAAAAEAAAAWAAAADAAAAAAAAABUAAAAMAEAAAoAAABwAAAA7QAAAHwAAAABAAAA0XbJQVUVykEKAAAAcAAAACYAAABMAAAABAAAAAkAAABwAAAA7wAAAH0AAACYAAAARgBpAHIAbQBhAGQAbwAgAHAAbwByADoAIABCAEUAUgBOAEEAUgBEAE8AIABKAE8AUwBFACAAQQBMAEcATwBSAFQAQQAgAFIARQBZAAYAAAADAAAABAAAAAkAAAAGAAAABwAAAAcAAAADAAAABwAAAAcAAAAEAAAAAwAAAAMAAAAGAAAABgAAAAcAAAAIAAAABwAAAAcAAAAIAAAACQAAAAMAAAAEAAAACQAAAAYAAAAGAAAAAwAAAAcAAAAFAAAACAAAAAkAAAAHAAAABgAAAAcAAAADAAAABwAAAAYAAAAFAAAAFgAAAAwAAAAAAAAAJQAAAAwAAAACAAAADgAAABQAAAAAAAAAEAAAABQAAAA=</Object>
  <Object Id="idInvalidSigLnImg">AQAAAGwAAAAAAAAAAAAAAP8AAAB/AAAAAAAAAAAAAAAvGQAAogwAACBFTUYAAAEAOB4AAKg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DfQAAAAcKDQcKDQcJDQ4WMShFrjFU1TJV1gECBAIDBAECBQoRKyZBowsTMQAAAAAAfqbJd6PIeqDCQFZ4JTd0Lk/HMVPSGy5uFiE4GypVJ0KnHjN9AAABw30AAACcz+7S6ffb7fnC0t1haH0hMm8aLXIuT8ggOIwoRKslP58cK08AAAEAAAAAAMHg9P///////////+bm5k9SXjw/SzBRzTFU0y1NwSAyVzFGXwEBAsN9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BgIfp/AAAAUGAh+n8AAGzaRCH6fwAAAAAcgfp/AAAhDbMg+n8AADAWHIH6fwAAbNpEIfp/AACoFgAAAAAAAEAAAMD6fwAAAAAcgfp/AADxD7Mg+n8AAAQAAAAAAAAAMBYcgfp/AABAtW9elAAAAGzaRCEAAAAASAAAAAAAAABs2kQh+n8AAKBTYCH6fwAAwN5EIfp/AAABAAAAAAAAAA4ERSH6fwAAAAAcgfp/AAAAAAAAAAAAAAAAAACQAgAA4LRvXpQAAADQCDnLkAIAALtVZIL6fwAAELZvXpQAAACptm9elAAAAAAAAAAAAAAAAAAAAGR2AAgAAAAAJQAAAAwAAAABAAAAGAAAAAwAAAD/AAAA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GQPsyD6fwAAaNBvXpQAAAAAouLgkAIAANDeiYL6fwAAAAAAAAAAAAAJAAAAAAAAAAAAUsmQAgAAZA+zIPp/AAAAAAAAAAAAAAAAAAAAAAAAwMa5NQgCAADo0W9elAAAAAEAAAAAAAAAQIj605ACAADQCDnLkAIAABDTb14AAAAAoBP14JACAAAHAAAAAAAAAAAAAAAAAAAATNJvXpQAAACJ0m9elAAAAMEfYIL6fwAA////////////////AAD/////////////Qm83MsY+AADQCDnLkAIAALtVZIL6fwAA8NFvXpQAAACJ0m9el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KRpH/p/AABwK+7TkAIAAAIAAAAAAAAA0N6Jgvp/AAAAAAAAAAAAAAGn3R76fwAAICmL5ZACAAA8PIUn+n8AAAAAAAAAAAAAAAAAAAAAAAAgUbg1CAIAAAAA1h76fwAAAAAAAAAAAADg////AAAAANAIOcuQAgAASFxuXgAAAAAAAAAAAAAAAAYAAAAAAAAAAAAAAAAAAABsW25elAAAAKlbbl6UAAAAwR9ggvp/AABo7+jgkAIAAHBabl4AAAAAaO/o4JACAADQiZ/lkAIAANAIOcuQAgAAu1Vkgvp/AAAQW25elAAAAKlbbl6U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FAAAARwAAACkAAAAzAAAAnQ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3omC+n8AAAAAAAAAAAAAAAAAAAAAAAAIlXXlkAIAAHAmKeWQAgAAAAAAAAAAAAAAAAAAAAAAANBRuDUIAgAA0MNWH/p/AADAZQDlkAIAAPD///8AAAAA0Ag5y5ACAAA4XG5eAAAAAAAAAAAAAAAACQAAAAAAAAAAAAAAAAAAAFxbbl6UAAAAmVtuXpQAAADBH2CC+n8AALj+6OCQAgAAYFpuXgAAAAC4/ujgkAIAAAAAAAAAAAAA0Ag5y5ACAAC7VWSC+n8AAABbbl6UAAAAmVtuXpQAAAAAAAAAAAAAAGCqdeFkdgAIAAAAACUAAAAMAAAABAAAABgAAAAMAAAAAAAAABIAAAAMAAAAAQAAAB4AAAAYAAAAKQAAADMAAADGAAAASAAAACUAAAAMAAAABAAAAFQAAACsAAAAKgAAADMAAADEAAAARwAAAAEAAADRdslBVRXKQSoAAAAzAAAAEAAAAEwAAAAAAAAAAAAAAAAAAAD//////////2wAAABCAEUAUgBOAEEAUgBEAE8AIABBAEwARwBPAFIAVABBAAkAAAAIAAAACgAAAAwAAAAKAAAACgAAAAsAAAAMAAAABAAAAAoAAAAIAAAACwAAAAwAAAAKAAAACAAAAAo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uAAAAfAAAAAkAAABwAAAA5gAAAA0AAAAhAPAAAAAAAAAAAAAAAIA/AAAAAAAAAAAAAIA/AAAAAAAAAAAAAAAAAAAAAAAAAAAAAAAAAAAAAAAAAAAlAAAADAAAAAAAAIAoAAAADAAAAAUAAAAlAAAADAAAAAEAAAAYAAAADAAAAAAAAAASAAAADAAAAAEAAAAWAAAADAAAAAAAAABUAAAAMAEAAAoAAABwAAAA7QAAAHwAAAABAAAA0XbJQVUVykEKAAAAcAAAACYAAABMAAAABAAAAAkAAABwAAAA7wAAAH0AAACYAAAARgBpAHIAbQBhAGQAbwAgAHAAbwByADoAIABCAEUAUgBOAEEAUgBEAE8AIABKAE8AUwBFACAAQQBMAEcATwBSAFQAQQAgAFIARQBZAAYAAAADAAAABAAAAAkAAAAGAAAABwAAAAcAAAADAAAABwAAAAcAAAAEAAAAAwAAAAMAAAAGAAAABgAAAAcAAAAIAAAABwAAAAcAAAAIAAAACQAAAAMAAAAEAAAACQAAAAYAAAAGAAAAAwAAAAcAAAAFAAAACAAAAAkAAAAHAAAABgAAAAcAAAADAAAABwAAAAYAAAAF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DESCRIPCION SOCIEDAD</vt:lpstr>
      <vt:lpstr>'DESCRIPCION SOCIEDAD'!Área_de_impresión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Adriana Dolores Fernandez Miranda</cp:lastModifiedBy>
  <cp:lastPrinted>2024-05-17T16:35:55Z</cp:lastPrinted>
  <dcterms:created xsi:type="dcterms:W3CDTF">2020-09-10T15:11:56Z</dcterms:created>
  <dcterms:modified xsi:type="dcterms:W3CDTF">2024-11-14T19:31:06Z</dcterms:modified>
</cp:coreProperties>
</file>